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sbno-my.sharepoint.com/personal/anders_skaalgaard_valg_no/Documents/2025/ValgUtenEVA/Til publisering/"/>
    </mc:Choice>
  </mc:AlternateContent>
  <xr:revisionPtr revIDLastSave="44" documentId="8_{29B92845-6149-4943-8689-FD57747C3D3F}" xr6:coauthVersionLast="47" xr6:coauthVersionMax="47" xr10:uidLastSave="{96B08031-8271-4773-8489-D9EA2F7FEB99}"/>
  <bookViews>
    <workbookView xWindow="19095" yWindow="0" windowWidth="38610" windowHeight="20985" xr2:uid="{3F07CDD7-37F9-4A5C-950D-8CC537DDDF81}"/>
  </bookViews>
  <sheets>
    <sheet name="Forside" sheetId="12" r:id="rId1"/>
    <sheet name="Administrer opptellinger" sheetId="45" r:id="rId2"/>
    <sheet name="Mandatfordeling" sheetId="4" r:id="rId3"/>
    <sheet name="Kandidatkåring" sheetId="42" r:id="rId4"/>
    <sheet name="Protokoll" sheetId="15" state="hidden" r:id="rId5"/>
    <sheet name="Valgoppgjør" sheetId="3" r:id="rId6"/>
    <sheet name="Veiledning" sheetId="44" state="hidden" r:id="rId7"/>
    <sheet name="Lister_stortingsvalg 2025" sheetId="43" r:id="rId8"/>
    <sheet name="Ressurs" sheetId="13" state="hidden" r:id="rId9"/>
  </sheets>
  <definedNames>
    <definedName name="_xlnm._FilterDatabase" localSheetId="7" hidden="1">'Lister_stortingsvalg 2025'!$A$2:$Q$194</definedName>
    <definedName name="Akershus">Ressurs!$K$106:$K$126</definedName>
    <definedName name="Aust_Agder">Ressurs!$K$214:$K$228</definedName>
    <definedName name="Buskerud">Ressurs!$K$127:$K$144</definedName>
    <definedName name="data_1749624251512">#REF!</definedName>
    <definedName name="data_1749625153049">#REF!</definedName>
    <definedName name="Finnmark_Finnmárku">Ressurs!$K$341:$K$358</definedName>
    <definedName name="Hedmark">Ressurs!$K$145:$K$166</definedName>
    <definedName name="Hordaland">Ressurs!$K$239:$K$263</definedName>
    <definedName name="Møre_og_Romsdal">Ressurs!$K$26:$K$52</definedName>
    <definedName name="Nord_Trøndelag">Ressurs!$K$302:$K$319</definedName>
    <definedName name="Nordland">Ressurs!$K$52:$K$93</definedName>
    <definedName name="Oppland">Ressurs!$K$167:$K$190</definedName>
    <definedName name="Oslo">Ressurs!$K$2</definedName>
    <definedName name="Rogaland">Ressurs!$K$3:$K$25</definedName>
    <definedName name="Sogn_og_Fjordane">Ressurs!$K$264:$K$281</definedName>
    <definedName name="Sør_Trøndelag">Ressurs!$K$282:$K$301</definedName>
    <definedName name="Telemark">Ressurs!$K$197:$K$213</definedName>
    <definedName name="Troms_Romsa">Ressurs!$K$320:$K$340</definedName>
    <definedName name="Vest_Agder">Ressurs!$K$229:$K$238</definedName>
    <definedName name="Vestfold">Ressurs!$K$191:$K$196</definedName>
    <definedName name="Østfold">Ressurs!$K$94:$K$105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12" l="1" a="1"/>
  <c r="F4" i="12" s="1"/>
  <c r="B11" i="45" a="1"/>
  <c r="B11" i="45" s="1"/>
  <c r="R2" i="43"/>
  <c r="F3" i="12"/>
  <c r="FF3" i="42"/>
  <c r="FF79" i="42" s="1"/>
  <c r="C27" i="45"/>
  <c r="C26" i="45"/>
  <c r="C51" i="15" s="1"/>
  <c r="C25" i="45"/>
  <c r="C50" i="15" s="1"/>
  <c r="C24" i="45"/>
  <c r="C21" i="45"/>
  <c r="C46" i="15" s="1"/>
  <c r="C20" i="45"/>
  <c r="C45" i="15" s="1"/>
  <c r="C15" i="45"/>
  <c r="C40" i="15" s="1"/>
  <c r="C14" i="45"/>
  <c r="C39" i="15" s="1"/>
  <c r="C13" i="45"/>
  <c r="C38" i="15" s="1"/>
  <c r="C12" i="45"/>
  <c r="C37" i="15" s="1"/>
  <c r="C11" i="45"/>
  <c r="B6" i="4" s="1"/>
  <c r="C16" i="45"/>
  <c r="C41" i="15" s="1"/>
  <c r="C17" i="45"/>
  <c r="C42" i="15" s="1"/>
  <c r="C18" i="45"/>
  <c r="B13" i="4" s="1"/>
  <c r="C19" i="45"/>
  <c r="C44" i="15" s="1"/>
  <c r="C22" i="45"/>
  <c r="B17" i="4" s="1"/>
  <c r="C23" i="45"/>
  <c r="C48" i="15" s="1"/>
  <c r="C28" i="45"/>
  <c r="C53" i="15" s="1"/>
  <c r="F5" i="42"/>
  <c r="N5" i="42"/>
  <c r="C43" i="15" l="1"/>
  <c r="C49" i="15"/>
  <c r="B19" i="4"/>
  <c r="B22" i="4"/>
  <c r="C52" i="15"/>
  <c r="C47" i="15"/>
  <c r="C36" i="15"/>
  <c r="V5" i="42"/>
  <c r="AD5" i="42" l="1"/>
  <c r="AL5" i="42" l="1"/>
  <c r="AT5" i="42" l="1"/>
  <c r="BB5" i="42"/>
  <c r="BJ5" i="42" l="1"/>
  <c r="BR5" i="42" l="1"/>
  <c r="BZ5" i="42" l="1"/>
  <c r="CH5" i="42" l="1"/>
  <c r="CP5" i="42" l="1"/>
  <c r="CX5" i="42" l="1"/>
  <c r="DF5" i="42"/>
  <c r="DN5" i="42" l="1"/>
  <c r="DV5" i="42" l="1"/>
  <c r="ED5" i="42" l="1"/>
  <c r="EL5" i="42" l="1"/>
  <c r="ET5" i="42" l="1"/>
  <c r="FB5" i="42" l="1"/>
  <c r="FJ5" i="42" l="1"/>
  <c r="F6" i="42" l="1"/>
  <c r="N6" i="42" l="1"/>
  <c r="V6" i="42" l="1"/>
  <c r="AD6" i="42" l="1"/>
  <c r="AL6" i="42" l="1"/>
  <c r="AT6" i="42" l="1"/>
  <c r="BB6" i="42" l="1"/>
  <c r="BJ6" i="42" l="1"/>
  <c r="BR6" i="42" l="1"/>
  <c r="BZ6" i="42" l="1"/>
  <c r="CH6" i="42" l="1"/>
  <c r="CP6" i="42" l="1"/>
  <c r="CX6" i="42" l="1"/>
  <c r="DF6" i="42" l="1"/>
  <c r="DN6" i="42" l="1"/>
  <c r="DV6" i="42" l="1"/>
  <c r="ED6" i="42" l="1"/>
  <c r="EL6" i="42" l="1"/>
  <c r="ET6" i="42" l="1"/>
  <c r="FB6" i="42" l="1"/>
  <c r="FJ6" i="42" l="1"/>
  <c r="F7" i="42" l="1"/>
  <c r="N7" i="42" l="1"/>
  <c r="V7" i="42" l="1"/>
  <c r="AD7" i="42" l="1"/>
  <c r="AL7" i="42" l="1"/>
  <c r="AT7" i="42" l="1"/>
  <c r="BB7" i="42" l="1"/>
  <c r="BJ7" i="42" l="1"/>
  <c r="BR7" i="42" l="1"/>
  <c r="BZ7" i="42" l="1"/>
  <c r="CH7" i="42" l="1"/>
  <c r="CP7" i="42" l="1"/>
  <c r="CX7" i="42" l="1"/>
  <c r="DF7" i="42" l="1"/>
  <c r="DN7" i="42" l="1"/>
  <c r="DV7" i="42" l="1"/>
  <c r="ED7" i="42" l="1"/>
  <c r="EL7" i="42" l="1"/>
  <c r="ET7" i="42" l="1"/>
  <c r="FB7" i="42" l="1"/>
  <c r="FJ7" i="42" l="1"/>
  <c r="F8" i="42" l="1"/>
  <c r="N8" i="42" l="1"/>
  <c r="V8" i="42" l="1"/>
  <c r="AD8" i="42" l="1"/>
  <c r="AL8" i="42" l="1"/>
  <c r="AT8" i="42" l="1"/>
  <c r="BB8" i="42" l="1"/>
  <c r="BJ8" i="42" l="1"/>
  <c r="BR8" i="42" l="1"/>
  <c r="BZ8" i="42" l="1"/>
  <c r="CH8" i="42" l="1"/>
  <c r="CP8" i="42" l="1"/>
  <c r="CX8" i="42" l="1"/>
  <c r="DF8" i="42" l="1"/>
  <c r="DN8" i="42" l="1"/>
  <c r="DV8" i="42" l="1"/>
  <c r="ED8" i="42" l="1"/>
  <c r="EL8" i="42" l="1"/>
  <c r="ET8" i="42" l="1"/>
  <c r="FB8" i="42" l="1"/>
  <c r="FJ8" i="42" l="1"/>
  <c r="F9" i="42" l="1"/>
  <c r="N9" i="42" l="1"/>
  <c r="V9" i="42" l="1"/>
  <c r="AD9" i="42" l="1"/>
  <c r="AL9" i="42" l="1"/>
  <c r="AT9" i="42" l="1"/>
  <c r="BB9" i="42" l="1"/>
  <c r="BJ9" i="42" l="1"/>
  <c r="BR9" i="42" l="1"/>
  <c r="BZ9" i="42" l="1"/>
  <c r="CH9" i="42" l="1"/>
  <c r="CP9" i="42" l="1"/>
  <c r="CX9" i="42" l="1"/>
  <c r="DF9" i="42" l="1"/>
  <c r="DN9" i="42" l="1"/>
  <c r="DV9" i="42" l="1"/>
  <c r="ED9" i="42" l="1"/>
  <c r="EL9" i="42" l="1"/>
  <c r="ET9" i="42" l="1"/>
  <c r="FB9" i="42" l="1"/>
  <c r="FJ9" i="42" l="1"/>
  <c r="F10" i="42" l="1"/>
  <c r="N10" i="42" l="1"/>
  <c r="V10" i="42" l="1"/>
  <c r="AD10" i="42" l="1"/>
  <c r="AL10" i="42" l="1"/>
  <c r="AT10" i="42" l="1"/>
  <c r="BB10" i="42" l="1"/>
  <c r="BJ10" i="42" l="1"/>
  <c r="BR10" i="42" l="1"/>
  <c r="BZ10" i="42" l="1"/>
  <c r="CH10" i="42" l="1"/>
  <c r="CP10" i="42" l="1"/>
  <c r="CX10" i="42" l="1"/>
  <c r="DF10" i="42" l="1"/>
  <c r="DN10" i="42" l="1"/>
  <c r="DV10" i="42" l="1"/>
  <c r="ED10" i="42" l="1"/>
  <c r="EL10" i="42" l="1"/>
  <c r="ET10" i="42" l="1"/>
  <c r="FB10" i="42" l="1"/>
  <c r="FJ10" i="42" l="1"/>
  <c r="F11" i="42" l="1"/>
  <c r="N11" i="42" l="1"/>
  <c r="V11" i="42" l="1"/>
  <c r="AD11" i="42" l="1"/>
  <c r="AL11" i="42" l="1"/>
  <c r="AT11" i="42" l="1"/>
  <c r="BB11" i="42" l="1"/>
  <c r="BJ11" i="42" l="1"/>
  <c r="BR11" i="42" l="1"/>
  <c r="BZ11" i="42" l="1"/>
  <c r="CH11" i="42" l="1"/>
  <c r="CP11" i="42" l="1"/>
  <c r="CX11" i="42" l="1"/>
  <c r="DF11" i="42" l="1"/>
  <c r="DN11" i="42" l="1"/>
  <c r="DV11" i="42" l="1"/>
  <c r="ED11" i="42" l="1"/>
  <c r="EL11" i="42" l="1"/>
  <c r="ET11" i="42" l="1"/>
  <c r="FB11" i="42" l="1"/>
  <c r="FJ11" i="42" l="1"/>
  <c r="F12" i="42" l="1"/>
  <c r="N12" i="42" l="1"/>
  <c r="V12" i="42" l="1"/>
  <c r="AD12" i="42" l="1"/>
  <c r="AL12" i="42" l="1"/>
  <c r="AT12" i="42" l="1"/>
  <c r="BB12" i="42" l="1"/>
  <c r="BJ12" i="42" l="1"/>
  <c r="BR12" i="42" l="1"/>
  <c r="BZ12" i="42" l="1"/>
  <c r="CH12" i="42" l="1"/>
  <c r="CP12" i="42" l="1"/>
  <c r="CX12" i="42" l="1"/>
  <c r="DF12" i="42" l="1"/>
  <c r="DN12" i="42" l="1"/>
  <c r="DV12" i="42" l="1"/>
  <c r="ED12" i="42" l="1"/>
  <c r="EL12" i="42" l="1"/>
  <c r="ET12" i="42" l="1"/>
  <c r="FB12" i="42" l="1"/>
  <c r="FJ12" i="42" l="1"/>
  <c r="F13" i="42" l="1"/>
  <c r="N13" i="42" l="1"/>
  <c r="V13" i="42" l="1"/>
  <c r="AD13" i="42" l="1"/>
  <c r="AL13" i="42" l="1"/>
  <c r="AT13" i="42" l="1"/>
  <c r="BB13" i="42" l="1"/>
  <c r="BJ13" i="42" l="1"/>
  <c r="BR13" i="42" l="1"/>
  <c r="BZ13" i="42" l="1"/>
  <c r="CH13" i="42" l="1"/>
  <c r="CP13" i="42" l="1"/>
  <c r="CX13" i="42" l="1"/>
  <c r="DF13" i="42" l="1"/>
  <c r="DN13" i="42" l="1"/>
  <c r="DV13" i="42" l="1"/>
  <c r="ED13" i="42" l="1"/>
  <c r="EL13" i="42" l="1"/>
  <c r="ET13" i="42" l="1"/>
  <c r="FB13" i="42" l="1"/>
  <c r="FJ13" i="42" l="1"/>
  <c r="F14" i="42" l="1"/>
  <c r="N14" i="42" l="1"/>
  <c r="V14" i="42" l="1"/>
  <c r="AD14" i="42" l="1"/>
  <c r="AL14" i="42" l="1"/>
  <c r="AT14" i="42" l="1"/>
  <c r="BB14" i="42" l="1"/>
  <c r="BJ14" i="42" l="1"/>
  <c r="BR14" i="42" l="1"/>
  <c r="BZ14" i="42" l="1"/>
  <c r="CH14" i="42" l="1"/>
  <c r="CP14" i="42" l="1"/>
  <c r="CX14" i="42" l="1"/>
  <c r="DF14" i="42" l="1"/>
  <c r="DN14" i="42" l="1"/>
  <c r="DV14" i="42" l="1"/>
  <c r="ED14" i="42" l="1"/>
  <c r="EL14" i="42" l="1"/>
  <c r="ET14" i="42" l="1"/>
  <c r="FB14" i="42" l="1"/>
  <c r="FJ14" i="42" l="1"/>
  <c r="F15" i="42" l="1"/>
  <c r="N15" i="42" l="1"/>
  <c r="V15" i="42" l="1"/>
  <c r="AD15" i="42" l="1"/>
  <c r="AL15" i="42" l="1"/>
  <c r="AT15" i="42" l="1"/>
  <c r="BB15" i="42" l="1"/>
  <c r="BJ15" i="42" l="1"/>
  <c r="BR15" i="42" l="1"/>
  <c r="BZ15" i="42" l="1"/>
  <c r="CH15" i="42" l="1"/>
  <c r="CP15" i="42" l="1"/>
  <c r="CX15" i="42" l="1"/>
  <c r="DF15" i="42" l="1"/>
  <c r="DN15" i="42" l="1"/>
  <c r="DV15" i="42" l="1"/>
  <c r="ED15" i="42" l="1"/>
  <c r="EL15" i="42" l="1"/>
  <c r="ET15" i="42" l="1"/>
  <c r="FB15" i="42" l="1"/>
  <c r="FJ15" i="42" l="1"/>
  <c r="F16" i="42" l="1"/>
  <c r="N16" i="42" l="1"/>
  <c r="V16" i="42" l="1"/>
  <c r="AD16" i="42" l="1"/>
  <c r="AL16" i="42" l="1"/>
  <c r="AT16" i="42" l="1"/>
  <c r="BB16" i="42" l="1"/>
  <c r="BJ16" i="42" l="1"/>
  <c r="BR16" i="42" l="1"/>
  <c r="BZ16" i="42" l="1"/>
  <c r="CH16" i="42" l="1"/>
  <c r="CP16" i="42" l="1"/>
  <c r="CX16" i="42" l="1"/>
  <c r="DF16" i="42" l="1"/>
  <c r="DN16" i="42" l="1"/>
  <c r="DV16" i="42" l="1"/>
  <c r="ED16" i="42" l="1"/>
  <c r="EL16" i="42" l="1"/>
  <c r="ET16" i="42" l="1"/>
  <c r="FB16" i="42" l="1"/>
  <c r="FJ16" i="42" l="1"/>
  <c r="F17" i="42" l="1"/>
  <c r="N17" i="42" l="1"/>
  <c r="V17" i="42" l="1"/>
  <c r="AD17" i="42" l="1"/>
  <c r="AL17" i="42" l="1"/>
  <c r="AT17" i="42" l="1"/>
  <c r="BB17" i="42" l="1"/>
  <c r="BJ17" i="42" l="1"/>
  <c r="BR17" i="42" l="1"/>
  <c r="BZ17" i="42" l="1"/>
  <c r="CH17" i="42" l="1"/>
  <c r="CP17" i="42" l="1"/>
  <c r="CX17" i="42" l="1"/>
  <c r="DF17" i="42" l="1"/>
  <c r="DN17" i="42" l="1"/>
  <c r="DV17" i="42" l="1"/>
  <c r="ED17" i="42" l="1"/>
  <c r="EL17" i="42" l="1"/>
  <c r="ET17" i="42" l="1"/>
  <c r="FB17" i="42" l="1"/>
  <c r="FJ17" i="42" l="1"/>
  <c r="F18" i="42" l="1"/>
  <c r="N18" i="42" l="1"/>
  <c r="V18" i="42" l="1"/>
  <c r="AD18" i="42" l="1"/>
  <c r="AL18" i="42" l="1"/>
  <c r="AT18" i="42" l="1"/>
  <c r="BB18" i="42" l="1"/>
  <c r="BJ18" i="42" l="1"/>
  <c r="BR18" i="42" l="1"/>
  <c r="BZ18" i="42" l="1"/>
  <c r="CH18" i="42" l="1"/>
  <c r="CP18" i="42" l="1"/>
  <c r="CX18" i="42" l="1"/>
  <c r="DF18" i="42" l="1"/>
  <c r="DN18" i="42" l="1"/>
  <c r="DV18" i="42" l="1"/>
  <c r="ED18" i="42" l="1"/>
  <c r="EL18" i="42" l="1"/>
  <c r="ET18" i="42" l="1"/>
  <c r="FB18" i="42" l="1"/>
  <c r="FJ18" i="42" l="1"/>
  <c r="F19" i="42" l="1"/>
  <c r="N19" i="42" l="1"/>
  <c r="V19" i="42" l="1"/>
  <c r="AD19" i="42" l="1"/>
  <c r="AL19" i="42" l="1"/>
  <c r="AT19" i="42" l="1"/>
  <c r="BB19" i="42" l="1"/>
  <c r="BJ19" i="42" l="1"/>
  <c r="BR19" i="42" l="1"/>
  <c r="BZ19" i="42" l="1"/>
  <c r="CH19" i="42" l="1"/>
  <c r="CP19" i="42" l="1"/>
  <c r="CX19" i="42" l="1"/>
  <c r="DF19" i="42" l="1"/>
  <c r="DN19" i="42" l="1"/>
  <c r="DV19" i="42" l="1"/>
  <c r="ED19" i="42" l="1"/>
  <c r="EL19" i="42" l="1"/>
  <c r="ET19" i="42" l="1"/>
  <c r="FB19" i="42" l="1"/>
  <c r="FJ19" i="42" l="1"/>
  <c r="F20" i="42" l="1"/>
  <c r="N20" i="42" l="1"/>
  <c r="V20" i="42" l="1"/>
  <c r="AD20" i="42" l="1"/>
  <c r="AL20" i="42" l="1"/>
  <c r="AT20" i="42" l="1"/>
  <c r="BB20" i="42" l="1"/>
  <c r="BJ20" i="42" l="1"/>
  <c r="BR20" i="42" l="1"/>
  <c r="BZ20" i="42" l="1"/>
  <c r="CH20" i="42" l="1"/>
  <c r="CP20" i="42" l="1"/>
  <c r="CX20" i="42" l="1"/>
  <c r="DF20" i="42" l="1"/>
  <c r="DN20" i="42" l="1"/>
  <c r="DV20" i="42" l="1"/>
  <c r="ED20" i="42" l="1"/>
  <c r="EL20" i="42" l="1"/>
  <c r="ET20" i="42" l="1"/>
  <c r="FB20" i="42" l="1"/>
  <c r="FJ20" i="42" l="1"/>
  <c r="F21" i="42" l="1"/>
  <c r="N21" i="42" l="1"/>
  <c r="V21" i="42" l="1"/>
  <c r="AD21" i="42" l="1"/>
  <c r="AL21" i="42" l="1"/>
  <c r="AT21" i="42" l="1"/>
  <c r="BB21" i="42" l="1"/>
  <c r="BJ21" i="42" l="1"/>
  <c r="BR21" i="42" l="1"/>
  <c r="BZ21" i="42" l="1"/>
  <c r="CH21" i="42" l="1"/>
  <c r="CP21" i="42" l="1"/>
  <c r="CX21" i="42" l="1"/>
  <c r="DF21" i="42" l="1"/>
  <c r="DN21" i="42" l="1"/>
  <c r="DV21" i="42" l="1"/>
  <c r="ED21" i="42" l="1"/>
  <c r="EL21" i="42" l="1"/>
  <c r="ET21" i="42" l="1"/>
  <c r="FB21" i="42" l="1"/>
  <c r="FJ21" i="42" l="1"/>
  <c r="F22" i="42" l="1"/>
  <c r="N22" i="42" l="1"/>
  <c r="V22" i="42" l="1"/>
  <c r="AD22" i="42" l="1"/>
  <c r="AL22" i="42" l="1"/>
  <c r="AT22" i="42" l="1"/>
  <c r="BB22" i="42" l="1"/>
  <c r="BJ22" i="42" l="1"/>
  <c r="BR22" i="42" l="1"/>
  <c r="BZ22" i="42" l="1"/>
  <c r="CH22" i="42" l="1"/>
  <c r="CP22" i="42" l="1"/>
  <c r="CX22" i="42" l="1"/>
  <c r="DF22" i="42" l="1"/>
  <c r="DN22" i="42" l="1"/>
  <c r="DV22" i="42" l="1"/>
  <c r="ED22" i="42" l="1"/>
  <c r="EL22" i="42" l="1"/>
  <c r="ET22" i="42" l="1"/>
  <c r="FB22" i="42" l="1"/>
  <c r="FJ22" i="42" l="1"/>
  <c r="F23" i="42" l="1"/>
  <c r="N23" i="42" l="1"/>
  <c r="V23" i="42" l="1"/>
  <c r="AD23" i="42" l="1"/>
  <c r="AL23" i="42" l="1"/>
  <c r="AT23" i="42" l="1"/>
  <c r="BB23" i="42" l="1"/>
  <c r="BJ23" i="42" l="1"/>
  <c r="BR23" i="42" l="1"/>
  <c r="BZ23" i="42" l="1"/>
  <c r="CH23" i="42" l="1"/>
  <c r="CP23" i="42" l="1"/>
  <c r="CX23" i="42" l="1"/>
  <c r="DF23" i="42" l="1"/>
  <c r="DN23" i="42" l="1"/>
  <c r="DV23" i="42" l="1"/>
  <c r="ED23" i="42" l="1"/>
  <c r="EL23" i="42" l="1"/>
  <c r="ET23" i="42" l="1"/>
  <c r="FB23" i="42" l="1"/>
  <c r="FJ23" i="42" l="1"/>
  <c r="F24" i="42" l="1"/>
  <c r="N24" i="42" l="1"/>
  <c r="V24" i="42" l="1"/>
  <c r="AD24" i="42" l="1"/>
  <c r="AL24" i="42" l="1"/>
  <c r="AT24" i="42" l="1"/>
  <c r="BB24" i="42" l="1"/>
  <c r="BJ24" i="42" l="1"/>
  <c r="BR24" i="42" l="1"/>
  <c r="BZ24" i="42" l="1"/>
  <c r="CH24" i="42" l="1"/>
  <c r="CP24" i="42" l="1"/>
  <c r="CX24" i="42" l="1"/>
  <c r="DF24" i="42" l="1"/>
  <c r="DN24" i="42" l="1"/>
  <c r="DV24" i="42" l="1"/>
  <c r="ED24" i="42" l="1"/>
  <c r="EL24" i="42" l="1"/>
  <c r="ET24" i="42" l="1"/>
  <c r="FB24" i="42" l="1"/>
  <c r="FJ24" i="42" l="1"/>
  <c r="F25" i="42" l="1"/>
  <c r="N25" i="42" l="1"/>
  <c r="V25" i="42" l="1"/>
  <c r="AD25" i="42" l="1"/>
  <c r="AL25" i="42" l="1"/>
  <c r="AT25" i="42" l="1"/>
  <c r="BB25" i="42" l="1"/>
  <c r="BJ25" i="42" l="1"/>
  <c r="BR25" i="42" l="1"/>
  <c r="BZ25" i="42" l="1"/>
  <c r="CH25" i="42" l="1"/>
  <c r="CP25" i="42" l="1"/>
  <c r="CX25" i="42" l="1"/>
  <c r="DF25" i="42" l="1"/>
  <c r="DN25" i="42" l="1"/>
  <c r="DV25" i="42" l="1"/>
  <c r="ED25" i="42" l="1"/>
  <c r="EL25" i="42" l="1"/>
  <c r="ET25" i="42" l="1"/>
  <c r="FB25" i="42" l="1"/>
  <c r="FJ25" i="42" l="1"/>
  <c r="F26" i="42" l="1"/>
  <c r="N26" i="42" l="1"/>
  <c r="V26" i="42" l="1"/>
  <c r="AD26" i="42" l="1"/>
  <c r="AL26" i="42" l="1"/>
  <c r="AT26" i="42" l="1"/>
  <c r="BB26" i="42" l="1"/>
  <c r="BJ26" i="42" l="1"/>
  <c r="BR26" i="42" l="1"/>
  <c r="BZ26" i="42" l="1"/>
  <c r="CH26" i="42" l="1"/>
  <c r="CP26" i="42" l="1"/>
  <c r="CX26" i="42" l="1"/>
  <c r="DF26" i="42" l="1"/>
  <c r="DN26" i="42" l="1"/>
  <c r="DV26" i="42" l="1"/>
  <c r="ED26" i="42" l="1"/>
  <c r="EL26" i="42" l="1"/>
  <c r="ET26" i="42" l="1"/>
  <c r="FB26" i="42" l="1"/>
  <c r="FJ26" i="42" l="1"/>
  <c r="F27" i="42" l="1"/>
  <c r="N27" i="42" l="1"/>
  <c r="V27" i="42" l="1"/>
  <c r="AD27" i="42" l="1"/>
  <c r="AL27" i="42" l="1"/>
  <c r="AT27" i="42" l="1"/>
  <c r="BB27" i="42" l="1"/>
  <c r="BJ27" i="42" l="1"/>
  <c r="BR27" i="42" l="1"/>
  <c r="BZ27" i="42" l="1"/>
  <c r="CH27" i="42" l="1"/>
  <c r="CP27" i="42" l="1"/>
  <c r="CX27" i="42" l="1"/>
  <c r="DF27" i="42" l="1"/>
  <c r="DN27" i="42" l="1"/>
  <c r="DV27" i="42" l="1"/>
  <c r="ED27" i="42" l="1"/>
  <c r="EL27" i="42" l="1"/>
  <c r="ET27" i="42" l="1"/>
  <c r="FB27" i="42" l="1"/>
  <c r="FJ27" i="42" l="1"/>
  <c r="F28" i="42" l="1"/>
  <c r="N28" i="42" l="1"/>
  <c r="V28" i="42" l="1"/>
  <c r="AD28" i="42" l="1"/>
  <c r="AL28" i="42" l="1"/>
  <c r="AT28" i="42" l="1"/>
  <c r="BB28" i="42" l="1"/>
  <c r="BJ28" i="42" l="1"/>
  <c r="BR28" i="42" l="1"/>
  <c r="BZ28" i="42" l="1"/>
  <c r="CH28" i="42" l="1"/>
  <c r="CP28" i="42" l="1"/>
  <c r="CX28" i="42" l="1"/>
  <c r="DF28" i="42" l="1"/>
  <c r="DN28" i="42" l="1"/>
  <c r="DV28" i="42" l="1"/>
  <c r="ED28" i="42" l="1"/>
  <c r="EL28" i="42" l="1"/>
  <c r="ET28" i="42" l="1"/>
  <c r="FB28" i="42" l="1"/>
  <c r="FJ28" i="42" l="1"/>
  <c r="F29" i="42" l="1"/>
  <c r="N29" i="42" l="1"/>
  <c r="V29" i="42" l="1"/>
  <c r="AD29" i="42" l="1"/>
  <c r="AL29" i="42" l="1"/>
  <c r="AT29" i="42" l="1"/>
  <c r="BB29" i="42" l="1"/>
  <c r="BJ29" i="42" l="1"/>
  <c r="BR29" i="42" l="1"/>
  <c r="BZ29" i="42" l="1"/>
  <c r="CH29" i="42" l="1"/>
  <c r="CP29" i="42" l="1"/>
  <c r="CX29" i="42" l="1"/>
  <c r="DF29" i="42" l="1"/>
  <c r="DN29" i="42" l="1"/>
  <c r="DV29" i="42" l="1"/>
  <c r="ED29" i="42" l="1"/>
  <c r="EL29" i="42" l="1"/>
  <c r="ET29" i="42" l="1"/>
  <c r="FB29" i="42" l="1"/>
  <c r="FJ29" i="42" l="1"/>
  <c r="F30" i="42" l="1"/>
  <c r="N30" i="42" l="1"/>
  <c r="V30" i="42" l="1"/>
  <c r="AD30" i="42" l="1"/>
  <c r="AL30" i="42" l="1"/>
  <c r="AT30" i="42" l="1"/>
  <c r="BB30" i="42" l="1"/>
  <c r="BJ30" i="42" l="1"/>
  <c r="BR30" i="42" l="1"/>
  <c r="BZ30" i="42" l="1"/>
  <c r="CH30" i="42" l="1"/>
  <c r="CP30" i="42" l="1"/>
  <c r="CX30" i="42" l="1"/>
  <c r="DF30" i="42" l="1"/>
  <c r="DN30" i="42" l="1"/>
  <c r="DV30" i="42" l="1"/>
  <c r="ED30" i="42" l="1"/>
  <c r="EL30" i="42" l="1"/>
  <c r="ET30" i="42" l="1"/>
  <c r="FB30" i="42" l="1"/>
  <c r="FJ30" i="42" l="1"/>
  <c r="F31" i="42" l="1"/>
  <c r="N31" i="42" l="1"/>
  <c r="V31" i="42" l="1"/>
  <c r="AD31" i="42" l="1"/>
  <c r="AL31" i="42" l="1"/>
  <c r="AT31" i="42" l="1"/>
  <c r="BB31" i="42" l="1"/>
  <c r="BJ31" i="42" l="1"/>
  <c r="BR31" i="42" l="1"/>
  <c r="BZ31" i="42" l="1"/>
  <c r="CH31" i="42" l="1"/>
  <c r="CP31" i="42" l="1"/>
  <c r="CX31" i="42" l="1"/>
  <c r="DF31" i="42" l="1"/>
  <c r="DN31" i="42" l="1"/>
  <c r="DV31" i="42" l="1"/>
  <c r="ED31" i="42" l="1"/>
  <c r="EL31" i="42" l="1"/>
  <c r="ET31" i="42" l="1"/>
  <c r="FB31" i="42" l="1"/>
  <c r="FJ31" i="42" l="1"/>
  <c r="F32" i="42" l="1"/>
  <c r="N32" i="42" l="1"/>
  <c r="V32" i="42" l="1"/>
  <c r="AD32" i="42" l="1"/>
  <c r="AL32" i="42" l="1"/>
  <c r="AT32" i="42" l="1"/>
  <c r="BB32" i="42" l="1"/>
  <c r="BJ32" i="42" l="1"/>
  <c r="BR32" i="42" l="1"/>
  <c r="BZ32" i="42" l="1"/>
  <c r="CH32" i="42" l="1"/>
  <c r="CP32" i="42" l="1"/>
  <c r="CX32" i="42" l="1"/>
  <c r="DF32" i="42" l="1"/>
  <c r="DN32" i="42" l="1"/>
  <c r="DV32" i="42" l="1"/>
  <c r="ED32" i="42" l="1"/>
  <c r="EL32" i="42" l="1"/>
  <c r="ET32" i="42" l="1"/>
  <c r="FB32" i="42" l="1"/>
  <c r="FJ32" i="42" l="1"/>
  <c r="F33" i="42" l="1"/>
  <c r="N33" i="42" l="1"/>
  <c r="V33" i="42" l="1"/>
  <c r="AD33" i="42" l="1"/>
  <c r="AL33" i="42" l="1"/>
  <c r="AT33" i="42" l="1"/>
  <c r="BB33" i="42" l="1"/>
  <c r="BJ33" i="42" l="1"/>
  <c r="BR33" i="42" l="1"/>
  <c r="BZ33" i="42" l="1"/>
  <c r="CH33" i="42" l="1"/>
  <c r="CP33" i="42" l="1"/>
  <c r="CX33" i="42" l="1"/>
  <c r="DF33" i="42" l="1"/>
  <c r="DN33" i="42" l="1"/>
  <c r="DV33" i="42" l="1"/>
  <c r="ED33" i="42" l="1"/>
  <c r="EL33" i="42" l="1"/>
  <c r="ET33" i="42" l="1"/>
  <c r="FB33" i="42" l="1"/>
  <c r="FJ33" i="42" l="1"/>
  <c r="F34" i="42" l="1"/>
  <c r="N34" i="42" l="1"/>
  <c r="V34" i="42" l="1"/>
  <c r="AD34" i="42" l="1"/>
  <c r="AL34" i="42" l="1"/>
  <c r="AT34" i="42" l="1"/>
  <c r="BB34" i="42" l="1"/>
  <c r="BJ34" i="42" l="1"/>
  <c r="BR34" i="42" l="1"/>
  <c r="BZ34" i="42" l="1"/>
  <c r="CH34" i="42" l="1"/>
  <c r="CP34" i="42" l="1"/>
  <c r="CX34" i="42" l="1"/>
  <c r="DF34" i="42" l="1"/>
  <c r="DN34" i="42" l="1"/>
  <c r="DV34" i="42" l="1"/>
  <c r="ED34" i="42" l="1"/>
  <c r="EL34" i="42" l="1"/>
  <c r="ET34" i="42" l="1"/>
  <c r="FB34" i="42" l="1"/>
  <c r="FJ34" i="42" l="1"/>
  <c r="F35" i="42" l="1"/>
  <c r="N35" i="42" l="1"/>
  <c r="V35" i="42" l="1"/>
  <c r="AD35" i="42" l="1"/>
  <c r="AL35" i="42" l="1"/>
  <c r="AT35" i="42" l="1"/>
  <c r="BB35" i="42" l="1"/>
  <c r="BJ35" i="42" l="1"/>
  <c r="BR35" i="42" l="1"/>
  <c r="BZ35" i="42" l="1"/>
  <c r="CH35" i="42" l="1"/>
  <c r="CP35" i="42" l="1"/>
  <c r="CX35" i="42" l="1"/>
  <c r="DF35" i="42" l="1"/>
  <c r="DN35" i="42" l="1"/>
  <c r="DV35" i="42" l="1"/>
  <c r="ED35" i="42" l="1"/>
  <c r="EL35" i="42" l="1"/>
  <c r="ET35" i="42" l="1"/>
  <c r="FB35" i="42" l="1"/>
  <c r="FJ35" i="42" l="1"/>
  <c r="F36" i="42" l="1"/>
  <c r="N36" i="42" l="1"/>
  <c r="V36" i="42" l="1"/>
  <c r="AD36" i="42" l="1"/>
  <c r="AL36" i="42" l="1"/>
  <c r="AT36" i="42" l="1"/>
  <c r="BB36" i="42" l="1"/>
  <c r="BJ36" i="42" l="1"/>
  <c r="BR36" i="42" l="1"/>
  <c r="BZ36" i="42" l="1"/>
  <c r="CH36" i="42" l="1"/>
  <c r="CP36" i="42" l="1"/>
  <c r="CX36" i="42" l="1"/>
  <c r="DF36" i="42" l="1"/>
  <c r="DN36" i="42" l="1"/>
  <c r="DV36" i="42" l="1"/>
  <c r="ED36" i="42" l="1"/>
  <c r="EL36" i="42" l="1"/>
  <c r="ET36" i="42" l="1"/>
  <c r="FB36" i="42" l="1"/>
  <c r="FJ36" i="42" l="1"/>
  <c r="F37" i="42" l="1"/>
  <c r="N37" i="42" l="1"/>
  <c r="V37" i="42" l="1"/>
  <c r="AD37" i="42" l="1"/>
  <c r="AL37" i="42" l="1"/>
  <c r="AT37" i="42" l="1"/>
  <c r="BB37" i="42" l="1"/>
  <c r="BJ37" i="42" l="1"/>
  <c r="BR37" i="42" l="1"/>
  <c r="BZ37" i="42" l="1"/>
  <c r="CH37" i="42" l="1"/>
  <c r="CP37" i="42" l="1"/>
  <c r="CX37" i="42" l="1"/>
  <c r="DF37" i="42" l="1"/>
  <c r="DN37" i="42" l="1"/>
  <c r="DV37" i="42" l="1"/>
  <c r="ED37" i="42" l="1"/>
  <c r="EL37" i="42" l="1"/>
  <c r="ET37" i="42" l="1"/>
  <c r="FB37" i="42" l="1"/>
  <c r="FJ37" i="42" l="1"/>
  <c r="F38" i="42" l="1"/>
  <c r="N38" i="42" l="1"/>
  <c r="V38" i="42" l="1"/>
  <c r="AD38" i="42" l="1"/>
  <c r="AL38" i="42" l="1"/>
  <c r="AT38" i="42" l="1"/>
  <c r="BB38" i="42" l="1"/>
  <c r="BJ38" i="42" l="1"/>
  <c r="BR38" i="42" l="1"/>
  <c r="BZ38" i="42" l="1"/>
  <c r="CH38" i="42" l="1"/>
  <c r="CP38" i="42" l="1"/>
  <c r="CX38" i="42" l="1"/>
  <c r="DF38" i="42" l="1"/>
  <c r="DN38" i="42" l="1"/>
  <c r="DV38" i="42" l="1"/>
  <c r="ED38" i="42" l="1"/>
  <c r="EL38" i="42" l="1"/>
  <c r="ET38" i="42" l="1"/>
  <c r="FB38" i="42" l="1"/>
  <c r="FJ38" i="42" l="1"/>
  <c r="F39" i="42" l="1"/>
  <c r="N39" i="42" l="1"/>
  <c r="V39" i="42" l="1"/>
  <c r="AD39" i="42" l="1"/>
  <c r="AL39" i="42" l="1"/>
  <c r="AT39" i="42" l="1"/>
  <c r="BB39" i="42" l="1"/>
  <c r="BJ39" i="42" l="1"/>
  <c r="BR39" i="42" l="1"/>
  <c r="BZ39" i="42" l="1"/>
  <c r="CH39" i="42" l="1"/>
  <c r="CP39" i="42" l="1"/>
  <c r="CX39" i="42" l="1"/>
  <c r="DF39" i="42" l="1"/>
  <c r="DN39" i="42" l="1"/>
  <c r="DV39" i="42" l="1"/>
  <c r="ED39" i="42" l="1"/>
  <c r="EL39" i="42" l="1"/>
  <c r="ET39" i="42" l="1"/>
  <c r="FB39" i="42" l="1"/>
  <c r="FJ39" i="42" l="1"/>
  <c r="F40" i="42" l="1"/>
  <c r="N40" i="42" l="1"/>
  <c r="V40" i="42" l="1"/>
  <c r="AD40" i="42" l="1"/>
  <c r="AL40" i="42" l="1"/>
  <c r="AT40" i="42" l="1"/>
  <c r="BB40" i="42" l="1"/>
  <c r="BJ40" i="42" l="1"/>
  <c r="BR40" i="42" l="1"/>
  <c r="BZ40" i="42" l="1"/>
  <c r="CH40" i="42" l="1"/>
  <c r="CP40" i="42" l="1"/>
  <c r="CX40" i="42" l="1"/>
  <c r="DF40" i="42" l="1"/>
  <c r="DN40" i="42" l="1"/>
  <c r="DV40" i="42" l="1"/>
  <c r="ED40" i="42" l="1"/>
  <c r="EL40" i="42" l="1"/>
  <c r="ET40" i="42" l="1"/>
  <c r="FB40" i="42" l="1"/>
  <c r="FJ40" i="42" l="1"/>
  <c r="F41" i="42" l="1"/>
  <c r="N41" i="42" l="1"/>
  <c r="V41" i="42" l="1"/>
  <c r="AD41" i="42" l="1"/>
  <c r="AL41" i="42" l="1"/>
  <c r="AT41" i="42" l="1"/>
  <c r="BB41" i="42" l="1"/>
  <c r="BJ41" i="42" l="1"/>
  <c r="BR41" i="42" l="1"/>
  <c r="BZ41" i="42" l="1"/>
  <c r="CH41" i="42" l="1"/>
  <c r="CP41" i="42" l="1"/>
  <c r="CX41" i="42" l="1"/>
  <c r="DF41" i="42" l="1"/>
  <c r="DN41" i="42" l="1"/>
  <c r="DV41" i="42" l="1"/>
  <c r="ED41" i="42" l="1"/>
  <c r="EL41" i="42" l="1"/>
  <c r="ET41" i="42" l="1"/>
  <c r="FB41" i="42" l="1"/>
  <c r="FJ41" i="42" l="1"/>
  <c r="F42" i="42" l="1"/>
  <c r="N42" i="42" l="1"/>
  <c r="V42" i="42" l="1"/>
  <c r="AD42" i="42" l="1"/>
  <c r="AL42" i="42" l="1"/>
  <c r="AT42" i="42" l="1"/>
  <c r="BB42" i="42" l="1"/>
  <c r="BJ42" i="42" l="1"/>
  <c r="BR42" i="42" l="1"/>
  <c r="BZ42" i="42" l="1"/>
  <c r="CH42" i="42" l="1"/>
  <c r="CP42" i="42" l="1"/>
  <c r="CX42" i="42" l="1"/>
  <c r="DF42" i="42" l="1"/>
  <c r="DN42" i="42" l="1"/>
  <c r="DV42" i="42" l="1"/>
  <c r="ED42" i="42" l="1"/>
  <c r="EL42" i="42" l="1"/>
  <c r="ET42" i="42" l="1"/>
  <c r="FB42" i="42" l="1"/>
  <c r="FJ42" i="42" l="1"/>
  <c r="F43" i="42" l="1"/>
  <c r="N43" i="42" l="1"/>
  <c r="V43" i="42" l="1"/>
  <c r="AD43" i="42" l="1"/>
  <c r="AL43" i="42" l="1"/>
  <c r="AT43" i="42" l="1"/>
  <c r="BB43" i="42" l="1"/>
  <c r="BJ43" i="42" l="1"/>
  <c r="BR43" i="42" l="1"/>
  <c r="BZ43" i="42" l="1"/>
  <c r="CH43" i="42" l="1"/>
  <c r="CP43" i="42" l="1"/>
  <c r="CX43" i="42" l="1"/>
  <c r="DF43" i="42" l="1"/>
  <c r="DN43" i="42" l="1"/>
  <c r="DV43" i="42" l="1"/>
  <c r="ED43" i="42" l="1"/>
  <c r="EL43" i="42" l="1"/>
  <c r="ET43" i="42" l="1"/>
  <c r="FB43" i="42" l="1"/>
  <c r="FJ43" i="42" l="1"/>
  <c r="F44" i="42" l="1"/>
  <c r="N44" i="42" l="1"/>
  <c r="V44" i="42" l="1"/>
  <c r="AD44" i="42" l="1"/>
  <c r="AL44" i="42" l="1"/>
  <c r="AT44" i="42" l="1"/>
  <c r="BB44" i="42" l="1"/>
  <c r="BJ44" i="42" l="1"/>
  <c r="BR44" i="42" l="1"/>
  <c r="BZ44" i="42" l="1"/>
  <c r="CH44" i="42" l="1"/>
  <c r="CP44" i="42" l="1"/>
  <c r="CX44" i="42" l="1"/>
  <c r="DF44" i="42" l="1"/>
  <c r="DN44" i="42" l="1"/>
  <c r="DV44" i="42" l="1"/>
  <c r="ED44" i="42" l="1"/>
  <c r="EL44" i="42" l="1"/>
  <c r="ET44" i="42" l="1"/>
  <c r="FB44" i="42" l="1"/>
  <c r="FJ44" i="42" l="1"/>
  <c r="F45" i="42" l="1"/>
  <c r="N45" i="42" l="1"/>
  <c r="V45" i="42" l="1"/>
  <c r="AD45" i="42" l="1"/>
  <c r="AL45" i="42" l="1"/>
  <c r="AT45" i="42" l="1"/>
  <c r="BB45" i="42" l="1"/>
  <c r="BJ45" i="42" l="1"/>
  <c r="BR45" i="42" l="1"/>
  <c r="BZ45" i="42" l="1"/>
  <c r="CH45" i="42" l="1"/>
  <c r="CP45" i="42" l="1"/>
  <c r="CX45" i="42" l="1"/>
  <c r="DF45" i="42" l="1"/>
  <c r="DN45" i="42" l="1"/>
  <c r="DV45" i="42" l="1"/>
  <c r="ED45" i="42" l="1"/>
  <c r="EL45" i="42" l="1"/>
  <c r="ET45" i="42" l="1"/>
  <c r="FB45" i="42" l="1"/>
  <c r="FJ45" i="42" l="1"/>
  <c r="F46" i="42" l="1"/>
  <c r="N46" i="42" l="1"/>
  <c r="V46" i="42" l="1"/>
  <c r="AD46" i="42" l="1"/>
  <c r="AL46" i="42" l="1"/>
  <c r="AT46" i="42" l="1"/>
  <c r="BB46" i="42" l="1"/>
  <c r="BJ46" i="42" l="1"/>
  <c r="BR46" i="42" l="1"/>
  <c r="BZ46" i="42" l="1"/>
  <c r="CH46" i="42" l="1"/>
  <c r="CP46" i="42" l="1"/>
  <c r="CX46" i="42" l="1"/>
  <c r="DF46" i="42" l="1"/>
  <c r="DN46" i="42" l="1"/>
  <c r="DV46" i="42" l="1"/>
  <c r="ED46" i="42" l="1"/>
  <c r="EL46" i="42" l="1"/>
  <c r="ET46" i="42" l="1"/>
  <c r="FB46" i="42" l="1"/>
  <c r="FJ46" i="42" l="1"/>
  <c r="F47" i="42" l="1"/>
  <c r="N47" i="42" l="1"/>
  <c r="V47" i="42" l="1"/>
  <c r="AD47" i="42" l="1"/>
  <c r="AL47" i="42" l="1"/>
  <c r="AT47" i="42" l="1"/>
  <c r="BB47" i="42" l="1"/>
  <c r="BJ47" i="42" l="1"/>
  <c r="BR47" i="42" l="1"/>
  <c r="BZ47" i="42" l="1"/>
  <c r="CH47" i="42" l="1"/>
  <c r="CP47" i="42" l="1"/>
  <c r="CX47" i="42" l="1"/>
  <c r="DF47" i="42" l="1"/>
  <c r="DN47" i="42" l="1"/>
  <c r="DV47" i="42" l="1"/>
  <c r="ED47" i="42" l="1"/>
  <c r="EL47" i="42" l="1"/>
  <c r="ET47" i="42" l="1"/>
  <c r="FB47" i="42" l="1"/>
  <c r="FJ47" i="42" l="1"/>
  <c r="F48" i="42" l="1"/>
  <c r="N48" i="42" l="1"/>
  <c r="V48" i="42" l="1"/>
  <c r="AD48" i="42" l="1"/>
  <c r="AL48" i="42" l="1"/>
  <c r="AT48" i="42" l="1"/>
  <c r="BB48" i="42" l="1"/>
  <c r="BJ48" i="42" l="1"/>
  <c r="BR48" i="42" l="1"/>
  <c r="BZ48" i="42" l="1"/>
  <c r="CH48" i="42" l="1"/>
  <c r="CP48" i="42" l="1"/>
  <c r="CX48" i="42" l="1"/>
  <c r="DF48" i="42" l="1"/>
  <c r="DN48" i="42" l="1"/>
  <c r="DV48" i="42" l="1"/>
  <c r="ED48" i="42" l="1"/>
  <c r="EL48" i="42" l="1"/>
  <c r="ET48" i="42" l="1"/>
  <c r="FB48" i="42" l="1"/>
  <c r="FJ48" i="42" l="1"/>
  <c r="F49" i="42" l="1"/>
  <c r="N49" i="42" l="1"/>
  <c r="V49" i="42" l="1"/>
  <c r="AD49" i="42" l="1"/>
  <c r="AL49" i="42" l="1"/>
  <c r="AT49" i="42" l="1"/>
  <c r="BB49" i="42" l="1"/>
  <c r="BJ49" i="42" l="1"/>
  <c r="BR49" i="42" l="1"/>
  <c r="BZ49" i="42" l="1"/>
  <c r="CH49" i="42" l="1"/>
  <c r="CP49" i="42" l="1"/>
  <c r="CX49" i="42" l="1"/>
  <c r="DF49" i="42" l="1"/>
  <c r="DN49" i="42" l="1"/>
  <c r="DV49" i="42" l="1"/>
  <c r="ED49" i="42" l="1"/>
  <c r="EL49" i="42" l="1"/>
  <c r="ET49" i="42" l="1"/>
  <c r="FB49" i="42" l="1"/>
  <c r="FJ49" i="42" l="1"/>
  <c r="F50" i="42" l="1"/>
  <c r="N50" i="42" l="1"/>
  <c r="V50" i="42" l="1"/>
  <c r="AD50" i="42" l="1"/>
  <c r="AL50" i="42" l="1"/>
  <c r="AT50" i="42" l="1"/>
  <c r="BB50" i="42" l="1"/>
  <c r="BJ50" i="42" l="1"/>
  <c r="BR50" i="42" l="1"/>
  <c r="BZ50" i="42" l="1"/>
  <c r="CH50" i="42" l="1"/>
  <c r="CP50" i="42" l="1"/>
  <c r="CX50" i="42" l="1"/>
  <c r="DF50" i="42" l="1"/>
  <c r="DN50" i="42" l="1"/>
  <c r="DV50" i="42" l="1"/>
  <c r="ED50" i="42" l="1"/>
  <c r="EL50" i="42" l="1"/>
  <c r="ET50" i="42" l="1"/>
  <c r="FB50" i="42" l="1"/>
  <c r="FJ50" i="42" l="1"/>
  <c r="F51" i="42" l="1"/>
  <c r="N51" i="42" l="1"/>
  <c r="V51" i="42" l="1"/>
  <c r="AD51" i="42" l="1"/>
  <c r="AL51" i="42" l="1"/>
  <c r="AT51" i="42" l="1"/>
  <c r="BB51" i="42" l="1"/>
  <c r="BJ51" i="42" l="1"/>
  <c r="BR51" i="42" l="1"/>
  <c r="BZ51" i="42" l="1"/>
  <c r="CH51" i="42" l="1"/>
  <c r="CP51" i="42" l="1"/>
  <c r="CX51" i="42" l="1"/>
  <c r="DF51" i="42" l="1"/>
  <c r="DN51" i="42" l="1"/>
  <c r="DV51" i="42" l="1"/>
  <c r="ED51" i="42" l="1"/>
  <c r="EL51" i="42" l="1"/>
  <c r="ET51" i="42" l="1"/>
  <c r="FB51" i="42" l="1"/>
  <c r="FJ51" i="42" l="1"/>
  <c r="F52" i="42" l="1"/>
  <c r="N52" i="42" l="1"/>
  <c r="V52" i="42" l="1"/>
  <c r="AD52" i="42" l="1"/>
  <c r="AL52" i="42" l="1"/>
  <c r="AT52" i="42" l="1"/>
  <c r="BB52" i="42" l="1"/>
  <c r="BJ52" i="42" l="1"/>
  <c r="BR52" i="42" l="1"/>
  <c r="BZ52" i="42" l="1"/>
  <c r="CH52" i="42" l="1"/>
  <c r="CP52" i="42" l="1"/>
  <c r="CX52" i="42" l="1"/>
  <c r="DF52" i="42" l="1"/>
  <c r="DN52" i="42" l="1"/>
  <c r="DV52" i="42" l="1"/>
  <c r="ED52" i="42" l="1"/>
  <c r="EL52" i="42" l="1"/>
  <c r="ET52" i="42" l="1"/>
  <c r="FB52" i="42" l="1"/>
  <c r="FJ52" i="42" l="1"/>
  <c r="F53" i="42" l="1"/>
  <c r="N53" i="42" l="1"/>
  <c r="V53" i="42" l="1"/>
  <c r="AD53" i="42" l="1"/>
  <c r="AL53" i="42" l="1"/>
  <c r="AT53" i="42" l="1"/>
  <c r="BB53" i="42" l="1"/>
  <c r="BJ53" i="42" l="1"/>
  <c r="BR53" i="42" l="1"/>
  <c r="BZ53" i="42" l="1"/>
  <c r="CH53" i="42" l="1"/>
  <c r="CP53" i="42" l="1"/>
  <c r="CX53" i="42" l="1"/>
  <c r="DF53" i="42" l="1"/>
  <c r="DN53" i="42" l="1"/>
  <c r="DV53" i="42" l="1"/>
  <c r="ED53" i="42" l="1"/>
  <c r="EL53" i="42" l="1"/>
  <c r="ET53" i="42" l="1"/>
  <c r="FB53" i="42" l="1"/>
  <c r="FJ53" i="42" l="1"/>
  <c r="F54" i="42" l="1"/>
  <c r="N54" i="42" l="1"/>
  <c r="V54" i="42" l="1"/>
  <c r="AD54" i="42" l="1"/>
  <c r="AL54" i="42" l="1"/>
  <c r="AT54" i="42" l="1"/>
  <c r="BB54" i="42" l="1"/>
  <c r="BJ54" i="42" l="1"/>
  <c r="BR54" i="42" l="1"/>
  <c r="BZ54" i="42" l="1"/>
  <c r="CH54" i="42" l="1"/>
  <c r="CP54" i="42" l="1"/>
  <c r="CX54" i="42" l="1"/>
  <c r="DF54" i="42" l="1"/>
  <c r="DN54" i="42" l="1"/>
  <c r="DV54" i="42" l="1"/>
  <c r="ED54" i="42" l="1"/>
  <c r="EL54" i="42" l="1"/>
  <c r="ET54" i="42" l="1"/>
  <c r="FB54" i="42" l="1"/>
  <c r="FJ54" i="42" l="1"/>
  <c r="F55" i="42" l="1"/>
  <c r="N55" i="42" l="1"/>
  <c r="V55" i="42" l="1"/>
  <c r="AD55" i="42" l="1"/>
  <c r="AL55" i="42" l="1"/>
  <c r="AT55" i="42" l="1"/>
  <c r="BB55" i="42" l="1"/>
  <c r="BJ55" i="42" l="1"/>
  <c r="BR55" i="42" l="1"/>
  <c r="BZ55" i="42" l="1"/>
  <c r="CH55" i="42" l="1"/>
  <c r="CP55" i="42" l="1"/>
  <c r="CX55" i="42" l="1"/>
  <c r="DF55" i="42" l="1"/>
  <c r="DN55" i="42" l="1"/>
  <c r="DV55" i="42" l="1"/>
  <c r="ED55" i="42" l="1"/>
  <c r="EL55" i="42" l="1"/>
  <c r="ET55" i="42" l="1"/>
  <c r="FB55" i="42" l="1"/>
  <c r="FJ55" i="42" l="1"/>
  <c r="F56" i="42" l="1"/>
  <c r="N56" i="42" l="1"/>
  <c r="V56" i="42" l="1"/>
  <c r="AD56" i="42" l="1"/>
  <c r="AL56" i="42" l="1"/>
  <c r="AT56" i="42" l="1"/>
  <c r="BB56" i="42" l="1"/>
  <c r="BJ56" i="42" l="1"/>
  <c r="BR56" i="42" l="1"/>
  <c r="BZ56" i="42" l="1"/>
  <c r="CH56" i="42" l="1"/>
  <c r="CP56" i="42" l="1"/>
  <c r="CX56" i="42" l="1"/>
  <c r="DF56" i="42" l="1"/>
  <c r="DN56" i="42" l="1"/>
  <c r="DV56" i="42" l="1"/>
  <c r="ED56" i="42" l="1"/>
  <c r="EL56" i="42" l="1"/>
  <c r="ET56" i="42" l="1"/>
  <c r="FB56" i="42" l="1"/>
  <c r="FJ56" i="42" l="1"/>
  <c r="F57" i="42" l="1"/>
  <c r="N57" i="42" l="1"/>
  <c r="V57" i="42" l="1"/>
  <c r="AD57" i="42" l="1"/>
  <c r="AL57" i="42" l="1"/>
  <c r="AT57" i="42" l="1"/>
  <c r="BB57" i="42" l="1"/>
  <c r="BJ57" i="42" l="1"/>
  <c r="BR57" i="42" l="1"/>
  <c r="BZ57" i="42" l="1"/>
  <c r="CH57" i="42" l="1"/>
  <c r="CP57" i="42" l="1"/>
  <c r="CX57" i="42" l="1"/>
  <c r="DF57" i="42" l="1"/>
  <c r="DN57" i="42" l="1"/>
  <c r="DV57" i="42" l="1"/>
  <c r="ED57" i="42" l="1"/>
  <c r="EL57" i="42" l="1"/>
  <c r="ET57" i="42" l="1"/>
  <c r="FB57" i="42" l="1"/>
  <c r="FJ57" i="42" l="1"/>
  <c r="F58" i="42" l="1"/>
  <c r="N58" i="42" l="1"/>
  <c r="V58" i="42" l="1"/>
  <c r="AD58" i="42" l="1"/>
  <c r="AL58" i="42" l="1"/>
  <c r="AT58" i="42" l="1"/>
  <c r="BB58" i="42" l="1"/>
  <c r="BJ58" i="42" l="1"/>
  <c r="BR58" i="42" l="1"/>
  <c r="BZ58" i="42" l="1"/>
  <c r="CH58" i="42" l="1"/>
  <c r="CP58" i="42" l="1"/>
  <c r="CX58" i="42" l="1"/>
  <c r="DF58" i="42" l="1"/>
  <c r="DN58" i="42" l="1"/>
  <c r="DV58" i="42" l="1"/>
  <c r="ED58" i="42" l="1"/>
  <c r="EL58" i="42" l="1"/>
  <c r="ET58" i="42" l="1"/>
  <c r="FB58" i="42" l="1"/>
  <c r="FJ58" i="42" l="1"/>
  <c r="F59" i="42" l="1"/>
  <c r="N59" i="42" l="1"/>
  <c r="V59" i="42" l="1"/>
  <c r="AD59" i="42" l="1"/>
  <c r="AL59" i="42" l="1"/>
  <c r="AT59" i="42" l="1"/>
  <c r="BB59" i="42" l="1"/>
  <c r="BJ59" i="42" l="1"/>
  <c r="BR59" i="42" l="1"/>
  <c r="BZ59" i="42" l="1"/>
  <c r="CH59" i="42" l="1"/>
  <c r="CP59" i="42" l="1"/>
  <c r="CX59" i="42" l="1"/>
  <c r="DF59" i="42" l="1"/>
  <c r="DN59" i="42" l="1"/>
  <c r="DV59" i="42" l="1"/>
  <c r="ED59" i="42" l="1"/>
  <c r="EL59" i="42" l="1"/>
  <c r="ET59" i="42" l="1"/>
  <c r="FB59" i="42" l="1"/>
  <c r="FJ59" i="42" l="1"/>
  <c r="F60" i="42" l="1"/>
  <c r="N60" i="42" l="1"/>
  <c r="V60" i="42" l="1"/>
  <c r="AD60" i="42" l="1"/>
  <c r="AL60" i="42" l="1"/>
  <c r="AT60" i="42" l="1"/>
  <c r="BB60" i="42" l="1"/>
  <c r="BJ60" i="42" l="1"/>
  <c r="BR60" i="42" l="1"/>
  <c r="BZ60" i="42" l="1"/>
  <c r="CH60" i="42" l="1"/>
  <c r="CP60" i="42" l="1"/>
  <c r="CX60" i="42" l="1"/>
  <c r="DF60" i="42" l="1"/>
  <c r="DN60" i="42" l="1"/>
  <c r="DV60" i="42" l="1"/>
  <c r="ED60" i="42" l="1"/>
  <c r="EL60" i="42" l="1"/>
  <c r="ET60" i="42" l="1"/>
  <c r="FB60" i="42" l="1"/>
  <c r="FJ60" i="42" l="1"/>
  <c r="F61" i="42" l="1"/>
  <c r="N61" i="42" l="1"/>
  <c r="V61" i="42" l="1"/>
  <c r="AD61" i="42" l="1"/>
  <c r="AL61" i="42" l="1"/>
  <c r="AT61" i="42" l="1"/>
  <c r="BB61" i="42" l="1"/>
  <c r="BJ61" i="42" l="1"/>
  <c r="BR61" i="42" l="1"/>
  <c r="BZ61" i="42" l="1"/>
  <c r="CH61" i="42" l="1"/>
  <c r="CP61" i="42" l="1"/>
  <c r="CX61" i="42" l="1"/>
  <c r="DF61" i="42" l="1"/>
  <c r="DN61" i="42" l="1"/>
  <c r="DV61" i="42" l="1"/>
  <c r="ED61" i="42" l="1"/>
  <c r="EL61" i="42" l="1"/>
  <c r="ET61" i="42" l="1"/>
  <c r="FB61" i="42" l="1"/>
  <c r="FJ61" i="42" l="1"/>
  <c r="F62" i="42" l="1"/>
  <c r="N62" i="42" l="1"/>
  <c r="V62" i="42" l="1"/>
  <c r="AD62" i="42" l="1"/>
  <c r="AL62" i="42" l="1"/>
  <c r="AT62" i="42" l="1"/>
  <c r="BB62" i="42" l="1"/>
  <c r="BJ62" i="42" l="1"/>
  <c r="BR62" i="42" l="1"/>
  <c r="BZ62" i="42" l="1"/>
  <c r="CH62" i="42" l="1"/>
  <c r="CP62" i="42" l="1"/>
  <c r="CX62" i="42" l="1"/>
  <c r="DF62" i="42" l="1"/>
  <c r="DN62" i="42" l="1"/>
  <c r="DV62" i="42" l="1"/>
  <c r="ED62" i="42" l="1"/>
  <c r="EL62" i="42" l="1"/>
  <c r="ET62" i="42" l="1"/>
  <c r="FB62" i="42" l="1"/>
  <c r="FJ62" i="42" l="1"/>
  <c r="F63" i="42" l="1"/>
  <c r="N63" i="42" l="1"/>
  <c r="V63" i="42" l="1"/>
  <c r="AD63" i="42" l="1"/>
  <c r="AL63" i="42" l="1"/>
  <c r="AT63" i="42" l="1"/>
  <c r="BB63" i="42" l="1"/>
  <c r="BJ63" i="42" l="1"/>
  <c r="BR63" i="42" l="1"/>
  <c r="BZ63" i="42" l="1"/>
  <c r="CH63" i="42" l="1"/>
  <c r="CP63" i="42" l="1"/>
  <c r="CX63" i="42" l="1"/>
  <c r="DF63" i="42" l="1"/>
  <c r="DN63" i="42" l="1"/>
  <c r="DV63" i="42" l="1"/>
  <c r="ED63" i="42" l="1"/>
  <c r="EL63" i="42" l="1"/>
  <c r="ET63" i="42" l="1"/>
  <c r="FB63" i="42" l="1"/>
  <c r="FJ63" i="42" l="1"/>
  <c r="F64" i="42" l="1"/>
  <c r="N64" i="42" l="1"/>
  <c r="V64" i="42" l="1"/>
  <c r="AD64" i="42" l="1"/>
  <c r="AL64" i="42" l="1"/>
  <c r="AT64" i="42" l="1"/>
  <c r="BB64" i="42" l="1"/>
  <c r="BJ64" i="42" l="1"/>
  <c r="BR64" i="42" l="1"/>
  <c r="BZ64" i="42" l="1"/>
  <c r="CH64" i="42" l="1"/>
  <c r="CP64" i="42" l="1"/>
  <c r="CX64" i="42" l="1"/>
  <c r="DF64" i="42" l="1"/>
  <c r="DN64" i="42" l="1"/>
  <c r="DV64" i="42" l="1"/>
  <c r="ED64" i="42" l="1"/>
  <c r="EL64" i="42" l="1"/>
  <c r="ET64" i="42" l="1"/>
  <c r="FB64" i="42" l="1"/>
  <c r="FJ64" i="42" l="1"/>
  <c r="F65" i="42" l="1"/>
  <c r="N65" i="42" l="1"/>
  <c r="V65" i="42" l="1"/>
  <c r="AD65" i="42" l="1"/>
  <c r="AL65" i="42" l="1"/>
  <c r="AT65" i="42" l="1"/>
  <c r="BB65" i="42" l="1"/>
  <c r="BJ65" i="42" l="1"/>
  <c r="BR65" i="42" l="1"/>
  <c r="BZ65" i="42" l="1"/>
  <c r="CH65" i="42" l="1"/>
  <c r="CP65" i="42" l="1"/>
  <c r="CX65" i="42" l="1"/>
  <c r="DF65" i="42" l="1"/>
  <c r="DN65" i="42" l="1"/>
  <c r="DV65" i="42" l="1"/>
  <c r="ED65" i="42" l="1"/>
  <c r="EL65" i="42" l="1"/>
  <c r="ET65" i="42" l="1"/>
  <c r="FB65" i="42" l="1"/>
  <c r="FJ65" i="42" l="1"/>
  <c r="F66" i="42" l="1"/>
  <c r="N66" i="42" l="1"/>
  <c r="V66" i="42" l="1"/>
  <c r="AD66" i="42" l="1"/>
  <c r="AL66" i="42" l="1"/>
  <c r="AT66" i="42" l="1"/>
  <c r="BB66" i="42" l="1"/>
  <c r="BJ66" i="42" l="1"/>
  <c r="BR66" i="42" l="1"/>
  <c r="BZ66" i="42" l="1"/>
  <c r="CH66" i="42" l="1"/>
  <c r="CP66" i="42" l="1"/>
  <c r="CX66" i="42" l="1"/>
  <c r="DF66" i="42" l="1"/>
  <c r="DN66" i="42" l="1"/>
  <c r="DV66" i="42" l="1"/>
  <c r="ED66" i="42" l="1"/>
  <c r="EL66" i="42" l="1"/>
  <c r="ET66" i="42" l="1"/>
  <c r="FB66" i="42" l="1"/>
  <c r="FJ66" i="42" l="1"/>
  <c r="F67" i="42" l="1"/>
  <c r="N67" i="42" l="1"/>
  <c r="V67" i="42" l="1"/>
  <c r="AD67" i="42" l="1"/>
  <c r="AL67" i="42" l="1"/>
  <c r="AT67" i="42" l="1"/>
  <c r="BB67" i="42" l="1"/>
  <c r="BJ67" i="42" l="1"/>
  <c r="BR67" i="42" l="1"/>
  <c r="BZ67" i="42" l="1"/>
  <c r="CH67" i="42" l="1"/>
  <c r="CP67" i="42" l="1"/>
  <c r="CX67" i="42" l="1"/>
  <c r="DF67" i="42" l="1"/>
  <c r="DN67" i="42" l="1"/>
  <c r="DV67" i="42" l="1"/>
  <c r="ED67" i="42" l="1"/>
  <c r="EL67" i="42" l="1"/>
  <c r="ET67" i="42" l="1"/>
  <c r="FB67" i="42" l="1"/>
  <c r="FJ67" i="42" l="1"/>
  <c r="F68" i="42" l="1"/>
  <c r="N68" i="42" l="1"/>
  <c r="V68" i="42" l="1"/>
  <c r="AD68" i="42" l="1"/>
  <c r="AL68" i="42" l="1"/>
  <c r="AT68" i="42" l="1"/>
  <c r="BB68" i="42" l="1"/>
  <c r="BJ68" i="42" l="1"/>
  <c r="BR68" i="42" l="1"/>
  <c r="BZ68" i="42" l="1"/>
  <c r="CH68" i="42" l="1"/>
  <c r="CP68" i="42" l="1"/>
  <c r="CX68" i="42" l="1"/>
  <c r="DF68" i="42" l="1"/>
  <c r="DN68" i="42" l="1"/>
  <c r="DV68" i="42" l="1"/>
  <c r="ED68" i="42" l="1"/>
  <c r="EL68" i="42" l="1"/>
  <c r="ET68" i="42" l="1"/>
  <c r="FB68" i="42" l="1"/>
  <c r="FJ68" i="42" l="1"/>
  <c r="F69" i="42" l="1"/>
  <c r="N69" i="42" l="1"/>
  <c r="V69" i="42" l="1"/>
  <c r="AD69" i="42" l="1"/>
  <c r="AL69" i="42" l="1"/>
  <c r="AT69" i="42" l="1"/>
  <c r="BB69" i="42" l="1"/>
  <c r="BJ69" i="42" l="1"/>
  <c r="BR69" i="42" l="1"/>
  <c r="BZ69" i="42" l="1"/>
  <c r="CH69" i="42" l="1"/>
  <c r="CP69" i="42" l="1"/>
  <c r="CX69" i="42" l="1"/>
  <c r="DF69" i="42" l="1"/>
  <c r="DN69" i="42" l="1"/>
  <c r="DV69" i="42" l="1"/>
  <c r="ED69" i="42" l="1"/>
  <c r="EL69" i="42" l="1"/>
  <c r="ET69" i="42" l="1"/>
  <c r="FB69" i="42" l="1"/>
  <c r="FJ69" i="42" l="1"/>
  <c r="F70" i="42" l="1"/>
  <c r="N70" i="42" l="1"/>
  <c r="V70" i="42" l="1"/>
  <c r="AD70" i="42" l="1"/>
  <c r="AL70" i="42" l="1"/>
  <c r="AT70" i="42" l="1"/>
  <c r="BB70" i="42" l="1"/>
  <c r="BJ70" i="42" l="1"/>
  <c r="BR70" i="42" l="1"/>
  <c r="BZ70" i="42" l="1"/>
  <c r="CH70" i="42" l="1"/>
  <c r="CP70" i="42" l="1"/>
  <c r="CX70" i="42" l="1"/>
  <c r="DF70" i="42" l="1"/>
  <c r="DN70" i="42" l="1"/>
  <c r="DV70" i="42" l="1"/>
  <c r="ED70" i="42" l="1"/>
  <c r="EL70" i="42" l="1"/>
  <c r="ET70" i="42" l="1"/>
  <c r="FB70" i="42" l="1"/>
  <c r="FJ70" i="42" l="1"/>
  <c r="F71" i="42" l="1"/>
  <c r="N71" i="42" l="1"/>
  <c r="V71" i="42" l="1"/>
  <c r="AD71" i="42" l="1"/>
  <c r="AL71" i="42" l="1"/>
  <c r="AT71" i="42" l="1"/>
  <c r="BB71" i="42" l="1"/>
  <c r="BJ71" i="42" l="1"/>
  <c r="BR71" i="42" l="1"/>
  <c r="BZ71" i="42" l="1"/>
  <c r="CH71" i="42" l="1"/>
  <c r="CP71" i="42" l="1"/>
  <c r="CX71" i="42" l="1"/>
  <c r="DF71" i="42" l="1"/>
  <c r="DN71" i="42" l="1"/>
  <c r="DV71" i="42" l="1"/>
  <c r="ED71" i="42" l="1"/>
  <c r="EL71" i="42" l="1"/>
  <c r="ET71" i="42" l="1"/>
  <c r="FB71" i="42" l="1"/>
  <c r="FJ71" i="42" l="1"/>
  <c r="F72" i="42" l="1"/>
  <c r="N72" i="42" l="1"/>
  <c r="V72" i="42" l="1"/>
  <c r="AD72" i="42" l="1"/>
  <c r="AL72" i="42" l="1"/>
  <c r="AT72" i="42" l="1"/>
  <c r="BB72" i="42" l="1"/>
  <c r="BJ72" i="42" l="1"/>
  <c r="BR72" i="42" l="1"/>
  <c r="BZ72" i="42" l="1"/>
  <c r="CH72" i="42" l="1"/>
  <c r="CP72" i="42" l="1"/>
  <c r="CX72" i="42" l="1"/>
  <c r="DF72" i="42" l="1"/>
  <c r="DN72" i="42" l="1"/>
  <c r="DV72" i="42" l="1"/>
  <c r="ED72" i="42" l="1"/>
  <c r="EL72" i="42" l="1"/>
  <c r="ET72" i="42" l="1"/>
  <c r="FB72" i="42" l="1"/>
  <c r="FJ72" i="42" l="1"/>
  <c r="F73" i="42" l="1"/>
  <c r="N73" i="42" l="1"/>
  <c r="V73" i="42" l="1"/>
  <c r="AD73" i="42" l="1"/>
  <c r="AL73" i="42" l="1"/>
  <c r="AT73" i="42" l="1"/>
  <c r="BB73" i="42" l="1"/>
  <c r="BJ73" i="42" l="1"/>
  <c r="BR73" i="42" l="1"/>
  <c r="BZ73" i="42" l="1"/>
  <c r="CH73" i="42" l="1"/>
  <c r="CP73" i="42" l="1"/>
  <c r="CX73" i="42" l="1"/>
  <c r="DF73" i="42" l="1"/>
  <c r="DN73" i="42" l="1"/>
  <c r="DV73" i="42" l="1"/>
  <c r="ED73" i="42" l="1"/>
  <c r="EL73" i="42" l="1"/>
  <c r="ET73" i="42" l="1"/>
  <c r="FB73" i="42" l="1"/>
  <c r="FJ73" i="42" l="1"/>
  <c r="F74" i="42" l="1"/>
  <c r="N74" i="42" l="1"/>
  <c r="V74" i="42" l="1"/>
  <c r="AD74" i="42" l="1"/>
  <c r="AL74" i="42" l="1"/>
  <c r="AT74" i="42" l="1"/>
  <c r="BB74" i="42" l="1"/>
  <c r="BJ74" i="42" l="1"/>
  <c r="BR74" i="42" l="1"/>
  <c r="BZ74" i="42" l="1"/>
  <c r="CH74" i="42" l="1"/>
  <c r="CP74" i="42" l="1"/>
  <c r="CX74" i="42" l="1"/>
  <c r="DF74" i="42" l="1"/>
  <c r="DN74" i="42" l="1"/>
  <c r="DV74" i="42" l="1"/>
  <c r="ED74" i="42" l="1"/>
  <c r="EL74" i="42" l="1"/>
  <c r="ET74" i="42" l="1"/>
  <c r="FB74" i="42" l="1"/>
  <c r="FJ74" i="42" l="1"/>
  <c r="F75" i="42" l="1"/>
  <c r="N75" i="42" l="1"/>
  <c r="V75" i="42" l="1"/>
  <c r="AD75" i="42" l="1"/>
  <c r="AL75" i="42" l="1"/>
  <c r="AT75" i="42" l="1"/>
  <c r="BB75" i="42" l="1"/>
  <c r="BJ75" i="42" l="1"/>
  <c r="BR75" i="42" l="1"/>
  <c r="BZ75" i="42" l="1"/>
  <c r="CH75" i="42" l="1"/>
  <c r="CP75" i="42" l="1"/>
  <c r="CX75" i="42" l="1"/>
  <c r="DF75" i="42" l="1"/>
  <c r="DN75" i="42" l="1"/>
  <c r="DV75" i="42" l="1"/>
  <c r="ED75" i="42" l="1"/>
  <c r="EL75" i="42" l="1"/>
  <c r="ET75" i="42" l="1"/>
  <c r="FB75" i="42" l="1"/>
  <c r="FJ75" i="42" l="1"/>
  <c r="F76" i="42" l="1"/>
  <c r="N76" i="42" l="1"/>
  <c r="V76" i="42" l="1"/>
  <c r="AD76" i="42" l="1"/>
  <c r="AL76" i="42" l="1"/>
  <c r="AT76" i="42" l="1"/>
  <c r="BB76" i="42" l="1"/>
  <c r="BJ76" i="42" l="1"/>
  <c r="BR76" i="42" l="1"/>
  <c r="BZ76" i="42" l="1"/>
  <c r="CH76" i="42" l="1"/>
  <c r="CP76" i="42" l="1"/>
  <c r="CX76" i="42" l="1"/>
  <c r="DF76" i="42" l="1"/>
  <c r="DN76" i="42" l="1"/>
  <c r="DV76" i="42" l="1"/>
  <c r="ED76" i="42" l="1"/>
  <c r="EL76" i="42" l="1"/>
  <c r="ET76" i="42" l="1"/>
  <c r="FB76" i="42" l="1"/>
  <c r="FJ76" i="42" l="1"/>
  <c r="F77" i="42" l="1"/>
  <c r="G77" i="42" s="1"/>
  <c r="G5" i="42" l="1"/>
  <c r="G6" i="42"/>
  <c r="G7" i="42"/>
  <c r="G9" i="42"/>
  <c r="G8" i="42"/>
  <c r="G10" i="42"/>
  <c r="G11" i="42"/>
  <c r="G12" i="42"/>
  <c r="G13" i="42"/>
  <c r="G14" i="42"/>
  <c r="G15" i="42"/>
  <c r="G16" i="42"/>
  <c r="G19" i="42"/>
  <c r="G17" i="42"/>
  <c r="G18" i="42"/>
  <c r="G21" i="42"/>
  <c r="G22" i="42"/>
  <c r="G20" i="42"/>
  <c r="G23" i="42"/>
  <c r="G24" i="42"/>
  <c r="G25" i="42"/>
  <c r="G28" i="42"/>
  <c r="G26" i="42"/>
  <c r="G27" i="42"/>
  <c r="G30" i="42"/>
  <c r="G29" i="42"/>
  <c r="G31" i="42"/>
  <c r="G32" i="42"/>
  <c r="G33" i="42"/>
  <c r="G35" i="42"/>
  <c r="G34" i="42"/>
  <c r="G37" i="42"/>
  <c r="G36" i="42"/>
  <c r="G39" i="42"/>
  <c r="G38" i="42"/>
  <c r="G40" i="42"/>
  <c r="G41" i="42"/>
  <c r="G42" i="42"/>
  <c r="G43" i="42"/>
  <c r="G44" i="42"/>
  <c r="G47" i="42"/>
  <c r="G45" i="42"/>
  <c r="G46" i="42"/>
  <c r="G48" i="42"/>
  <c r="G49" i="42"/>
  <c r="G50" i="42"/>
  <c r="G51" i="42"/>
  <c r="G54" i="42"/>
  <c r="G52" i="42"/>
  <c r="G53" i="42"/>
  <c r="G55" i="42"/>
  <c r="G56" i="42"/>
  <c r="G57" i="42"/>
  <c r="G58" i="42"/>
  <c r="G60" i="42"/>
  <c r="G59" i="42"/>
  <c r="G61" i="42"/>
  <c r="G62" i="42"/>
  <c r="G63" i="42"/>
  <c r="G64" i="42"/>
  <c r="G66" i="42"/>
  <c r="G65" i="42"/>
  <c r="G67" i="42"/>
  <c r="G68" i="42"/>
  <c r="G69" i="42"/>
  <c r="G70" i="42"/>
  <c r="G71" i="42"/>
  <c r="G76" i="42"/>
  <c r="G75" i="42"/>
  <c r="G74" i="42"/>
  <c r="G73" i="42"/>
  <c r="G72" i="42"/>
  <c r="N77" i="42"/>
  <c r="O77" i="42" s="1"/>
  <c r="O5" i="42" l="1"/>
  <c r="O6" i="42"/>
  <c r="O8" i="42"/>
  <c r="O7" i="42"/>
  <c r="O9" i="42"/>
  <c r="O10" i="42"/>
  <c r="O12" i="42"/>
  <c r="O11" i="42"/>
  <c r="O13" i="42"/>
  <c r="O14" i="42"/>
  <c r="O15" i="42"/>
  <c r="O16" i="42"/>
  <c r="O17" i="42"/>
  <c r="O18" i="42"/>
  <c r="O19" i="42"/>
  <c r="O20" i="42"/>
  <c r="O21" i="42"/>
  <c r="O23" i="42"/>
  <c r="O22" i="42"/>
  <c r="O24" i="42"/>
  <c r="O25" i="42"/>
  <c r="O26" i="42"/>
  <c r="O28" i="42"/>
  <c r="O27" i="42"/>
  <c r="O29" i="42"/>
  <c r="O30" i="42"/>
  <c r="O32" i="42"/>
  <c r="O31" i="42"/>
  <c r="O33" i="42"/>
  <c r="O35" i="42"/>
  <c r="O34" i="42"/>
  <c r="O36" i="42"/>
  <c r="O37" i="42"/>
  <c r="O39" i="42"/>
  <c r="O38" i="42"/>
  <c r="O40" i="42"/>
  <c r="O42" i="42"/>
  <c r="O41" i="42"/>
  <c r="O44" i="42"/>
  <c r="O43" i="42"/>
  <c r="O45" i="42"/>
  <c r="O48" i="42"/>
  <c r="O46" i="42"/>
  <c r="O47" i="42"/>
  <c r="O49" i="42"/>
  <c r="O50" i="42"/>
  <c r="O51" i="42"/>
  <c r="O52" i="42"/>
  <c r="O53" i="42"/>
  <c r="O56" i="42"/>
  <c r="O55" i="42"/>
  <c r="O54" i="42"/>
  <c r="O58" i="42"/>
  <c r="O57" i="42"/>
  <c r="O59" i="42"/>
  <c r="O60" i="42"/>
  <c r="O61" i="42"/>
  <c r="O64" i="42"/>
  <c r="O62" i="42"/>
  <c r="O65" i="42"/>
  <c r="O63" i="42"/>
  <c r="O66" i="42"/>
  <c r="O67" i="42"/>
  <c r="O68" i="42"/>
  <c r="O70" i="42"/>
  <c r="O71" i="42"/>
  <c r="O69" i="42"/>
  <c r="O76" i="42"/>
  <c r="O75" i="42"/>
  <c r="O73" i="42"/>
  <c r="O72" i="42"/>
  <c r="O74" i="42"/>
  <c r="V77" i="42"/>
  <c r="W77" i="42"/>
  <c r="W5" i="42" l="1"/>
  <c r="W6" i="42"/>
  <c r="W8" i="42"/>
  <c r="W7" i="42"/>
  <c r="W9" i="42"/>
  <c r="W10" i="42"/>
  <c r="W11" i="42"/>
  <c r="W12" i="42"/>
  <c r="W13" i="42"/>
  <c r="W14" i="42"/>
  <c r="W15" i="42"/>
  <c r="W17" i="42"/>
  <c r="W16" i="42"/>
  <c r="W18" i="42"/>
  <c r="W19" i="42"/>
  <c r="W20" i="42"/>
  <c r="W21" i="42"/>
  <c r="W22" i="42"/>
  <c r="W23" i="42"/>
  <c r="W24" i="42"/>
  <c r="W26" i="42"/>
  <c r="W25" i="42"/>
  <c r="W27" i="42"/>
  <c r="W28" i="42"/>
  <c r="W29" i="42"/>
  <c r="W30" i="42"/>
  <c r="W31" i="42"/>
  <c r="W32" i="42"/>
  <c r="W33" i="42"/>
  <c r="W34" i="42"/>
  <c r="W35" i="42"/>
  <c r="W38" i="42"/>
  <c r="W36" i="42"/>
  <c r="W37" i="42"/>
  <c r="W39" i="42"/>
  <c r="W40" i="42"/>
  <c r="W41" i="42"/>
  <c r="W43" i="42"/>
  <c r="W42" i="42"/>
  <c r="W44" i="42"/>
  <c r="W45" i="42"/>
  <c r="W46" i="42"/>
  <c r="W47" i="42"/>
  <c r="W48" i="42"/>
  <c r="W49" i="42"/>
  <c r="W50" i="42"/>
  <c r="W53" i="42"/>
  <c r="W51" i="42"/>
  <c r="W54" i="42"/>
  <c r="W52" i="42"/>
  <c r="W55" i="42"/>
  <c r="W56" i="42"/>
  <c r="W57" i="42"/>
  <c r="W58" i="42"/>
  <c r="W59" i="42"/>
  <c r="W60" i="42"/>
  <c r="W61" i="42"/>
  <c r="W62" i="42"/>
  <c r="W65" i="42"/>
  <c r="W63" i="42"/>
  <c r="W64" i="42"/>
  <c r="W66" i="42"/>
  <c r="W67" i="42"/>
  <c r="W69" i="42"/>
  <c r="W68" i="42"/>
  <c r="W70" i="42"/>
  <c r="W71" i="42"/>
  <c r="W76" i="42"/>
  <c r="W75" i="42"/>
  <c r="W73" i="42"/>
  <c r="W72" i="42"/>
  <c r="W74" i="42"/>
  <c r="AD77" i="42"/>
  <c r="AE77" i="42" s="1"/>
  <c r="AE5" i="42" l="1"/>
  <c r="AE6" i="42"/>
  <c r="AE8" i="42"/>
  <c r="AE7" i="42"/>
  <c r="AE9" i="42"/>
  <c r="AE11" i="42"/>
  <c r="AE10" i="42"/>
  <c r="AE12" i="42"/>
  <c r="AE13" i="42"/>
  <c r="AE14" i="42"/>
  <c r="AE15" i="42"/>
  <c r="AE16" i="42"/>
  <c r="AE18" i="42"/>
  <c r="AE17" i="42"/>
  <c r="AE20" i="42"/>
  <c r="AE19" i="42"/>
  <c r="AE21" i="42"/>
  <c r="AE22" i="42"/>
  <c r="AE23" i="42"/>
  <c r="AE24" i="42"/>
  <c r="AE25" i="42"/>
  <c r="AE28" i="42"/>
  <c r="AE26" i="42"/>
  <c r="AE27" i="42"/>
  <c r="AE29" i="42"/>
  <c r="AE30" i="42"/>
  <c r="AE31" i="42"/>
  <c r="AE32" i="42"/>
  <c r="AE35" i="42"/>
  <c r="AE33" i="42"/>
  <c r="AE34" i="42"/>
  <c r="AE37" i="42"/>
  <c r="AE36" i="42"/>
  <c r="AE40" i="42"/>
  <c r="AE38" i="42"/>
  <c r="AE39" i="42"/>
  <c r="AE43" i="42"/>
  <c r="AE41" i="42"/>
  <c r="AE42" i="42"/>
  <c r="AE44" i="42"/>
  <c r="AE45" i="42"/>
  <c r="AE48" i="42"/>
  <c r="AE46" i="42"/>
  <c r="AE47" i="42"/>
  <c r="AE49" i="42"/>
  <c r="AE50" i="42"/>
  <c r="AE51" i="42"/>
  <c r="AE53" i="42"/>
  <c r="AE52" i="42"/>
  <c r="AE55" i="42"/>
  <c r="AE54" i="42"/>
  <c r="AE56" i="42"/>
  <c r="AE57" i="42"/>
  <c r="AE58" i="42"/>
  <c r="AE59" i="42"/>
  <c r="AE60" i="42"/>
  <c r="AE61" i="42"/>
  <c r="AE64" i="42"/>
  <c r="AE62" i="42"/>
  <c r="AE65" i="42"/>
  <c r="AE63" i="42"/>
  <c r="AE66" i="42"/>
  <c r="AE69" i="42"/>
  <c r="AE67" i="42"/>
  <c r="AE68" i="42"/>
  <c r="AE71" i="42"/>
  <c r="AE70" i="42"/>
  <c r="AE76" i="42"/>
  <c r="AE75" i="42"/>
  <c r="AE74" i="42"/>
  <c r="AE73" i="42"/>
  <c r="AE72" i="42"/>
  <c r="AL77" i="42"/>
  <c r="AM77" i="42" s="1"/>
  <c r="AM5" i="42" l="1"/>
  <c r="AM6" i="42"/>
  <c r="AM8" i="42"/>
  <c r="AM7" i="42"/>
  <c r="AM9" i="42"/>
  <c r="AM10" i="42"/>
  <c r="AM11" i="42"/>
  <c r="AM12" i="42"/>
  <c r="AM13" i="42"/>
  <c r="AM14" i="42"/>
  <c r="AM15" i="42"/>
  <c r="AM16" i="42"/>
  <c r="AM17" i="42"/>
  <c r="AM18" i="42"/>
  <c r="AM19" i="42"/>
  <c r="AM20" i="42"/>
  <c r="AM23" i="42"/>
  <c r="AM21" i="42"/>
  <c r="AM22" i="42"/>
  <c r="AM24" i="42"/>
  <c r="AM25" i="42"/>
  <c r="AM27" i="42"/>
  <c r="AM26" i="42"/>
  <c r="AM28" i="42"/>
  <c r="AM29" i="42"/>
  <c r="AM30" i="42"/>
  <c r="AM31" i="42"/>
  <c r="AM33" i="42"/>
  <c r="AM32" i="42"/>
  <c r="AM34" i="42"/>
  <c r="AM35" i="42"/>
  <c r="AM36" i="42"/>
  <c r="AM38" i="42"/>
  <c r="AM37" i="42"/>
  <c r="AM40" i="42"/>
  <c r="AM39" i="42"/>
  <c r="AM41" i="42"/>
  <c r="AM42" i="42"/>
  <c r="AM43" i="42"/>
  <c r="AM44" i="42"/>
  <c r="AM45" i="42"/>
  <c r="AM46" i="42"/>
  <c r="AM47" i="42"/>
  <c r="AM48" i="42"/>
  <c r="AM49" i="42"/>
  <c r="AM50" i="42"/>
  <c r="AM51" i="42"/>
  <c r="AM54" i="42"/>
  <c r="AM53" i="42"/>
  <c r="AM52" i="42"/>
  <c r="AM56" i="42"/>
  <c r="AM55" i="42"/>
  <c r="AM57" i="42"/>
  <c r="AM58" i="42"/>
  <c r="AM59" i="42"/>
  <c r="AM61" i="42"/>
  <c r="AM60" i="42"/>
  <c r="AM62" i="42"/>
  <c r="AM63" i="42"/>
  <c r="AM64" i="42"/>
  <c r="AM66" i="42"/>
  <c r="AM65" i="42"/>
  <c r="AM67" i="42"/>
  <c r="AM69" i="42"/>
  <c r="AM68" i="42"/>
  <c r="AM70" i="42"/>
  <c r="AM76" i="42"/>
  <c r="AM75" i="42"/>
  <c r="AM74" i="42"/>
  <c r="AM73" i="42"/>
  <c r="AM71" i="42"/>
  <c r="AM72" i="42"/>
  <c r="AT77" i="42"/>
  <c r="AU77" i="42" s="1"/>
  <c r="AU5" i="42" l="1"/>
  <c r="AU6" i="42"/>
  <c r="AU8" i="42"/>
  <c r="AU7" i="42"/>
  <c r="AU9" i="42"/>
  <c r="AU12" i="42"/>
  <c r="AU10" i="42"/>
  <c r="AU11" i="42"/>
  <c r="AU14" i="42"/>
  <c r="AU13" i="42"/>
  <c r="AU15" i="42"/>
  <c r="AU16" i="42"/>
  <c r="AU19" i="42"/>
  <c r="AU17" i="42"/>
  <c r="AU18" i="42"/>
  <c r="AU20" i="42"/>
  <c r="AU22" i="42"/>
  <c r="AU23" i="42"/>
  <c r="AU21" i="42"/>
  <c r="AU24" i="42"/>
  <c r="AU25" i="42"/>
  <c r="AU27" i="42"/>
  <c r="AU26" i="42"/>
  <c r="AU28" i="42"/>
  <c r="AU29" i="42"/>
  <c r="AU30" i="42"/>
  <c r="AU31" i="42"/>
  <c r="AU34" i="42"/>
  <c r="AU32" i="42"/>
  <c r="AU33" i="42"/>
  <c r="AU35" i="42"/>
  <c r="AU37" i="42"/>
  <c r="AU36" i="42"/>
  <c r="AU38" i="42"/>
  <c r="AU39" i="42"/>
  <c r="AU40" i="42"/>
  <c r="AU41" i="42"/>
  <c r="AU43" i="42"/>
  <c r="AU42" i="42"/>
  <c r="AU44" i="42"/>
  <c r="AU47" i="42"/>
  <c r="AU45" i="42"/>
  <c r="AU46" i="42"/>
  <c r="AU48" i="42"/>
  <c r="AU49" i="42"/>
  <c r="AU50" i="42"/>
  <c r="AU53" i="42"/>
  <c r="AU51" i="42"/>
  <c r="AU52" i="42"/>
  <c r="AU54" i="42"/>
  <c r="AU55" i="42"/>
  <c r="AU56" i="42"/>
  <c r="AU59" i="42"/>
  <c r="AU57" i="42"/>
  <c r="AU58" i="42"/>
  <c r="AU60" i="42"/>
  <c r="AU61" i="42"/>
  <c r="AU62" i="42"/>
  <c r="AU65" i="42"/>
  <c r="AU63" i="42"/>
  <c r="AU66" i="42"/>
  <c r="AU64" i="42"/>
  <c r="AU67" i="42"/>
  <c r="AU68" i="42"/>
  <c r="AU69" i="42"/>
  <c r="AU70" i="42"/>
  <c r="AU71" i="42"/>
  <c r="AU76" i="42"/>
  <c r="AU75" i="42"/>
  <c r="AU74" i="42"/>
  <c r="AU73" i="42"/>
  <c r="AU72" i="42"/>
  <c r="BB77" i="42"/>
  <c r="BC77" i="42" s="1"/>
  <c r="BC5" i="42" l="1"/>
  <c r="BC6" i="42"/>
  <c r="BC7" i="42"/>
  <c r="BC9" i="42"/>
  <c r="BC8" i="42"/>
  <c r="BC10" i="42"/>
  <c r="BC11" i="42"/>
  <c r="BC13" i="42"/>
  <c r="BC12" i="42"/>
  <c r="BC14" i="42"/>
  <c r="BC15" i="42"/>
  <c r="BC18" i="42"/>
  <c r="BC16" i="42"/>
  <c r="BC17" i="42"/>
  <c r="BC19" i="42"/>
  <c r="BC20" i="42"/>
  <c r="BC21" i="42"/>
  <c r="BC22" i="42"/>
  <c r="BC23" i="42"/>
  <c r="BC24" i="42"/>
  <c r="BC25" i="42"/>
  <c r="BC26" i="42"/>
  <c r="BC27" i="42"/>
  <c r="BC28" i="42"/>
  <c r="BC30" i="42"/>
  <c r="BC29" i="42"/>
  <c r="BC31" i="42"/>
  <c r="BC32" i="42"/>
  <c r="BC34" i="42"/>
  <c r="BC33" i="42"/>
  <c r="BC35" i="42"/>
  <c r="BC38" i="42"/>
  <c r="BC36" i="42"/>
  <c r="BC37" i="42"/>
  <c r="BC40" i="42"/>
  <c r="BC39" i="42"/>
  <c r="BC41" i="42"/>
  <c r="BC42" i="42"/>
  <c r="BC43" i="42"/>
  <c r="BC45" i="42"/>
  <c r="BC46" i="42"/>
  <c r="BC44" i="42"/>
  <c r="BC47" i="42"/>
  <c r="BC48" i="42"/>
  <c r="BC49" i="42"/>
  <c r="BC50" i="42"/>
  <c r="BC51" i="42"/>
  <c r="BC54" i="42"/>
  <c r="BC52" i="42"/>
  <c r="BC53" i="42"/>
  <c r="BC55" i="42"/>
  <c r="BC58" i="42"/>
  <c r="BC56" i="42"/>
  <c r="BC57" i="42"/>
  <c r="BC59" i="42"/>
  <c r="BC60" i="42"/>
  <c r="BC61" i="42"/>
  <c r="BC62" i="42"/>
  <c r="BC63" i="42"/>
  <c r="BC65" i="42"/>
  <c r="BC64" i="42"/>
  <c r="BC66" i="42"/>
  <c r="BC67" i="42"/>
  <c r="BC70" i="42"/>
  <c r="BC68" i="42"/>
  <c r="BC69" i="42"/>
  <c r="BC71" i="42"/>
  <c r="BC76" i="42"/>
  <c r="BC75" i="42"/>
  <c r="BC74" i="42"/>
  <c r="BC73" i="42"/>
  <c r="BC72" i="42"/>
  <c r="BJ77" i="42"/>
  <c r="BK77" i="42" s="1"/>
  <c r="BK5" i="42" l="1"/>
  <c r="BK6" i="42"/>
  <c r="BK7" i="42"/>
  <c r="BK8" i="42"/>
  <c r="BK9" i="42"/>
  <c r="BK11" i="42"/>
  <c r="BK10" i="42"/>
  <c r="BK13" i="42"/>
  <c r="BK12" i="42"/>
  <c r="BK14" i="42"/>
  <c r="BK15" i="42"/>
  <c r="BK16" i="42"/>
  <c r="BK19" i="42"/>
  <c r="BK17" i="42"/>
  <c r="BK18" i="42"/>
  <c r="BK21" i="42"/>
  <c r="BK20" i="42"/>
  <c r="BK22" i="42"/>
  <c r="BK23" i="42"/>
  <c r="BK24" i="42"/>
  <c r="BK25" i="42"/>
  <c r="BK26" i="42"/>
  <c r="BK27" i="42"/>
  <c r="BK29" i="42"/>
  <c r="BK28" i="42"/>
  <c r="BK30" i="42"/>
  <c r="BK31" i="42"/>
  <c r="BK34" i="42"/>
  <c r="BK32" i="42"/>
  <c r="BK33" i="42"/>
  <c r="BK35" i="42"/>
  <c r="BK36" i="42"/>
  <c r="BK37" i="42"/>
  <c r="BK38" i="42"/>
  <c r="BK40" i="42"/>
  <c r="BK39" i="42"/>
  <c r="BK42" i="42"/>
  <c r="BK43" i="42"/>
  <c r="BK41" i="42"/>
  <c r="BK44" i="42"/>
  <c r="BK45" i="42"/>
  <c r="BK46" i="42"/>
  <c r="BK47" i="42"/>
  <c r="BK48" i="42"/>
  <c r="BK49" i="42"/>
  <c r="BK50" i="42"/>
  <c r="BK51" i="42"/>
  <c r="BK53" i="42"/>
  <c r="BK52" i="42"/>
  <c r="BK54" i="42"/>
  <c r="BK55" i="42"/>
  <c r="BK58" i="42"/>
  <c r="BK56" i="42"/>
  <c r="BK59" i="42"/>
  <c r="BK57" i="42"/>
  <c r="BK60" i="42"/>
  <c r="BK61" i="42"/>
  <c r="BK64" i="42"/>
  <c r="BK62" i="42"/>
  <c r="BK63" i="42"/>
  <c r="BK66" i="42"/>
  <c r="BK65" i="42"/>
  <c r="BK67" i="42"/>
  <c r="BK68" i="42"/>
  <c r="BK71" i="42"/>
  <c r="BK69" i="42"/>
  <c r="BK70" i="42"/>
  <c r="BK76" i="42"/>
  <c r="BK75" i="42"/>
  <c r="BK74" i="42"/>
  <c r="BK73" i="42"/>
  <c r="BK72" i="42"/>
  <c r="BR77" i="42"/>
  <c r="BS77" i="42" s="1"/>
  <c r="BS5" i="42" l="1"/>
  <c r="BS6" i="42"/>
  <c r="BS9" i="42"/>
  <c r="BS7" i="42"/>
  <c r="BS10" i="42"/>
  <c r="BS8" i="42"/>
  <c r="BS11" i="42"/>
  <c r="BS12" i="42"/>
  <c r="BS14" i="42"/>
  <c r="BS13" i="42"/>
  <c r="BS15" i="42"/>
  <c r="BS16" i="42"/>
  <c r="BS17" i="42"/>
  <c r="BS18" i="42"/>
  <c r="BS20" i="42"/>
  <c r="BS19" i="42"/>
  <c r="BS21" i="42"/>
  <c r="BS22" i="42"/>
  <c r="BS23" i="42"/>
  <c r="BS26" i="42"/>
  <c r="BS24" i="42"/>
  <c r="BS27" i="42"/>
  <c r="BS25" i="42"/>
  <c r="BS29" i="42"/>
  <c r="BS28" i="42"/>
  <c r="BS30" i="42"/>
  <c r="BS31" i="42"/>
  <c r="BS33" i="42"/>
  <c r="BS34" i="42"/>
  <c r="BS32" i="42"/>
  <c r="BS35" i="42"/>
  <c r="BS36" i="42"/>
  <c r="BS38" i="42"/>
  <c r="BS39" i="42"/>
  <c r="BS37" i="42"/>
  <c r="BS40" i="42"/>
  <c r="BS43" i="42"/>
  <c r="BS41" i="42"/>
  <c r="BS42" i="42"/>
  <c r="BS44" i="42"/>
  <c r="BS47" i="42"/>
  <c r="BS45" i="42"/>
  <c r="BS46" i="42"/>
  <c r="BS48" i="42"/>
  <c r="BS49" i="42"/>
  <c r="BS50" i="42"/>
  <c r="BS51" i="42"/>
  <c r="BS52" i="42"/>
  <c r="BS53" i="42"/>
  <c r="BS54" i="42"/>
  <c r="BS55" i="42"/>
  <c r="BS58" i="42"/>
  <c r="BS56" i="42"/>
  <c r="BS57" i="42"/>
  <c r="BS60" i="42"/>
  <c r="BS59" i="42"/>
  <c r="BS62" i="42"/>
  <c r="BS61" i="42"/>
  <c r="BS65" i="42"/>
  <c r="BS63" i="42"/>
  <c r="BS64" i="42"/>
  <c r="BS66" i="42"/>
  <c r="BS69" i="42"/>
  <c r="BS67" i="42"/>
  <c r="BS68" i="42"/>
  <c r="BS70" i="42"/>
  <c r="BS76" i="42"/>
  <c r="BS75" i="42"/>
  <c r="BS74" i="42"/>
  <c r="BS73" i="42"/>
  <c r="BS72" i="42"/>
  <c r="BS71" i="42"/>
  <c r="BZ77" i="42"/>
  <c r="CA77" i="42" s="1"/>
  <c r="CA5" i="42" l="1"/>
  <c r="CA6" i="42"/>
  <c r="CA7" i="42"/>
  <c r="CA10" i="42"/>
  <c r="CA8" i="42"/>
  <c r="CA9" i="42"/>
  <c r="CA11" i="42"/>
  <c r="CA12" i="42"/>
  <c r="CA14" i="42"/>
  <c r="CA13" i="42"/>
  <c r="CA15" i="42"/>
  <c r="CA16" i="42"/>
  <c r="CA18" i="42"/>
  <c r="CA19" i="42"/>
  <c r="CA17" i="42"/>
  <c r="CA20" i="42"/>
  <c r="CA21" i="42"/>
  <c r="CA22" i="42"/>
  <c r="CA23" i="42"/>
  <c r="CA24" i="42"/>
  <c r="CA25" i="42"/>
  <c r="CA26" i="42"/>
  <c r="CA27" i="42"/>
  <c r="CA28" i="42"/>
  <c r="CA31" i="42"/>
  <c r="CA30" i="42"/>
  <c r="CA29" i="42"/>
  <c r="CA32" i="42"/>
  <c r="CA34" i="42"/>
  <c r="CA33" i="42"/>
  <c r="CA35" i="42"/>
  <c r="CA37" i="42"/>
  <c r="CA36" i="42"/>
  <c r="CA38" i="42"/>
  <c r="CA39" i="42"/>
  <c r="CA40" i="42"/>
  <c r="CA43" i="42"/>
  <c r="CA42" i="42"/>
  <c r="CA41" i="42"/>
  <c r="CA44" i="42"/>
  <c r="CA47" i="42"/>
  <c r="CA45" i="42"/>
  <c r="CA46" i="42"/>
  <c r="CA48" i="42"/>
  <c r="CA49" i="42"/>
  <c r="CA52" i="42"/>
  <c r="CA50" i="42"/>
  <c r="CA51" i="42"/>
  <c r="CA53" i="42"/>
  <c r="CA54" i="42"/>
  <c r="CA55" i="42"/>
  <c r="CA56" i="42"/>
  <c r="CA57" i="42"/>
  <c r="CA58" i="42"/>
  <c r="CA59" i="42"/>
  <c r="CA60" i="42"/>
  <c r="CA61" i="42"/>
  <c r="CA64" i="42"/>
  <c r="CA62" i="42"/>
  <c r="CA63" i="42"/>
  <c r="CA65" i="42"/>
  <c r="CA66" i="42"/>
  <c r="CA67" i="42"/>
  <c r="CA70" i="42"/>
  <c r="CA68" i="42"/>
  <c r="CA69" i="42"/>
  <c r="CA76" i="42"/>
  <c r="CA75" i="42"/>
  <c r="CA74" i="42"/>
  <c r="CA73" i="42"/>
  <c r="CA72" i="42"/>
  <c r="CA71" i="42"/>
  <c r="CH77" i="42"/>
  <c r="CI77" i="42" s="1"/>
  <c r="CI5" i="42" l="1"/>
  <c r="CI6" i="42"/>
  <c r="CI9" i="42"/>
  <c r="CI7" i="42"/>
  <c r="CI8" i="42"/>
  <c r="CI11" i="42"/>
  <c r="CI12" i="42"/>
  <c r="CI10" i="42"/>
  <c r="CI13" i="42"/>
  <c r="CI14" i="42"/>
  <c r="CI15" i="42"/>
  <c r="CI16" i="42"/>
  <c r="CI19" i="42"/>
  <c r="CI17" i="42"/>
  <c r="CI18" i="42"/>
  <c r="CI20" i="42"/>
  <c r="CI22" i="42"/>
  <c r="CI21" i="42"/>
  <c r="CI23" i="42"/>
  <c r="CI26" i="42"/>
  <c r="CI24" i="42"/>
  <c r="CI25" i="42"/>
  <c r="CI27" i="42"/>
  <c r="CI29" i="42"/>
  <c r="CI28" i="42"/>
  <c r="CI30" i="42"/>
  <c r="CI33" i="42"/>
  <c r="CI31" i="42"/>
  <c r="CI32" i="42"/>
  <c r="CI36" i="42"/>
  <c r="CI35" i="42"/>
  <c r="CI34" i="42"/>
  <c r="CI37" i="42"/>
  <c r="CI38" i="42"/>
  <c r="CI40" i="42"/>
  <c r="CI39" i="42"/>
  <c r="CI41" i="42"/>
  <c r="CI43" i="42"/>
  <c r="CI42" i="42"/>
  <c r="CI44" i="42"/>
  <c r="CI45" i="42"/>
  <c r="CI46" i="42"/>
  <c r="CI47" i="42"/>
  <c r="CI48" i="42"/>
  <c r="CI49" i="42"/>
  <c r="CI50" i="42"/>
  <c r="CI51" i="42"/>
  <c r="CI52" i="42"/>
  <c r="CI53" i="42"/>
  <c r="CI54" i="42"/>
  <c r="CI55" i="42"/>
  <c r="CI56" i="42"/>
  <c r="CI57" i="42"/>
  <c r="CI58" i="42"/>
  <c r="CI59" i="42"/>
  <c r="CI60" i="42"/>
  <c r="CI62" i="42"/>
  <c r="CI61" i="42"/>
  <c r="CI64" i="42"/>
  <c r="CI63" i="42"/>
  <c r="CI65" i="42"/>
  <c r="CI66" i="42"/>
  <c r="CI67" i="42"/>
  <c r="CI70" i="42"/>
  <c r="CI68" i="42"/>
  <c r="CI69" i="42"/>
  <c r="CI76" i="42"/>
  <c r="CI75" i="42"/>
  <c r="CI74" i="42"/>
  <c r="CI73" i="42"/>
  <c r="CI72" i="42"/>
  <c r="CI71" i="42"/>
  <c r="CP77" i="42"/>
  <c r="CQ77" i="42" s="1"/>
  <c r="CQ5" i="42" l="1"/>
  <c r="CQ6" i="42"/>
  <c r="CQ7" i="42"/>
  <c r="CQ8" i="42"/>
  <c r="CQ9" i="42"/>
  <c r="CQ10" i="42"/>
  <c r="CQ11" i="42"/>
  <c r="CQ13" i="42"/>
  <c r="CQ12" i="42"/>
  <c r="CQ14" i="42"/>
  <c r="CQ15" i="42"/>
  <c r="CQ16" i="42"/>
  <c r="CQ19" i="42"/>
  <c r="CQ17" i="42"/>
  <c r="CQ18" i="42"/>
  <c r="CQ20" i="42"/>
  <c r="CQ21" i="42"/>
  <c r="CQ22" i="42"/>
  <c r="CQ23" i="42"/>
  <c r="CQ24" i="42"/>
  <c r="CQ26" i="42"/>
  <c r="CQ25" i="42"/>
  <c r="CQ27" i="42"/>
  <c r="CQ28" i="42"/>
  <c r="CQ29" i="42"/>
  <c r="CQ30" i="42"/>
  <c r="CQ33" i="42"/>
  <c r="CQ31" i="42"/>
  <c r="CQ32" i="42"/>
  <c r="CQ34" i="42"/>
  <c r="CQ35" i="42"/>
  <c r="CQ36" i="42"/>
  <c r="CQ37" i="42"/>
  <c r="CQ38" i="42"/>
  <c r="CQ39" i="42"/>
  <c r="CQ40" i="42"/>
  <c r="CQ42" i="42"/>
  <c r="CQ41" i="42"/>
  <c r="CQ43" i="42"/>
  <c r="CQ44" i="42"/>
  <c r="CQ45" i="42"/>
  <c r="CQ46" i="42"/>
  <c r="CQ47" i="42"/>
  <c r="CQ48" i="42"/>
  <c r="CQ49" i="42"/>
  <c r="CQ50" i="42"/>
  <c r="CQ51" i="42"/>
  <c r="CQ52" i="42"/>
  <c r="CQ53" i="42"/>
  <c r="CQ55" i="42"/>
  <c r="CQ54" i="42"/>
  <c r="CQ56" i="42"/>
  <c r="CQ57" i="42"/>
  <c r="CQ59" i="42"/>
  <c r="CQ58" i="42"/>
  <c r="CQ60" i="42"/>
  <c r="CQ61" i="42"/>
  <c r="CQ64" i="42"/>
  <c r="CQ62" i="42"/>
  <c r="CQ65" i="42"/>
  <c r="CQ63" i="42"/>
  <c r="CQ66" i="42"/>
  <c r="CQ69" i="42"/>
  <c r="CQ67" i="42"/>
  <c r="CQ68" i="42"/>
  <c r="CQ70" i="42"/>
  <c r="CQ76" i="42"/>
  <c r="CQ75" i="42"/>
  <c r="CQ74" i="42"/>
  <c r="CQ73" i="42"/>
  <c r="CQ72" i="42"/>
  <c r="CQ71" i="42"/>
  <c r="CX77" i="42"/>
  <c r="CY77" i="42"/>
  <c r="CY5" i="42" l="1"/>
  <c r="CY6" i="42"/>
  <c r="CY7" i="42"/>
  <c r="CY10" i="42"/>
  <c r="CY8" i="42"/>
  <c r="CY11" i="42"/>
  <c r="CY9" i="42"/>
  <c r="CY12" i="42"/>
  <c r="CY13" i="42"/>
  <c r="CY14" i="42"/>
  <c r="CY17" i="42"/>
  <c r="CY15" i="42"/>
  <c r="CY18" i="42"/>
  <c r="CY16" i="42"/>
  <c r="CY20" i="42"/>
  <c r="CY19" i="42"/>
  <c r="CY21" i="42"/>
  <c r="CY22" i="42"/>
  <c r="CY23" i="42"/>
  <c r="CY24" i="42"/>
  <c r="CY26" i="42"/>
  <c r="CY27" i="42"/>
  <c r="CY25" i="42"/>
  <c r="CY29" i="42"/>
  <c r="CY28" i="42"/>
  <c r="CY31" i="42"/>
  <c r="CY30" i="42"/>
  <c r="CY33" i="42"/>
  <c r="CY32" i="42"/>
  <c r="CY34" i="42"/>
  <c r="CY35" i="42"/>
  <c r="CY37" i="42"/>
  <c r="CY36" i="42"/>
  <c r="CY38" i="42"/>
  <c r="CY40" i="42"/>
  <c r="CY39" i="42"/>
  <c r="CY41" i="42"/>
  <c r="CY42" i="42"/>
  <c r="CY44" i="42"/>
  <c r="CY43" i="42"/>
  <c r="CY45" i="42"/>
  <c r="CY46" i="42"/>
  <c r="CY47" i="42"/>
  <c r="CY48" i="42"/>
  <c r="CY49" i="42"/>
  <c r="CY50" i="42"/>
  <c r="CY52" i="42"/>
  <c r="CY51" i="42"/>
  <c r="CY54" i="42"/>
  <c r="CY53" i="42"/>
  <c r="CY55" i="42"/>
  <c r="CY57" i="42"/>
  <c r="CY56" i="42"/>
  <c r="CY58" i="42"/>
  <c r="CY59" i="42"/>
  <c r="CY60" i="42"/>
  <c r="CY62" i="42"/>
  <c r="CY63" i="42"/>
  <c r="CY61" i="42"/>
  <c r="CY64" i="42"/>
  <c r="CY65" i="42"/>
  <c r="CY66" i="42"/>
  <c r="CY69" i="42"/>
  <c r="CY67" i="42"/>
  <c r="CY68" i="42"/>
  <c r="CY70" i="42"/>
  <c r="CY76" i="42"/>
  <c r="CY75" i="42"/>
  <c r="CY74" i="42"/>
  <c r="CY73" i="42"/>
  <c r="CY72" i="42"/>
  <c r="CY71" i="42"/>
  <c r="DF77" i="42"/>
  <c r="DG77" i="42"/>
  <c r="DG5" i="42" l="1"/>
  <c r="DG6" i="42"/>
  <c r="DG7" i="42"/>
  <c r="DG8" i="42"/>
  <c r="DG10" i="42"/>
  <c r="DG11" i="42"/>
  <c r="DG9" i="42"/>
  <c r="DG13" i="42"/>
  <c r="DG12" i="42"/>
  <c r="DG14" i="42"/>
  <c r="DG15" i="42"/>
  <c r="DG16" i="42"/>
  <c r="DG17" i="42"/>
  <c r="DG18" i="42"/>
  <c r="DG19" i="42"/>
  <c r="DG20" i="42"/>
  <c r="DG21" i="42"/>
  <c r="DG22" i="42"/>
  <c r="DG23" i="42"/>
  <c r="DG24" i="42"/>
  <c r="DG26" i="42"/>
  <c r="DG27" i="42"/>
  <c r="DG25" i="42"/>
  <c r="DG28" i="42"/>
  <c r="DG30" i="42"/>
  <c r="DG29" i="42"/>
  <c r="DG31" i="42"/>
  <c r="DG32" i="42"/>
  <c r="DG34" i="42"/>
  <c r="DG35" i="42"/>
  <c r="DG33" i="42"/>
  <c r="DG36" i="42"/>
  <c r="DG37" i="42"/>
  <c r="DG38" i="42"/>
  <c r="DG41" i="42"/>
  <c r="DG40" i="42"/>
  <c r="DG39" i="42"/>
  <c r="DG42" i="42"/>
  <c r="DG45" i="42"/>
  <c r="DG43" i="42"/>
  <c r="DG44" i="42"/>
  <c r="DG46" i="42"/>
  <c r="DG47" i="42"/>
  <c r="DG48" i="42"/>
  <c r="DG49" i="42"/>
  <c r="DG50" i="42"/>
  <c r="DG51" i="42"/>
  <c r="DG53" i="42"/>
  <c r="DG52" i="42"/>
  <c r="DG55" i="42"/>
  <c r="DG54" i="42"/>
  <c r="DG56" i="42"/>
  <c r="DG57" i="42"/>
  <c r="DG58" i="42"/>
  <c r="DG59" i="42"/>
  <c r="DG60" i="42"/>
  <c r="DG61" i="42"/>
  <c r="DG62" i="42"/>
  <c r="DG63" i="42"/>
  <c r="DG64" i="42"/>
  <c r="DG65" i="42"/>
  <c r="DG66" i="42"/>
  <c r="DG69" i="42"/>
  <c r="DG67" i="42"/>
  <c r="DG70" i="42"/>
  <c r="DG68" i="42"/>
  <c r="DG76" i="42"/>
  <c r="DG75" i="42"/>
  <c r="DG74" i="42"/>
  <c r="DG73" i="42"/>
  <c r="DG72" i="42"/>
  <c r="DG71" i="42"/>
  <c r="DN77" i="42"/>
  <c r="DO77" i="42"/>
  <c r="DO5" i="42" l="1"/>
  <c r="DO6" i="42"/>
  <c r="DO7" i="42"/>
  <c r="DO8" i="42"/>
  <c r="DO10" i="42"/>
  <c r="DO9" i="42"/>
  <c r="DO11" i="42"/>
  <c r="DO13" i="42"/>
  <c r="DO12" i="42"/>
  <c r="DO14" i="42"/>
  <c r="DO17" i="42"/>
  <c r="DO15" i="42"/>
  <c r="DO18" i="42"/>
  <c r="DO16" i="42"/>
  <c r="DO19" i="42"/>
  <c r="DO20" i="42"/>
  <c r="DO21" i="42"/>
  <c r="DO22" i="42"/>
  <c r="DO23" i="42"/>
  <c r="DO24" i="42"/>
  <c r="DO26" i="42"/>
  <c r="DO25" i="42"/>
  <c r="DO27" i="42"/>
  <c r="DO30" i="42"/>
  <c r="DO28" i="42"/>
  <c r="DO31" i="42"/>
  <c r="DO29" i="42"/>
  <c r="DO32" i="42"/>
  <c r="DO35" i="42"/>
  <c r="DO33" i="42"/>
  <c r="DO34" i="42"/>
  <c r="DO36" i="42"/>
  <c r="DO37" i="42"/>
  <c r="DO39" i="42"/>
  <c r="DO38" i="42"/>
  <c r="DO40" i="42"/>
  <c r="DO41" i="42"/>
  <c r="DO42" i="42"/>
  <c r="DO43" i="42"/>
  <c r="DO44" i="42"/>
  <c r="DO45" i="42"/>
  <c r="DO46" i="42"/>
  <c r="DO47" i="42"/>
  <c r="DO48" i="42"/>
  <c r="DO49" i="42"/>
  <c r="DO50" i="42"/>
  <c r="DO51" i="42"/>
  <c r="DO52" i="42"/>
  <c r="DO54" i="42"/>
  <c r="DO53" i="42"/>
  <c r="DO56" i="42"/>
  <c r="DO55" i="42"/>
  <c r="DO58" i="42"/>
  <c r="DO57" i="42"/>
  <c r="DO59" i="42"/>
  <c r="DO60" i="42"/>
  <c r="DO63" i="42"/>
  <c r="DO61" i="42"/>
  <c r="DO62" i="42"/>
  <c r="DO64" i="42"/>
  <c r="DO66" i="42"/>
  <c r="DO65" i="42"/>
  <c r="DO67" i="42"/>
  <c r="DO68" i="42"/>
  <c r="DO71" i="42"/>
  <c r="DO70" i="42"/>
  <c r="DO69" i="42"/>
  <c r="DO76" i="42"/>
  <c r="DO75" i="42"/>
  <c r="DO74" i="42"/>
  <c r="DO73" i="42"/>
  <c r="DO72" i="42"/>
  <c r="DV77" i="42"/>
  <c r="DW77" i="42" s="1"/>
  <c r="DW5" i="42" l="1"/>
  <c r="DW7" i="42"/>
  <c r="DW6" i="42"/>
  <c r="DW10" i="42"/>
  <c r="DW9" i="42"/>
  <c r="DW8" i="42"/>
  <c r="DW11" i="42"/>
  <c r="DW12" i="42"/>
  <c r="DW13" i="42"/>
  <c r="DW14" i="42"/>
  <c r="DW17" i="42"/>
  <c r="DW15" i="42"/>
  <c r="DW16" i="42"/>
  <c r="DW18" i="42"/>
  <c r="DW19" i="42"/>
  <c r="DW20" i="42"/>
  <c r="DW21" i="42"/>
  <c r="DW22" i="42"/>
  <c r="DW23" i="42"/>
  <c r="DW24" i="42"/>
  <c r="DW25" i="42"/>
  <c r="DW26" i="42"/>
  <c r="DW27" i="42"/>
  <c r="DW28" i="42"/>
  <c r="DW29" i="42"/>
  <c r="DW30" i="42"/>
  <c r="DW31" i="42"/>
  <c r="DW32" i="42"/>
  <c r="DW34" i="42"/>
  <c r="DW33" i="42"/>
  <c r="DW36" i="42"/>
  <c r="DW35" i="42"/>
  <c r="DW38" i="42"/>
  <c r="DW37" i="42"/>
  <c r="DW40" i="42"/>
  <c r="DW39" i="42"/>
  <c r="DW42" i="42"/>
  <c r="DW41" i="42"/>
  <c r="DW43" i="42"/>
  <c r="DW44" i="42"/>
  <c r="DW45" i="42"/>
  <c r="DW46" i="42"/>
  <c r="DW47" i="42"/>
  <c r="DW48" i="42"/>
  <c r="DW49" i="42"/>
  <c r="DW50" i="42"/>
  <c r="DW51" i="42"/>
  <c r="DW52" i="42"/>
  <c r="DW53" i="42"/>
  <c r="DW54" i="42"/>
  <c r="DW55" i="42"/>
  <c r="DW58" i="42"/>
  <c r="DW56" i="42"/>
  <c r="DW57" i="42"/>
  <c r="DW59" i="42"/>
  <c r="DW60" i="42"/>
  <c r="DW61" i="42"/>
  <c r="DW62" i="42"/>
  <c r="DW63" i="42"/>
  <c r="DW64" i="42"/>
  <c r="DW65" i="42"/>
  <c r="DW66" i="42"/>
  <c r="DW67" i="42"/>
  <c r="DW68" i="42"/>
  <c r="DW70" i="42"/>
  <c r="DW69" i="42"/>
  <c r="DW76" i="42"/>
  <c r="DW75" i="42"/>
  <c r="DW74" i="42"/>
  <c r="DW73" i="42"/>
  <c r="DW72" i="42"/>
  <c r="DW71" i="42"/>
  <c r="ED77" i="42"/>
  <c r="EE77" i="42" s="1"/>
  <c r="EE5" i="42" l="1"/>
  <c r="EE6" i="42"/>
  <c r="EE7" i="42"/>
  <c r="EE10" i="42"/>
  <c r="EE8" i="42"/>
  <c r="EE9" i="42"/>
  <c r="EE11" i="42"/>
  <c r="EE13" i="42"/>
  <c r="EE12" i="42"/>
  <c r="EE14" i="42"/>
  <c r="EE15" i="42"/>
  <c r="EE18" i="42"/>
  <c r="EE17" i="42"/>
  <c r="EE16" i="42"/>
  <c r="EE21" i="42"/>
  <c r="EE19" i="42"/>
  <c r="EE20" i="42"/>
  <c r="EE22" i="42"/>
  <c r="EE23" i="42"/>
  <c r="EE24" i="42"/>
  <c r="EE25" i="42"/>
  <c r="EE26" i="42"/>
  <c r="EE27" i="42"/>
  <c r="EE28" i="42"/>
  <c r="EE30" i="42"/>
  <c r="EE29" i="42"/>
  <c r="EE31" i="42"/>
  <c r="EE32" i="42"/>
  <c r="EE35" i="42"/>
  <c r="EE33" i="42"/>
  <c r="EE34" i="42"/>
  <c r="EE37" i="42"/>
  <c r="EE36" i="42"/>
  <c r="EE39" i="42"/>
  <c r="EE38" i="42"/>
  <c r="EE40" i="42"/>
  <c r="EE42" i="42"/>
  <c r="EE41" i="42"/>
  <c r="EE43" i="42"/>
  <c r="EE44" i="42"/>
  <c r="EE45" i="42"/>
  <c r="EE46" i="42"/>
  <c r="EE47" i="42"/>
  <c r="EE48" i="42"/>
  <c r="EE49" i="42"/>
  <c r="EE50" i="42"/>
  <c r="EE51" i="42"/>
  <c r="EE52" i="42"/>
  <c r="EE54" i="42"/>
  <c r="EE53" i="42"/>
  <c r="EE55" i="42"/>
  <c r="EE58" i="42"/>
  <c r="EE56" i="42"/>
  <c r="EE57" i="42"/>
  <c r="EE59" i="42"/>
  <c r="EE60" i="42"/>
  <c r="EE61" i="42"/>
  <c r="EE64" i="42"/>
  <c r="EE62" i="42"/>
  <c r="EE63" i="42"/>
  <c r="EE65" i="42"/>
  <c r="EE66" i="42"/>
  <c r="EE69" i="42"/>
  <c r="EE67" i="42"/>
  <c r="EE68" i="42"/>
  <c r="EE70" i="42"/>
  <c r="EE71" i="42"/>
  <c r="EE76" i="42"/>
  <c r="EE75" i="42"/>
  <c r="EE73" i="42"/>
  <c r="EE72" i="42"/>
  <c r="EE74" i="42"/>
  <c r="EL77" i="42"/>
  <c r="EM77" i="42" s="1"/>
  <c r="EM5" i="42" l="1"/>
  <c r="EM6" i="42"/>
  <c r="EM7" i="42"/>
  <c r="EM8" i="42"/>
  <c r="EM9" i="42"/>
  <c r="EM12" i="42"/>
  <c r="EM10" i="42"/>
  <c r="EM11" i="42"/>
  <c r="EM13" i="42"/>
  <c r="EM15" i="42"/>
  <c r="EM14" i="42"/>
  <c r="EM17" i="42"/>
  <c r="EM18" i="42"/>
  <c r="EM16" i="42"/>
  <c r="EM19" i="42"/>
  <c r="EM20" i="42"/>
  <c r="EM21" i="42"/>
  <c r="EM22" i="42"/>
  <c r="EM23" i="42"/>
  <c r="EM26" i="42"/>
  <c r="EM24" i="42"/>
  <c r="EM25" i="42"/>
  <c r="EM29" i="42"/>
  <c r="EM27" i="42"/>
  <c r="EM30" i="42"/>
  <c r="EM28" i="42"/>
  <c r="EM31" i="42"/>
  <c r="EM32" i="42"/>
  <c r="EM33" i="42"/>
  <c r="EM35" i="42"/>
  <c r="EM34" i="42"/>
  <c r="EM36" i="42"/>
  <c r="EM38" i="42"/>
  <c r="EM37" i="42"/>
  <c r="EM39" i="42"/>
  <c r="EM40" i="42"/>
  <c r="EM41" i="42"/>
  <c r="EM42" i="42"/>
  <c r="EM43" i="42"/>
  <c r="EM44" i="42"/>
  <c r="EM45" i="42"/>
  <c r="EM46" i="42"/>
  <c r="EM47" i="42"/>
  <c r="EM48" i="42"/>
  <c r="EM49" i="42"/>
  <c r="EM52" i="42"/>
  <c r="EM50" i="42"/>
  <c r="EM51" i="42"/>
  <c r="EM53" i="42"/>
  <c r="EM54" i="42"/>
  <c r="EM55" i="42"/>
  <c r="EM58" i="42"/>
  <c r="EM56" i="42"/>
  <c r="EM57" i="42"/>
  <c r="EM60" i="42"/>
  <c r="EM59" i="42"/>
  <c r="EM61" i="42"/>
  <c r="EM62" i="42"/>
  <c r="EM63" i="42"/>
  <c r="EM65" i="42"/>
  <c r="EM64" i="42"/>
  <c r="EM68" i="42"/>
  <c r="EM66" i="42"/>
  <c r="EM69" i="42"/>
  <c r="EM67" i="42"/>
  <c r="EM70" i="42"/>
  <c r="EM71" i="42"/>
  <c r="EM75" i="42"/>
  <c r="EM74" i="42"/>
  <c r="EM73" i="42"/>
  <c r="EM72" i="42"/>
  <c r="EM76" i="42"/>
  <c r="ET77" i="42"/>
  <c r="EU77" i="42" s="1"/>
  <c r="EU5" i="42" l="1"/>
  <c r="EU6" i="42"/>
  <c r="EU8" i="42"/>
  <c r="EU7" i="42"/>
  <c r="EU10" i="42"/>
  <c r="EU11" i="42"/>
  <c r="EU9" i="42"/>
  <c r="EU13" i="42"/>
  <c r="EU12" i="42"/>
  <c r="EU14" i="42"/>
  <c r="EU15" i="42"/>
  <c r="EU16" i="42"/>
  <c r="EU17" i="42"/>
  <c r="EU18" i="42"/>
  <c r="EU21" i="42"/>
  <c r="EU19" i="42"/>
  <c r="EU20" i="42"/>
  <c r="EU22" i="42"/>
  <c r="EU23" i="42"/>
  <c r="EU24" i="42"/>
  <c r="EU26" i="42"/>
  <c r="EU27" i="42"/>
  <c r="EU25" i="42"/>
  <c r="EU28" i="42"/>
  <c r="EU29" i="42"/>
  <c r="EU30" i="42"/>
  <c r="EU32" i="42"/>
  <c r="EU31" i="42"/>
  <c r="EU34" i="42"/>
  <c r="EU35" i="42"/>
  <c r="EU33" i="42"/>
  <c r="EU36" i="42"/>
  <c r="EU37" i="42"/>
  <c r="EU39" i="42"/>
  <c r="EU38" i="42"/>
  <c r="EU40" i="42"/>
  <c r="EU42" i="42"/>
  <c r="EU43" i="42"/>
  <c r="EU41" i="42"/>
  <c r="EU45" i="42"/>
  <c r="EU44" i="42"/>
  <c r="EU46" i="42"/>
  <c r="EU47" i="42"/>
  <c r="EU48" i="42"/>
  <c r="EU49" i="42"/>
  <c r="EU50" i="42"/>
  <c r="EU52" i="42"/>
  <c r="EU51" i="42"/>
  <c r="EU54" i="42"/>
  <c r="EU53" i="42"/>
  <c r="EU55" i="42"/>
  <c r="EU56" i="42"/>
  <c r="EU57" i="42"/>
  <c r="EU58" i="42"/>
  <c r="EU60" i="42"/>
  <c r="EU59" i="42"/>
  <c r="EU63" i="42"/>
  <c r="EU61" i="42"/>
  <c r="EU62" i="42"/>
  <c r="EU64" i="42"/>
  <c r="EU65" i="42"/>
  <c r="EU66" i="42"/>
  <c r="EU67" i="42"/>
  <c r="EU68" i="42"/>
  <c r="EU69" i="42"/>
  <c r="EU70" i="42"/>
  <c r="EU71" i="42"/>
  <c r="EU75" i="42"/>
  <c r="EU74" i="42"/>
  <c r="EU72" i="42"/>
  <c r="EU73" i="42"/>
  <c r="EU76" i="42"/>
  <c r="FB77" i="42"/>
  <c r="FC77" i="42" s="1"/>
  <c r="FC5" i="42" l="1"/>
  <c r="FC7" i="42"/>
  <c r="FC6" i="42"/>
  <c r="FC8" i="42"/>
  <c r="FC9" i="42"/>
  <c r="FC10" i="42"/>
  <c r="FC12" i="42"/>
  <c r="FC11" i="42"/>
  <c r="FC13" i="42"/>
  <c r="FC14" i="42"/>
  <c r="FC17" i="42"/>
  <c r="FC15" i="42"/>
  <c r="FC16" i="42"/>
  <c r="FC19" i="42"/>
  <c r="FC18" i="42"/>
  <c r="FC20" i="42"/>
  <c r="FC21" i="42"/>
  <c r="FC22" i="42"/>
  <c r="FC23" i="42"/>
  <c r="FC24" i="42"/>
  <c r="FC27" i="42"/>
  <c r="FC25" i="42"/>
  <c r="FC28" i="42"/>
  <c r="FC26" i="42"/>
  <c r="FC29" i="42"/>
  <c r="FC30" i="42"/>
  <c r="FC31" i="42"/>
  <c r="FC32" i="42"/>
  <c r="FC33" i="42"/>
  <c r="FC36" i="42"/>
  <c r="FC35" i="42"/>
  <c r="FC34" i="42"/>
  <c r="FC37" i="42"/>
  <c r="FC38" i="42"/>
  <c r="FC40" i="42"/>
  <c r="FC39" i="42"/>
  <c r="FC41" i="42"/>
  <c r="FC42" i="42"/>
  <c r="FC43" i="42"/>
  <c r="FC46" i="42"/>
  <c r="FC44" i="42"/>
  <c r="FC47" i="42"/>
  <c r="FC45" i="42"/>
  <c r="FC48" i="42"/>
  <c r="FC49" i="42"/>
  <c r="FC50" i="42"/>
  <c r="FC51" i="42"/>
  <c r="FC52" i="42"/>
  <c r="FC53" i="42"/>
  <c r="FC54" i="42"/>
  <c r="FC55" i="42"/>
  <c r="FC57" i="42"/>
  <c r="FC58" i="42"/>
  <c r="FC56" i="42"/>
  <c r="FC59" i="42"/>
  <c r="FC60" i="42"/>
  <c r="FC63" i="42"/>
  <c r="FC61" i="42"/>
  <c r="FC62" i="42"/>
  <c r="FC64" i="42"/>
  <c r="FC65" i="42"/>
  <c r="FC66" i="42"/>
  <c r="FC68" i="42"/>
  <c r="FC67" i="42"/>
  <c r="FC69" i="42"/>
  <c r="FC70" i="42"/>
  <c r="FC76" i="42"/>
  <c r="FC75" i="42"/>
  <c r="FC74" i="42"/>
  <c r="FC73" i="42"/>
  <c r="FC71" i="42"/>
  <c r="FC72" i="42"/>
  <c r="FJ77" i="42"/>
  <c r="FK77" i="42" s="1"/>
  <c r="B2" i="4"/>
  <c r="C4" i="45"/>
  <c r="W7" i="45" s="1" a="1"/>
  <c r="W7" i="45" s="1"/>
  <c r="E43" i="45"/>
  <c r="F43" i="45"/>
  <c r="G43" i="45"/>
  <c r="H43" i="45"/>
  <c r="I43" i="45"/>
  <c r="J43" i="45"/>
  <c r="K43" i="45"/>
  <c r="L43" i="45"/>
  <c r="M43" i="45"/>
  <c r="N43" i="45"/>
  <c r="O43" i="45"/>
  <c r="P43" i="45"/>
  <c r="Q43" i="45"/>
  <c r="R43" i="45"/>
  <c r="S43" i="45"/>
  <c r="T43" i="45"/>
  <c r="U43" i="45"/>
  <c r="V43" i="45"/>
  <c r="W43" i="45"/>
  <c r="X43" i="45"/>
  <c r="Y43" i="45"/>
  <c r="Z43" i="45"/>
  <c r="AA43" i="45"/>
  <c r="AB43" i="45"/>
  <c r="AB45" i="45" s="1"/>
  <c r="AC43" i="45"/>
  <c r="AD43" i="45"/>
  <c r="AE43" i="45"/>
  <c r="AF43" i="45"/>
  <c r="AG43" i="45"/>
  <c r="AH43" i="45"/>
  <c r="AI43" i="45"/>
  <c r="AJ43" i="45"/>
  <c r="AK43" i="45"/>
  <c r="AL43" i="45"/>
  <c r="AM43" i="45"/>
  <c r="AN43" i="45"/>
  <c r="AN45" i="45" s="1"/>
  <c r="AO43" i="45"/>
  <c r="AP43" i="45"/>
  <c r="AQ43" i="45"/>
  <c r="D43" i="45"/>
  <c r="C42" i="45"/>
  <c r="C41" i="45"/>
  <c r="C40" i="45"/>
  <c r="C39" i="45"/>
  <c r="AR42" i="45"/>
  <c r="AR41" i="45"/>
  <c r="AR40" i="45"/>
  <c r="AR39" i="45"/>
  <c r="C7" i="3"/>
  <c r="C8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E36" i="45"/>
  <c r="F36" i="45"/>
  <c r="G36" i="45"/>
  <c r="H36" i="45"/>
  <c r="H45" i="45" s="1"/>
  <c r="I36" i="45"/>
  <c r="I45" i="45" s="1"/>
  <c r="J36" i="45"/>
  <c r="J45" i="45" s="1"/>
  <c r="K36" i="45"/>
  <c r="K45" i="45" s="1"/>
  <c r="L36" i="45"/>
  <c r="M36" i="45"/>
  <c r="N36" i="45"/>
  <c r="O36" i="45"/>
  <c r="P36" i="45"/>
  <c r="Q36" i="45"/>
  <c r="R36" i="45"/>
  <c r="S36" i="45"/>
  <c r="T36" i="45"/>
  <c r="T45" i="45" s="1"/>
  <c r="U36" i="45"/>
  <c r="U45" i="45" s="1"/>
  <c r="V36" i="45"/>
  <c r="V45" i="45" s="1"/>
  <c r="W36" i="45"/>
  <c r="W45" i="45" s="1"/>
  <c r="X36" i="45"/>
  <c r="Y36" i="45"/>
  <c r="Z36" i="45"/>
  <c r="AA36" i="45"/>
  <c r="AB36" i="45"/>
  <c r="AC36" i="45"/>
  <c r="AD36" i="45"/>
  <c r="AE36" i="45"/>
  <c r="AF36" i="45"/>
  <c r="AF45" i="45" s="1"/>
  <c r="AG36" i="45"/>
  <c r="AG45" i="45" s="1"/>
  <c r="AH36" i="45"/>
  <c r="AH45" i="45" s="1"/>
  <c r="AI36" i="45"/>
  <c r="AI45" i="45" s="1"/>
  <c r="AJ36" i="45"/>
  <c r="AK36" i="45"/>
  <c r="AL36" i="45"/>
  <c r="AM36" i="45"/>
  <c r="AN36" i="45"/>
  <c r="AO36" i="45"/>
  <c r="AP36" i="45"/>
  <c r="AQ36" i="45"/>
  <c r="D36" i="45"/>
  <c r="C3" i="15"/>
  <c r="B7" i="4"/>
  <c r="B8" i="4"/>
  <c r="B9" i="4"/>
  <c r="B10" i="4"/>
  <c r="B11" i="4"/>
  <c r="B12" i="4"/>
  <c r="B14" i="4"/>
  <c r="B15" i="4"/>
  <c r="B16" i="4"/>
  <c r="B18" i="4"/>
  <c r="B20" i="4"/>
  <c r="B21" i="4"/>
  <c r="B23" i="4"/>
  <c r="C29" i="45"/>
  <c r="C24" i="3" s="1"/>
  <c r="C30" i="45"/>
  <c r="C25" i="3" s="1"/>
  <c r="C31" i="45"/>
  <c r="C26" i="3" s="1"/>
  <c r="C32" i="45"/>
  <c r="C34" i="45"/>
  <c r="AR34" i="45"/>
  <c r="AR29" i="45"/>
  <c r="AR30" i="45"/>
  <c r="AR31" i="45"/>
  <c r="AR32" i="45"/>
  <c r="AR12" i="45"/>
  <c r="AR13" i="45"/>
  <c r="AR14" i="45"/>
  <c r="AR15" i="45"/>
  <c r="AR16" i="45"/>
  <c r="AR17" i="45"/>
  <c r="AR18" i="45"/>
  <c r="AR19" i="45"/>
  <c r="AR20" i="45"/>
  <c r="AR21" i="45"/>
  <c r="AR22" i="45"/>
  <c r="AR23" i="45"/>
  <c r="AR24" i="45"/>
  <c r="AR25" i="45"/>
  <c r="AR26" i="45"/>
  <c r="AR27" i="45"/>
  <c r="AR28" i="45"/>
  <c r="AR11" i="45"/>
  <c r="B6" i="45"/>
  <c r="B3" i="45"/>
  <c r="AP45" i="45" l="1"/>
  <c r="AD45" i="45"/>
  <c r="AO45" i="45"/>
  <c r="AC45" i="45"/>
  <c r="AA45" i="45"/>
  <c r="AL45" i="45"/>
  <c r="AK45" i="45"/>
  <c r="Y45" i="45"/>
  <c r="AJ45" i="45"/>
  <c r="AQ45" i="45"/>
  <c r="S45" i="45"/>
  <c r="R45" i="45"/>
  <c r="F45" i="45"/>
  <c r="Q45" i="45"/>
  <c r="E45" i="45"/>
  <c r="AM45" i="45"/>
  <c r="Z45" i="45"/>
  <c r="X45" i="45"/>
  <c r="AE45" i="45"/>
  <c r="P45" i="45"/>
  <c r="O45" i="45"/>
  <c r="N45" i="45"/>
  <c r="M45" i="45"/>
  <c r="L45" i="45"/>
  <c r="C34" i="3"/>
  <c r="C63" i="15"/>
  <c r="C36" i="3"/>
  <c r="C65" i="15"/>
  <c r="C37" i="3"/>
  <c r="C66" i="15"/>
  <c r="C35" i="3"/>
  <c r="C64" i="15"/>
  <c r="C29" i="3"/>
  <c r="C58" i="15"/>
  <c r="B25" i="4"/>
  <c r="C55" i="15"/>
  <c r="B26" i="4"/>
  <c r="C56" i="15"/>
  <c r="B24" i="4"/>
  <c r="C54" i="15"/>
  <c r="C43" i="45"/>
  <c r="AR43" i="45"/>
  <c r="D45" i="45"/>
  <c r="G45" i="45"/>
  <c r="C9" i="3"/>
  <c r="FK5" i="42"/>
  <c r="FK6" i="42"/>
  <c r="FK7" i="42"/>
  <c r="FK8" i="42"/>
  <c r="FK9" i="42"/>
  <c r="FK11" i="42"/>
  <c r="FK10" i="42"/>
  <c r="FK12" i="42"/>
  <c r="FK13" i="42"/>
  <c r="FK14" i="42"/>
  <c r="FK15" i="42"/>
  <c r="FK17" i="42"/>
  <c r="FK16" i="42"/>
  <c r="FK18" i="42"/>
  <c r="FK19" i="42"/>
  <c r="FK21" i="42"/>
  <c r="FK20" i="42"/>
  <c r="FK22" i="42"/>
  <c r="FK23" i="42"/>
  <c r="FK24" i="42"/>
  <c r="FK27" i="42"/>
  <c r="FK25" i="42"/>
  <c r="FK26" i="42"/>
  <c r="FK28" i="42"/>
  <c r="FK29" i="42"/>
  <c r="FK31" i="42"/>
  <c r="FK30" i="42"/>
  <c r="FK32" i="42"/>
  <c r="FK35" i="42"/>
  <c r="FK33" i="42"/>
  <c r="FK34" i="42"/>
  <c r="FK36" i="42"/>
  <c r="FK37" i="42"/>
  <c r="FK40" i="42"/>
  <c r="FK38" i="42"/>
  <c r="FK39" i="42"/>
  <c r="FK41" i="42"/>
  <c r="FK42" i="42"/>
  <c r="FK43" i="42"/>
  <c r="FK44" i="42"/>
  <c r="FK45" i="42"/>
  <c r="FK46" i="42"/>
  <c r="FK47" i="42"/>
  <c r="FK48" i="42"/>
  <c r="FK49" i="42"/>
  <c r="FK50" i="42"/>
  <c r="FK52" i="42"/>
  <c r="FK51" i="42"/>
  <c r="FK53" i="42"/>
  <c r="FK54" i="42"/>
  <c r="FK55" i="42"/>
  <c r="FK56" i="42"/>
  <c r="FK57" i="42"/>
  <c r="FK58" i="42"/>
  <c r="FK59" i="42"/>
  <c r="FK60" i="42"/>
  <c r="FK61" i="42"/>
  <c r="FK64" i="42"/>
  <c r="FK62" i="42"/>
  <c r="FK63" i="42"/>
  <c r="FK65" i="42"/>
  <c r="FK66" i="42"/>
  <c r="FK69" i="42"/>
  <c r="FK68" i="42"/>
  <c r="FK67" i="42"/>
  <c r="FK70" i="42"/>
  <c r="FK76" i="42"/>
  <c r="FK75" i="42"/>
  <c r="FK74" i="42"/>
  <c r="FK72" i="42"/>
  <c r="FK71" i="42"/>
  <c r="FK73" i="42"/>
  <c r="C6" i="3"/>
  <c r="C27" i="3" s="1"/>
  <c r="AR36" i="45"/>
  <c r="C36" i="45"/>
  <c r="C31" i="3" s="1"/>
  <c r="G7" i="45" a="1"/>
  <c r="G7" i="45" s="1"/>
  <c r="AD7" i="45" a="1"/>
  <c r="AD7" i="45" s="1"/>
  <c r="V7" i="45" a="1"/>
  <c r="V7" i="45" s="1"/>
  <c r="U7" i="45" a="1"/>
  <c r="U7" i="45" s="1"/>
  <c r="AI7" i="45" a="1"/>
  <c r="AI7" i="45" s="1"/>
  <c r="AP7" i="45" a="1"/>
  <c r="AP7" i="45" s="1"/>
  <c r="AO7" i="45" a="1"/>
  <c r="AO7" i="45" s="1"/>
  <c r="Q7" i="45" a="1"/>
  <c r="Q7" i="45" s="1"/>
  <c r="J7" i="45" a="1"/>
  <c r="J7" i="45" s="1"/>
  <c r="O7" i="45" a="1"/>
  <c r="O7" i="45" s="1"/>
  <c r="AK7" i="45" a="1"/>
  <c r="AK7" i="45" s="1"/>
  <c r="E7" i="45" a="1"/>
  <c r="E7" i="45" s="1"/>
  <c r="AB7" i="45" a="1"/>
  <c r="AB7" i="45" s="1"/>
  <c r="AA7" i="45" a="1"/>
  <c r="AA7" i="45" s="1"/>
  <c r="S7" i="45" a="1"/>
  <c r="S7" i="45" s="1"/>
  <c r="AN7" i="45" a="1"/>
  <c r="AN7" i="45" s="1"/>
  <c r="Z7" i="45" a="1"/>
  <c r="Z7" i="45" s="1"/>
  <c r="AM7" i="45" a="1"/>
  <c r="AM7" i="45" s="1"/>
  <c r="AF7" i="45" a="1"/>
  <c r="AF7" i="45" s="1"/>
  <c r="Y7" i="45" a="1"/>
  <c r="Y7" i="45" s="1"/>
  <c r="I7" i="45" a="1"/>
  <c r="I7" i="45" s="1"/>
  <c r="D7" i="45" a="1"/>
  <c r="D7" i="45" s="1"/>
  <c r="F7" i="45" a="1"/>
  <c r="F7" i="45" s="1"/>
  <c r="AQ7" i="45" a="1"/>
  <c r="AQ7" i="45" s="1"/>
  <c r="T7" i="45" a="1"/>
  <c r="T7" i="45" s="1"/>
  <c r="AH7" i="45" a="1"/>
  <c r="AH7" i="45" s="1"/>
  <c r="K7" i="45" a="1"/>
  <c r="K7" i="45" s="1"/>
  <c r="AG7" i="45" a="1"/>
  <c r="AG7" i="45" s="1"/>
  <c r="X7" i="45" a="1"/>
  <c r="X7" i="45" s="1"/>
  <c r="P7" i="45" a="1"/>
  <c r="P7" i="45" s="1"/>
  <c r="H7" i="45" a="1"/>
  <c r="H7" i="45" s="1"/>
  <c r="AC7" i="45" a="1"/>
  <c r="AC7" i="45" s="1"/>
  <c r="AJ7" i="45" a="1"/>
  <c r="AJ7" i="45" s="1"/>
  <c r="N7" i="45" a="1"/>
  <c r="N7" i="45" s="1"/>
  <c r="M7" i="45" a="1"/>
  <c r="M7" i="45" s="1"/>
  <c r="L7" i="45" a="1"/>
  <c r="L7" i="45" s="1"/>
  <c r="R7" i="45" a="1"/>
  <c r="R7" i="45" s="1"/>
  <c r="AL7" i="45" a="1"/>
  <c r="AL7" i="45" s="1"/>
  <c r="AE7" i="45" a="1"/>
  <c r="AE7" i="45" s="1"/>
  <c r="AR45" i="45" l="1"/>
  <c r="C45" i="45"/>
  <c r="C67" i="15"/>
  <c r="C60" i="15"/>
  <c r="C69" i="15" s="1"/>
  <c r="P2" i="13" a="1"/>
  <c r="P2" i="13" s="1"/>
  <c r="A1201" i="45" a="1"/>
  <c r="A1201" i="45" s="1"/>
  <c r="A201" i="45" a="1"/>
  <c r="A201" i="45" s="1"/>
  <c r="P200" i="45" l="1" a="1"/>
  <c r="P200" i="45" s="1"/>
  <c r="P201" i="45" a="1"/>
  <c r="P201" i="45" s="1"/>
  <c r="C6" i="15" l="1"/>
  <c r="B2" i="42" l="1"/>
  <c r="J2" i="42" l="1"/>
  <c r="R2" i="42" l="1"/>
  <c r="Z2" i="42" l="1"/>
  <c r="AH2" i="42" s="1"/>
  <c r="D25" i="4"/>
  <c r="D15" i="4"/>
  <c r="D9" i="4"/>
  <c r="AB3" i="42"/>
  <c r="D11" i="4"/>
  <c r="D14" i="4"/>
  <c r="D10" i="4"/>
  <c r="D17" i="4"/>
  <c r="D21" i="4"/>
  <c r="CF3" i="42"/>
  <c r="ER3" i="42"/>
  <c r="D26" i="4"/>
  <c r="G26" i="4" s="1"/>
  <c r="B50" i="4" s="1"/>
  <c r="D12" i="4"/>
  <c r="D13" i="4"/>
  <c r="D20" i="4"/>
  <c r="D16" i="4"/>
  <c r="D19" i="4"/>
  <c r="D23" i="4"/>
  <c r="D24" i="4"/>
  <c r="D22" i="4"/>
  <c r="D18" i="4"/>
  <c r="EB3" i="42" l="1"/>
  <c r="FH3" i="42"/>
  <c r="DL3" i="42"/>
  <c r="EJ3" i="42"/>
  <c r="DD3" i="42"/>
  <c r="CV3" i="42"/>
  <c r="CN3" i="42"/>
  <c r="BP3" i="42"/>
  <c r="AZ3" i="42"/>
  <c r="BH3" i="42"/>
  <c r="BX3" i="42"/>
  <c r="DT3" i="42"/>
  <c r="AJ3" i="42"/>
  <c r="EZ3" i="42"/>
  <c r="AR3" i="42"/>
  <c r="B26" i="3"/>
  <c r="A26" i="4"/>
  <c r="AP2" i="42"/>
  <c r="E22" i="13"/>
  <c r="A3" i="43" a="1"/>
  <c r="B36" i="15" l="1" a="1"/>
  <c r="B36" i="15" s="1"/>
  <c r="FF5" i="42" a="1"/>
  <c r="FF5" i="42" s="1"/>
  <c r="A3" i="43"/>
  <c r="C38" i="3"/>
  <c r="C40" i="3" s="1"/>
  <c r="AX2" i="42"/>
  <c r="A50" i="4"/>
  <c r="T3" i="42"/>
  <c r="L3" i="42"/>
  <c r="EX3" i="42" l="1"/>
  <c r="EP3" i="42"/>
  <c r="BN3" i="42"/>
  <c r="AX3" i="42"/>
  <c r="EH3" i="42"/>
  <c r="DZ3" i="42"/>
  <c r="DR3" i="42"/>
  <c r="BF3" i="42"/>
  <c r="DJ3" i="42"/>
  <c r="DB3" i="42"/>
  <c r="J3" i="42"/>
  <c r="CT3" i="42"/>
  <c r="CL3" i="42"/>
  <c r="CD3" i="42"/>
  <c r="BV3" i="42"/>
  <c r="AP3" i="42"/>
  <c r="AH3" i="42"/>
  <c r="Z3" i="42"/>
  <c r="R3" i="42"/>
  <c r="B3" i="42"/>
  <c r="B22" i="3"/>
  <c r="A19" i="4"/>
  <c r="A43" i="4" s="1"/>
  <c r="E15" i="13"/>
  <c r="B25" i="3"/>
  <c r="B18" i="3"/>
  <c r="E20" i="13"/>
  <c r="B19" i="3"/>
  <c r="E14" i="13"/>
  <c r="B20" i="3"/>
  <c r="E17" i="13"/>
  <c r="A25" i="4"/>
  <c r="A49" i="4" s="1"/>
  <c r="A18" i="4"/>
  <c r="A42" i="4" s="1"/>
  <c r="B21" i="3"/>
  <c r="E19" i="13"/>
  <c r="A21" i="4"/>
  <c r="A45" i="4" s="1"/>
  <c r="E21" i="13"/>
  <c r="A22" i="4"/>
  <c r="A46" i="4" s="1"/>
  <c r="A20" i="4"/>
  <c r="A44" i="4" s="1"/>
  <c r="E18" i="13"/>
  <c r="B23" i="3"/>
  <c r="A23" i="4"/>
  <c r="A47" i="4" s="1"/>
  <c r="E16" i="13"/>
  <c r="B24" i="3"/>
  <c r="A24" i="4"/>
  <c r="A48" i="4" s="1"/>
  <c r="A17" i="4"/>
  <c r="A41" i="4" s="1"/>
  <c r="E13" i="13"/>
  <c r="B17" i="3"/>
  <c r="B15" i="3"/>
  <c r="B10" i="3"/>
  <c r="A8" i="4"/>
  <c r="A32" i="4" s="1"/>
  <c r="A11" i="4"/>
  <c r="A35" i="4" s="1"/>
  <c r="E4" i="13"/>
  <c r="E11" i="13"/>
  <c r="A13" i="4"/>
  <c r="A37" i="4" s="1"/>
  <c r="E5" i="13"/>
  <c r="E10" i="13"/>
  <c r="B13" i="3"/>
  <c r="A16" i="4"/>
  <c r="A40" i="4" s="1"/>
  <c r="B8" i="3"/>
  <c r="B14" i="3"/>
  <c r="A14" i="4"/>
  <c r="A38" i="4" s="1"/>
  <c r="B16" i="3"/>
  <c r="B11" i="3"/>
  <c r="A9" i="4"/>
  <c r="A33" i="4" s="1"/>
  <c r="E8" i="13"/>
  <c r="A7" i="4"/>
  <c r="A31" i="4" s="1"/>
  <c r="A10" i="4"/>
  <c r="A34" i="4" s="1"/>
  <c r="E9" i="13"/>
  <c r="E7" i="13"/>
  <c r="E6" i="13"/>
  <c r="A12" i="4"/>
  <c r="A36" i="4" s="1"/>
  <c r="B7" i="3"/>
  <c r="B9" i="3"/>
  <c r="B12" i="3"/>
  <c r="A15" i="4"/>
  <c r="A39" i="4" s="1"/>
  <c r="E3" i="13"/>
  <c r="E12" i="13"/>
  <c r="BF2" i="42"/>
  <c r="D7" i="4"/>
  <c r="D8" i="4"/>
  <c r="EP79" i="42" l="1"/>
  <c r="EP5" i="42" a="1"/>
  <c r="EP5" i="42" s="1"/>
  <c r="EX79" i="42"/>
  <c r="EX5" i="42" a="1"/>
  <c r="EX5" i="42" s="1"/>
  <c r="CT79" i="42"/>
  <c r="CT5" i="42" a="1"/>
  <c r="CT5" i="42" s="1"/>
  <c r="J79" i="42"/>
  <c r="J5" i="42" a="1"/>
  <c r="J5" i="42" s="1"/>
  <c r="DB79" i="42"/>
  <c r="DB5" i="42" a="1"/>
  <c r="DB5" i="42" s="1"/>
  <c r="DJ79" i="42"/>
  <c r="DJ5" i="42" a="1"/>
  <c r="DJ5" i="42" s="1"/>
  <c r="BF79" i="42"/>
  <c r="BF5" i="42" a="1"/>
  <c r="BF5" i="42" s="1"/>
  <c r="R79" i="42"/>
  <c r="R5" i="42" a="1"/>
  <c r="R5" i="42" s="1"/>
  <c r="DR79" i="42"/>
  <c r="DR5" i="42" a="1"/>
  <c r="DR5" i="42" s="1"/>
  <c r="Z79" i="42"/>
  <c r="Z5" i="42" a="1"/>
  <c r="Z5" i="42" s="1"/>
  <c r="DZ79" i="42"/>
  <c r="DZ5" i="42" a="1"/>
  <c r="DZ5" i="42" s="1"/>
  <c r="EH79" i="42"/>
  <c r="EH5" i="42" a="1"/>
  <c r="EH5" i="42" s="1"/>
  <c r="AX79" i="42"/>
  <c r="AX5" i="42" a="1"/>
  <c r="AX5" i="42" s="1"/>
  <c r="B79" i="42"/>
  <c r="B5" i="42" a="1"/>
  <c r="B5" i="42" s="1"/>
  <c r="B260" i="42" a="1"/>
  <c r="B260" i="42" s="1"/>
  <c r="AH79" i="42"/>
  <c r="AH5" i="42" a="1"/>
  <c r="AH5" i="42" s="1"/>
  <c r="BV79" i="42"/>
  <c r="BV5" i="42" a="1"/>
  <c r="BV5" i="42" s="1"/>
  <c r="BN79" i="42"/>
  <c r="BN5" i="42" a="1"/>
  <c r="BN5" i="42" s="1"/>
  <c r="CD79" i="42"/>
  <c r="CD5" i="42" a="1"/>
  <c r="CD5" i="42" s="1"/>
  <c r="AP79" i="42"/>
  <c r="AP5" i="42" a="1"/>
  <c r="AP5" i="42" s="1"/>
  <c r="CL79" i="42"/>
  <c r="CL5" i="42" a="1"/>
  <c r="CL5" i="42" s="1"/>
  <c r="B70" i="13"/>
  <c r="B71" i="13"/>
  <c r="B72" i="13"/>
  <c r="B73" i="13"/>
  <c r="B74" i="13"/>
  <c r="B75" i="13"/>
  <c r="B6" i="3"/>
  <c r="E2" i="13"/>
  <c r="C5" i="15"/>
  <c r="A6" i="4"/>
  <c r="A30" i="4" s="1"/>
  <c r="BN2" i="42"/>
  <c r="D3" i="42" l="1"/>
  <c r="BV2" i="42" l="1"/>
  <c r="AP82" i="42" l="1"/>
  <c r="J82" i="42"/>
  <c r="AP84" i="42"/>
  <c r="AP83" i="42"/>
  <c r="Z82" i="42"/>
  <c r="AP81" i="42"/>
  <c r="Z83" i="42"/>
  <c r="Z81" i="42"/>
  <c r="R83" i="42"/>
  <c r="J81" i="42"/>
  <c r="R82" i="42"/>
  <c r="AP85" i="42"/>
  <c r="R81" i="42"/>
  <c r="R84" i="42"/>
  <c r="J83" i="42"/>
  <c r="J84" i="42"/>
  <c r="AP88" i="42"/>
  <c r="Z85" i="42"/>
  <c r="AP141" i="42"/>
  <c r="AP86" i="42"/>
  <c r="AP98" i="42"/>
  <c r="J90" i="42"/>
  <c r="AP105" i="42"/>
  <c r="R88" i="42"/>
  <c r="Z145" i="42"/>
  <c r="AP96" i="42"/>
  <c r="Z91" i="42"/>
  <c r="J143" i="42"/>
  <c r="AP152" i="42"/>
  <c r="AP142" i="42"/>
  <c r="AP140" i="42"/>
  <c r="AP130" i="42"/>
  <c r="AP150" i="42"/>
  <c r="AP148" i="42"/>
  <c r="AP95" i="42"/>
  <c r="R91" i="42"/>
  <c r="AP115" i="42"/>
  <c r="AP103" i="42"/>
  <c r="R133" i="42"/>
  <c r="AP123" i="42"/>
  <c r="AP97" i="42"/>
  <c r="R131" i="42"/>
  <c r="Z126" i="42"/>
  <c r="Z149" i="42"/>
  <c r="R136" i="42"/>
  <c r="R89" i="42"/>
  <c r="J136" i="42"/>
  <c r="R85" i="42"/>
  <c r="Z112" i="42"/>
  <c r="Z97" i="42"/>
  <c r="R93" i="42"/>
  <c r="J129" i="42"/>
  <c r="R135" i="42"/>
  <c r="Z141" i="42"/>
  <c r="R86" i="42"/>
  <c r="J88" i="42"/>
  <c r="R90" i="42"/>
  <c r="Z125" i="42"/>
  <c r="J150" i="42"/>
  <c r="J104" i="42"/>
  <c r="R92" i="42"/>
  <c r="R121" i="42"/>
  <c r="R153" i="42"/>
  <c r="J87" i="42"/>
  <c r="R142" i="42"/>
  <c r="R87" i="42"/>
  <c r="J92" i="42"/>
  <c r="J124" i="42"/>
  <c r="J141" i="42"/>
  <c r="J85" i="42"/>
  <c r="AP143" i="42"/>
  <c r="Z114" i="42"/>
  <c r="R117" i="42"/>
  <c r="AP120" i="42"/>
  <c r="AP147" i="42"/>
  <c r="AP108" i="42"/>
  <c r="AP101" i="42"/>
  <c r="AP144" i="42"/>
  <c r="AP107" i="42"/>
  <c r="AP109" i="42"/>
  <c r="AP134" i="42"/>
  <c r="AP89" i="42"/>
  <c r="AP153" i="42"/>
  <c r="AP132" i="42"/>
  <c r="AP87" i="42"/>
  <c r="AP151" i="42"/>
  <c r="Z106" i="42"/>
  <c r="Z127" i="42"/>
  <c r="Z148" i="42"/>
  <c r="Z134" i="42"/>
  <c r="Z93" i="42"/>
  <c r="Z136" i="42"/>
  <c r="Z86" i="42"/>
  <c r="Z137" i="42"/>
  <c r="Z132" i="42"/>
  <c r="R144" i="42"/>
  <c r="R101" i="42"/>
  <c r="R124" i="42"/>
  <c r="R118" i="42"/>
  <c r="R120" i="42"/>
  <c r="J113" i="42"/>
  <c r="J152" i="42"/>
  <c r="J86" i="42"/>
  <c r="J109" i="42"/>
  <c r="J142" i="42"/>
  <c r="J140" i="42"/>
  <c r="J96" i="42"/>
  <c r="J135" i="42"/>
  <c r="R100" i="42"/>
  <c r="R129" i="42"/>
  <c r="R108" i="42"/>
  <c r="R96" i="42"/>
  <c r="Z96" i="42"/>
  <c r="Z113" i="42"/>
  <c r="Z146" i="42"/>
  <c r="Z111" i="42"/>
  <c r="Z109" i="42"/>
  <c r="Z143" i="42"/>
  <c r="Z150" i="42"/>
  <c r="Z130" i="42"/>
  <c r="Z95" i="42"/>
  <c r="R150" i="42"/>
  <c r="R130" i="42"/>
  <c r="R103" i="42"/>
  <c r="R97" i="42"/>
  <c r="R146" i="42"/>
  <c r="J134" i="42"/>
  <c r="J94" i="42"/>
  <c r="J89" i="42"/>
  <c r="J132" i="42"/>
  <c r="J128" i="42"/>
  <c r="J91" i="42"/>
  <c r="J103" i="42"/>
  <c r="J105" i="42"/>
  <c r="J117" i="42"/>
  <c r="R143" i="42"/>
  <c r="R114" i="42"/>
  <c r="R107" i="42"/>
  <c r="R152" i="42"/>
  <c r="AP104" i="42"/>
  <c r="AP117" i="42"/>
  <c r="AP131" i="42"/>
  <c r="AP94" i="42"/>
  <c r="AP122" i="42"/>
  <c r="AP113" i="42"/>
  <c r="AP92" i="42"/>
  <c r="AP90" i="42"/>
  <c r="AP111" i="42"/>
  <c r="Z104" i="42"/>
  <c r="Z140" i="42"/>
  <c r="Z123" i="42"/>
  <c r="Z92" i="42"/>
  <c r="Z108" i="42"/>
  <c r="Z120" i="42"/>
  <c r="Z88" i="42"/>
  <c r="Z107" i="42"/>
  <c r="R134" i="42"/>
  <c r="R128" i="42"/>
  <c r="R116" i="42"/>
  <c r="R110" i="42"/>
  <c r="J98" i="42"/>
  <c r="J111" i="42"/>
  <c r="J138" i="42"/>
  <c r="J114" i="42"/>
  <c r="J125" i="42"/>
  <c r="J106" i="42"/>
  <c r="J153" i="42"/>
  <c r="J130" i="42"/>
  <c r="J97" i="42"/>
  <c r="R112" i="42"/>
  <c r="R125" i="42"/>
  <c r="R137" i="42"/>
  <c r="AP112" i="42"/>
  <c r="AP149" i="42"/>
  <c r="AP139" i="42"/>
  <c r="AP102" i="42"/>
  <c r="AP138" i="42"/>
  <c r="AP121" i="42"/>
  <c r="AP100" i="42"/>
  <c r="AP114" i="42"/>
  <c r="AP119" i="42"/>
  <c r="Z138" i="42"/>
  <c r="Z103" i="42"/>
  <c r="Z110" i="42"/>
  <c r="Z100" i="42"/>
  <c r="Z128" i="42"/>
  <c r="Z142" i="42"/>
  <c r="Z139" i="42"/>
  <c r="Z124" i="42"/>
  <c r="Z94" i="42"/>
  <c r="R140" i="42"/>
  <c r="R113" i="42"/>
  <c r="R147" i="42"/>
  <c r="R151" i="42"/>
  <c r="R149" i="42"/>
  <c r="J137" i="42"/>
  <c r="J93" i="42"/>
  <c r="J110" i="42"/>
  <c r="J145" i="42"/>
  <c r="J102" i="42"/>
  <c r="J118" i="42"/>
  <c r="J127" i="42"/>
  <c r="J107" i="42"/>
  <c r="J146" i="42"/>
  <c r="R98" i="42"/>
  <c r="R104" i="42"/>
  <c r="R148" i="42"/>
  <c r="Z133" i="42"/>
  <c r="Z129" i="42"/>
  <c r="Z122" i="42"/>
  <c r="Z101" i="42"/>
  <c r="Z135" i="42"/>
  <c r="Z89" i="42"/>
  <c r="Z98" i="42"/>
  <c r="Z87" i="42"/>
  <c r="Z90" i="42"/>
  <c r="R119" i="42"/>
  <c r="R138" i="42"/>
  <c r="R126" i="42"/>
  <c r="R141" i="42"/>
  <c r="R99" i="42"/>
  <c r="R145" i="42"/>
  <c r="J133" i="42"/>
  <c r="J126" i="42"/>
  <c r="J122" i="42"/>
  <c r="J148" i="42"/>
  <c r="J144" i="42"/>
  <c r="J95" i="42"/>
  <c r="R123" i="42"/>
  <c r="R127" i="42"/>
  <c r="AP110" i="42"/>
  <c r="AP146" i="42"/>
  <c r="AP128" i="42"/>
  <c r="AP91" i="42"/>
  <c r="AP118" i="42"/>
  <c r="AP125" i="42"/>
  <c r="AP137" i="42"/>
  <c r="AP116" i="42"/>
  <c r="AP93" i="42"/>
  <c r="AP135" i="42"/>
  <c r="Z115" i="42"/>
  <c r="Z152" i="42"/>
  <c r="Z121" i="42"/>
  <c r="Z131" i="42"/>
  <c r="Z153" i="42"/>
  <c r="Z117" i="42"/>
  <c r="Z151" i="42"/>
  <c r="Z105" i="42"/>
  <c r="R109" i="42"/>
  <c r="R132" i="42"/>
  <c r="R105" i="42"/>
  <c r="R95" i="42"/>
  <c r="J120" i="42"/>
  <c r="J139" i="42"/>
  <c r="J99" i="42"/>
  <c r="J116" i="42"/>
  <c r="J119" i="42"/>
  <c r="J131" i="42"/>
  <c r="J147" i="42"/>
  <c r="J151" i="42"/>
  <c r="R102" i="42"/>
  <c r="R115" i="42"/>
  <c r="R106" i="42"/>
  <c r="AP129" i="42"/>
  <c r="AP127" i="42"/>
  <c r="AP136" i="42"/>
  <c r="AP99" i="42"/>
  <c r="AP106" i="42"/>
  <c r="AP126" i="42"/>
  <c r="AP145" i="42"/>
  <c r="AP124" i="42"/>
  <c r="AP133" i="42"/>
  <c r="Z102" i="42"/>
  <c r="Z144" i="42"/>
  <c r="Z84" i="42"/>
  <c r="Z147" i="42"/>
  <c r="Z119" i="42"/>
  <c r="Z116" i="42"/>
  <c r="Z99" i="42"/>
  <c r="Z118" i="42"/>
  <c r="R111" i="42"/>
  <c r="R122" i="42"/>
  <c r="R139" i="42"/>
  <c r="J108" i="42"/>
  <c r="J112" i="42"/>
  <c r="J115" i="42"/>
  <c r="J123" i="42"/>
  <c r="J149" i="42"/>
  <c r="J101" i="42"/>
  <c r="J100" i="42"/>
  <c r="J121" i="42"/>
  <c r="R94" i="42"/>
  <c r="AH151" i="42"/>
  <c r="AH87" i="42"/>
  <c r="AH108" i="42"/>
  <c r="AH138" i="42"/>
  <c r="AH113" i="42"/>
  <c r="AH150" i="42"/>
  <c r="AH86" i="42"/>
  <c r="AH99" i="42"/>
  <c r="AH128" i="42"/>
  <c r="AH146" i="42"/>
  <c r="AH143" i="42"/>
  <c r="AH106" i="42"/>
  <c r="AH100" i="42"/>
  <c r="AH122" i="42"/>
  <c r="AH105" i="42"/>
  <c r="AH142" i="42"/>
  <c r="AH130" i="42"/>
  <c r="AH91" i="42"/>
  <c r="AH120" i="42"/>
  <c r="AH135" i="42"/>
  <c r="AH98" i="42"/>
  <c r="AH92" i="42"/>
  <c r="AH90" i="42"/>
  <c r="AH97" i="42"/>
  <c r="AH134" i="42"/>
  <c r="AH147" i="42"/>
  <c r="AH83" i="42"/>
  <c r="AH112" i="42"/>
  <c r="AH127" i="42"/>
  <c r="AH148" i="42"/>
  <c r="AH84" i="42"/>
  <c r="AH153" i="42"/>
  <c r="AH89" i="42"/>
  <c r="AH126" i="42"/>
  <c r="AH139" i="42"/>
  <c r="AH149" i="42"/>
  <c r="AH104" i="42"/>
  <c r="AH119" i="42"/>
  <c r="AH140" i="42"/>
  <c r="AH133" i="42"/>
  <c r="AH145" i="42"/>
  <c r="AH81" i="42"/>
  <c r="AH118" i="42"/>
  <c r="AH131" i="42"/>
  <c r="AH82" i="42"/>
  <c r="AH96" i="42"/>
  <c r="AH111" i="42"/>
  <c r="AH132" i="42"/>
  <c r="AH125" i="42"/>
  <c r="AH137" i="42"/>
  <c r="AH141" i="42"/>
  <c r="AH110" i="42"/>
  <c r="AH123" i="42"/>
  <c r="AH152" i="42"/>
  <c r="AH88" i="42"/>
  <c r="AH103" i="42"/>
  <c r="AH124" i="42"/>
  <c r="AH117" i="42"/>
  <c r="AH129" i="42"/>
  <c r="AH101" i="42"/>
  <c r="AH102" i="42"/>
  <c r="AH115" i="42"/>
  <c r="AH144" i="42"/>
  <c r="AH93" i="42"/>
  <c r="AH95" i="42"/>
  <c r="AH116" i="42"/>
  <c r="AH109" i="42"/>
  <c r="AH121" i="42"/>
  <c r="AH114" i="42"/>
  <c r="AH94" i="42"/>
  <c r="AH107" i="42"/>
  <c r="AH136" i="42"/>
  <c r="AH85" i="42"/>
  <c r="AX151" i="42"/>
  <c r="AX143" i="42"/>
  <c r="AX135" i="42"/>
  <c r="AX127" i="42"/>
  <c r="AX119" i="42"/>
  <c r="AX111" i="42"/>
  <c r="AX103" i="42"/>
  <c r="AX95" i="42"/>
  <c r="AX87" i="42"/>
  <c r="AX90" i="42"/>
  <c r="AX148" i="42"/>
  <c r="AX140" i="42"/>
  <c r="AX132" i="42"/>
  <c r="AX124" i="42"/>
  <c r="AX116" i="42"/>
  <c r="AX108" i="42"/>
  <c r="AX100" i="42"/>
  <c r="AX92" i="42"/>
  <c r="AX84" i="42"/>
  <c r="AX130" i="42"/>
  <c r="AX106" i="42"/>
  <c r="AX153" i="42"/>
  <c r="AX145" i="42"/>
  <c r="AX137" i="42"/>
  <c r="AX129" i="42"/>
  <c r="AX121" i="42"/>
  <c r="AX113" i="42"/>
  <c r="AX105" i="42"/>
  <c r="AX97" i="42"/>
  <c r="AX89" i="42"/>
  <c r="AX81" i="42"/>
  <c r="AX138" i="42"/>
  <c r="AX82" i="42"/>
  <c r="AX150" i="42"/>
  <c r="AX142" i="42"/>
  <c r="AX134" i="42"/>
  <c r="AX126" i="42"/>
  <c r="AX118" i="42"/>
  <c r="AX110" i="42"/>
  <c r="AX102" i="42"/>
  <c r="AX94" i="42"/>
  <c r="AX86" i="42"/>
  <c r="AX122" i="42"/>
  <c r="AX147" i="42"/>
  <c r="AX139" i="42"/>
  <c r="AX131" i="42"/>
  <c r="AX123" i="42"/>
  <c r="AX115" i="42"/>
  <c r="AX107" i="42"/>
  <c r="AX99" i="42"/>
  <c r="AX91" i="42"/>
  <c r="AX83" i="42"/>
  <c r="AX146" i="42"/>
  <c r="AX152" i="42"/>
  <c r="AX144" i="42"/>
  <c r="AX136" i="42"/>
  <c r="AX128" i="42"/>
  <c r="AX120" i="42"/>
  <c r="AX112" i="42"/>
  <c r="AX104" i="42"/>
  <c r="AX96" i="42"/>
  <c r="AX88" i="42"/>
  <c r="AX114" i="42"/>
  <c r="AX98" i="42"/>
  <c r="AX149" i="42"/>
  <c r="AX141" i="42"/>
  <c r="AX133" i="42"/>
  <c r="AX125" i="42"/>
  <c r="AX117" i="42"/>
  <c r="AX109" i="42"/>
  <c r="AX101" i="42"/>
  <c r="AX93" i="42"/>
  <c r="AX85" i="42"/>
  <c r="CD2" i="42"/>
  <c r="B83" i="42" l="1"/>
  <c r="B81" i="42"/>
  <c r="B121" i="42"/>
  <c r="B102" i="42"/>
  <c r="B100" i="42"/>
  <c r="B130" i="42"/>
  <c r="B96" i="42"/>
  <c r="B92" i="42"/>
  <c r="B153" i="42"/>
  <c r="B107" i="42"/>
  <c r="B106" i="42"/>
  <c r="B137" i="42"/>
  <c r="B84" i="42"/>
  <c r="B122" i="42"/>
  <c r="B149" i="42"/>
  <c r="B123" i="42"/>
  <c r="B124" i="42"/>
  <c r="B125" i="42"/>
  <c r="B93" i="42"/>
  <c r="B108" i="42"/>
  <c r="B98" i="42"/>
  <c r="B94" i="42"/>
  <c r="B105" i="42"/>
  <c r="B95" i="42"/>
  <c r="B104" i="42"/>
  <c r="B151" i="42"/>
  <c r="B138" i="42"/>
  <c r="B97" i="42"/>
  <c r="B136" i="42"/>
  <c r="B141" i="42"/>
  <c r="B115" i="42"/>
  <c r="B89" i="42"/>
  <c r="B145" i="42"/>
  <c r="B139" i="42"/>
  <c r="B113" i="42"/>
  <c r="B112" i="42"/>
  <c r="B116" i="42"/>
  <c r="B114" i="42"/>
  <c r="B109" i="42"/>
  <c r="B103" i="42"/>
  <c r="B101" i="42"/>
  <c r="B131" i="42"/>
  <c r="B118" i="42"/>
  <c r="B129" i="42"/>
  <c r="B150" i="42"/>
  <c r="B117" i="42"/>
  <c r="B110" i="42"/>
  <c r="B133" i="42"/>
  <c r="B90" i="42"/>
  <c r="B111" i="42"/>
  <c r="B146" i="42"/>
  <c r="B144" i="42"/>
  <c r="B120" i="42"/>
  <c r="B85" i="42"/>
  <c r="B91" i="42"/>
  <c r="B128" i="42"/>
  <c r="B134" i="42"/>
  <c r="B152" i="42"/>
  <c r="B142" i="42"/>
  <c r="B143" i="42"/>
  <c r="B126" i="42"/>
  <c r="B135" i="42"/>
  <c r="B127" i="42"/>
  <c r="B147" i="42"/>
  <c r="B87" i="42"/>
  <c r="B140" i="42"/>
  <c r="B148" i="42"/>
  <c r="B86" i="42"/>
  <c r="B99" i="42"/>
  <c r="B132" i="42"/>
  <c r="B82" i="42"/>
  <c r="B88" i="42"/>
  <c r="B119" i="42"/>
  <c r="G11" i="4"/>
  <c r="G19" i="4"/>
  <c r="G12" i="4"/>
  <c r="G7" i="4"/>
  <c r="G23" i="4"/>
  <c r="BF151" i="42"/>
  <c r="BF143" i="42"/>
  <c r="BF135" i="42"/>
  <c r="BF127" i="42"/>
  <c r="BF119" i="42"/>
  <c r="BF111" i="42"/>
  <c r="BF103" i="42"/>
  <c r="BF95" i="42"/>
  <c r="BF87" i="42"/>
  <c r="BF117" i="42"/>
  <c r="BF130" i="42"/>
  <c r="BF148" i="42"/>
  <c r="BF140" i="42"/>
  <c r="BF132" i="42"/>
  <c r="BF124" i="42"/>
  <c r="BF116" i="42"/>
  <c r="BF108" i="42"/>
  <c r="BF100" i="42"/>
  <c r="BF92" i="42"/>
  <c r="BF84" i="42"/>
  <c r="BF125" i="42"/>
  <c r="BF101" i="42"/>
  <c r="BF153" i="42"/>
  <c r="BF145" i="42"/>
  <c r="BF137" i="42"/>
  <c r="BF129" i="42"/>
  <c r="BF121" i="42"/>
  <c r="BF113" i="42"/>
  <c r="BF105" i="42"/>
  <c r="BF97" i="42"/>
  <c r="BF89" i="42"/>
  <c r="BF81" i="42"/>
  <c r="BF93" i="42"/>
  <c r="BF122" i="42"/>
  <c r="BF150" i="42"/>
  <c r="BF142" i="42"/>
  <c r="BF134" i="42"/>
  <c r="BF126" i="42"/>
  <c r="BF118" i="42"/>
  <c r="BF110" i="42"/>
  <c r="BF102" i="42"/>
  <c r="BF94" i="42"/>
  <c r="BF86" i="42"/>
  <c r="BF141" i="42"/>
  <c r="BF109" i="42"/>
  <c r="BF85" i="42"/>
  <c r="BF98" i="42"/>
  <c r="BF147" i="42"/>
  <c r="BF139" i="42"/>
  <c r="BF131" i="42"/>
  <c r="BF123" i="42"/>
  <c r="BF115" i="42"/>
  <c r="BF107" i="42"/>
  <c r="BF99" i="42"/>
  <c r="BF91" i="42"/>
  <c r="BF83" i="42"/>
  <c r="BF149" i="42"/>
  <c r="BF146" i="42"/>
  <c r="BF106" i="42"/>
  <c r="BF82" i="42"/>
  <c r="BF152" i="42"/>
  <c r="BF144" i="42"/>
  <c r="BF136" i="42"/>
  <c r="BF128" i="42"/>
  <c r="BF120" i="42"/>
  <c r="BF112" i="42"/>
  <c r="BF104" i="42"/>
  <c r="BF96" i="42"/>
  <c r="BF88" i="42"/>
  <c r="BF133" i="42"/>
  <c r="BF138" i="42"/>
  <c r="BF114" i="42"/>
  <c r="BF90" i="42"/>
  <c r="CL2" i="42"/>
  <c r="G13" i="4" l="1"/>
  <c r="O37" i="4" s="1"/>
  <c r="G10" i="4"/>
  <c r="E34" i="4" s="1"/>
  <c r="G8" i="4"/>
  <c r="AO32" i="4" s="1"/>
  <c r="G21" i="4"/>
  <c r="D45" i="4" s="1"/>
  <c r="AM50" i="4"/>
  <c r="G15" i="4"/>
  <c r="AP39" i="4" s="1"/>
  <c r="G22" i="4"/>
  <c r="R46" i="4" s="1"/>
  <c r="G17" i="4"/>
  <c r="BJ41" i="4" s="1"/>
  <c r="G24" i="4"/>
  <c r="I48" i="4" s="1"/>
  <c r="G18" i="4"/>
  <c r="G20" i="4"/>
  <c r="BR44" i="4" s="1"/>
  <c r="G25" i="4"/>
  <c r="L49" i="4" s="1"/>
  <c r="G9" i="4"/>
  <c r="BC33" i="4" s="1"/>
  <c r="G16" i="4"/>
  <c r="BD40" i="4" s="1"/>
  <c r="G14" i="4"/>
  <c r="AB38" i="4" s="1"/>
  <c r="I36" i="4"/>
  <c r="Q36" i="4"/>
  <c r="Y36" i="4"/>
  <c r="AG36" i="4"/>
  <c r="AO36" i="4"/>
  <c r="AW36" i="4"/>
  <c r="BE36" i="4"/>
  <c r="BM36" i="4"/>
  <c r="BU36" i="4"/>
  <c r="J36" i="4"/>
  <c r="R36" i="4"/>
  <c r="Z36" i="4"/>
  <c r="AH36" i="4"/>
  <c r="AP36" i="4"/>
  <c r="AX36" i="4"/>
  <c r="BF36" i="4"/>
  <c r="BN36" i="4"/>
  <c r="BV36" i="4"/>
  <c r="C36" i="4"/>
  <c r="K36" i="4"/>
  <c r="S36" i="4"/>
  <c r="AA36" i="4"/>
  <c r="AI36" i="4"/>
  <c r="AQ36" i="4"/>
  <c r="AY36" i="4"/>
  <c r="BG36" i="4"/>
  <c r="BO36" i="4"/>
  <c r="BW36" i="4"/>
  <c r="D36" i="4"/>
  <c r="L36" i="4"/>
  <c r="T36" i="4"/>
  <c r="AB36" i="4"/>
  <c r="AJ36" i="4"/>
  <c r="AR36" i="4"/>
  <c r="AZ36" i="4"/>
  <c r="BH36" i="4"/>
  <c r="BP36" i="4"/>
  <c r="BX36" i="4"/>
  <c r="M36" i="4"/>
  <c r="AC36" i="4"/>
  <c r="AS36" i="4"/>
  <c r="BI36" i="4"/>
  <c r="N36" i="4"/>
  <c r="AD36" i="4"/>
  <c r="AT36" i="4"/>
  <c r="BJ36" i="4"/>
  <c r="O36" i="4"/>
  <c r="AE36" i="4"/>
  <c r="P36" i="4"/>
  <c r="AF36" i="4"/>
  <c r="AV36" i="4"/>
  <c r="BL36" i="4"/>
  <c r="E36" i="4"/>
  <c r="AK36" i="4"/>
  <c r="BD36" i="4"/>
  <c r="F36" i="4"/>
  <c r="AL36" i="4"/>
  <c r="BK36" i="4"/>
  <c r="G36" i="4"/>
  <c r="AM36" i="4"/>
  <c r="BQ36" i="4"/>
  <c r="AN36" i="4"/>
  <c r="H36" i="4"/>
  <c r="BC36" i="4"/>
  <c r="AU36" i="4"/>
  <c r="BB36" i="4"/>
  <c r="B36" i="4"/>
  <c r="U36" i="4"/>
  <c r="BA36" i="4"/>
  <c r="BR36" i="4"/>
  <c r="BS36" i="4"/>
  <c r="BT36" i="4"/>
  <c r="V36" i="4"/>
  <c r="W36" i="4"/>
  <c r="X36" i="4"/>
  <c r="C35" i="4"/>
  <c r="K35" i="4"/>
  <c r="S35" i="4"/>
  <c r="AA35" i="4"/>
  <c r="AI35" i="4"/>
  <c r="AQ35" i="4"/>
  <c r="AY35" i="4"/>
  <c r="BG35" i="4"/>
  <c r="BO35" i="4"/>
  <c r="BW35" i="4"/>
  <c r="D35" i="4"/>
  <c r="L35" i="4"/>
  <c r="T35" i="4"/>
  <c r="AB35" i="4"/>
  <c r="AJ35" i="4"/>
  <c r="AR35" i="4"/>
  <c r="AZ35" i="4"/>
  <c r="BH35" i="4"/>
  <c r="BP35" i="4"/>
  <c r="BX35" i="4"/>
  <c r="E35" i="4"/>
  <c r="M35" i="4"/>
  <c r="U35" i="4"/>
  <c r="AC35" i="4"/>
  <c r="AK35" i="4"/>
  <c r="AS35" i="4"/>
  <c r="BA35" i="4"/>
  <c r="BI35" i="4"/>
  <c r="BQ35" i="4"/>
  <c r="F35" i="4"/>
  <c r="N35" i="4"/>
  <c r="V35" i="4"/>
  <c r="AD35" i="4"/>
  <c r="AL35" i="4"/>
  <c r="AT35" i="4"/>
  <c r="BB35" i="4"/>
  <c r="BJ35" i="4"/>
  <c r="BR35" i="4"/>
  <c r="G35" i="4"/>
  <c r="W35" i="4"/>
  <c r="AM35" i="4"/>
  <c r="BC35" i="4"/>
  <c r="BS35" i="4"/>
  <c r="H35" i="4"/>
  <c r="X35" i="4"/>
  <c r="AN35" i="4"/>
  <c r="BD35" i="4"/>
  <c r="BT35" i="4"/>
  <c r="I35" i="4"/>
  <c r="Y35" i="4"/>
  <c r="AO35" i="4"/>
  <c r="BE35" i="4"/>
  <c r="BU35" i="4"/>
  <c r="J35" i="4"/>
  <c r="Z35" i="4"/>
  <c r="AP35" i="4"/>
  <c r="BF35" i="4"/>
  <c r="BV35" i="4"/>
  <c r="O35" i="4"/>
  <c r="AU35" i="4"/>
  <c r="P35" i="4"/>
  <c r="AV35" i="4"/>
  <c r="Q35" i="4"/>
  <c r="AW35" i="4"/>
  <c r="BL35" i="4"/>
  <c r="AG35" i="4"/>
  <c r="R35" i="4"/>
  <c r="BM35" i="4"/>
  <c r="AF35" i="4"/>
  <c r="AE35" i="4"/>
  <c r="BN35" i="4"/>
  <c r="B35" i="4"/>
  <c r="AH35" i="4"/>
  <c r="AX35" i="4"/>
  <c r="BK35" i="4"/>
  <c r="E47" i="4"/>
  <c r="M47" i="4"/>
  <c r="U47" i="4"/>
  <c r="AC47" i="4"/>
  <c r="AK47" i="4"/>
  <c r="AS47" i="4"/>
  <c r="BA47" i="4"/>
  <c r="BI47" i="4"/>
  <c r="BQ47" i="4"/>
  <c r="H47" i="4"/>
  <c r="X47" i="4"/>
  <c r="AN47" i="4"/>
  <c r="BD47" i="4"/>
  <c r="BT47" i="4"/>
  <c r="Q47" i="4"/>
  <c r="AG47" i="4"/>
  <c r="AW47" i="4"/>
  <c r="F47" i="4"/>
  <c r="N47" i="4"/>
  <c r="V47" i="4"/>
  <c r="AD47" i="4"/>
  <c r="AL47" i="4"/>
  <c r="AT47" i="4"/>
  <c r="BB47" i="4"/>
  <c r="BJ47" i="4"/>
  <c r="BR47" i="4"/>
  <c r="P47" i="4"/>
  <c r="AF47" i="4"/>
  <c r="AV47" i="4"/>
  <c r="BL47" i="4"/>
  <c r="I47" i="4"/>
  <c r="Y47" i="4"/>
  <c r="AO47" i="4"/>
  <c r="BE47" i="4"/>
  <c r="G47" i="4"/>
  <c r="O47" i="4"/>
  <c r="W47" i="4"/>
  <c r="AE47" i="4"/>
  <c r="AM47" i="4"/>
  <c r="AU47" i="4"/>
  <c r="BC47" i="4"/>
  <c r="BK47" i="4"/>
  <c r="BS47" i="4"/>
  <c r="K47" i="4"/>
  <c r="AH47" i="4"/>
  <c r="AZ47" i="4"/>
  <c r="BU47" i="4"/>
  <c r="BV47" i="4"/>
  <c r="L47" i="4"/>
  <c r="AI47" i="4"/>
  <c r="BF47" i="4"/>
  <c r="B47" i="4"/>
  <c r="R47" i="4"/>
  <c r="AJ47" i="4"/>
  <c r="BG47" i="4"/>
  <c r="AP47" i="4"/>
  <c r="BH47" i="4"/>
  <c r="BW47" i="4"/>
  <c r="S47" i="4"/>
  <c r="BX47" i="4"/>
  <c r="T47" i="4"/>
  <c r="AQ47" i="4"/>
  <c r="BM47" i="4"/>
  <c r="C47" i="4"/>
  <c r="Z47" i="4"/>
  <c r="AR47" i="4"/>
  <c r="BN47" i="4"/>
  <c r="AX47" i="4"/>
  <c r="AY47" i="4"/>
  <c r="D47" i="4"/>
  <c r="AA47" i="4"/>
  <c r="BO47" i="4"/>
  <c r="AB47" i="4"/>
  <c r="BP47" i="4"/>
  <c r="J47" i="4"/>
  <c r="H43" i="4"/>
  <c r="P43" i="4"/>
  <c r="X43" i="4"/>
  <c r="AF43" i="4"/>
  <c r="AN43" i="4"/>
  <c r="AV43" i="4"/>
  <c r="BD43" i="4"/>
  <c r="BL43" i="4"/>
  <c r="BT43" i="4"/>
  <c r="I43" i="4"/>
  <c r="Q43" i="4"/>
  <c r="Y43" i="4"/>
  <c r="AG43" i="4"/>
  <c r="AO43" i="4"/>
  <c r="AW43" i="4"/>
  <c r="BE43" i="4"/>
  <c r="BM43" i="4"/>
  <c r="BU43" i="4"/>
  <c r="J43" i="4"/>
  <c r="R43" i="4"/>
  <c r="Z43" i="4"/>
  <c r="AH43" i="4"/>
  <c r="AP43" i="4"/>
  <c r="AX43" i="4"/>
  <c r="BF43" i="4"/>
  <c r="BN43" i="4"/>
  <c r="BV43" i="4"/>
  <c r="F43" i="4"/>
  <c r="T43" i="4"/>
  <c r="AE43" i="4"/>
  <c r="AS43" i="4"/>
  <c r="BG43" i="4"/>
  <c r="BR43" i="4"/>
  <c r="W43" i="4"/>
  <c r="AY43" i="4"/>
  <c r="BX43" i="4"/>
  <c r="AA43" i="4"/>
  <c r="AZ43" i="4"/>
  <c r="G43" i="4"/>
  <c r="U43" i="4"/>
  <c r="AI43" i="4"/>
  <c r="AT43" i="4"/>
  <c r="BH43" i="4"/>
  <c r="BS43" i="4"/>
  <c r="L43" i="4"/>
  <c r="AK43" i="4"/>
  <c r="BJ43" i="4"/>
  <c r="M43" i="4"/>
  <c r="AL43" i="4"/>
  <c r="K43" i="4"/>
  <c r="V43" i="4"/>
  <c r="AJ43" i="4"/>
  <c r="AU43" i="4"/>
  <c r="BI43" i="4"/>
  <c r="BW43" i="4"/>
  <c r="B43" i="4"/>
  <c r="BK43" i="4"/>
  <c r="O43" i="4"/>
  <c r="BA43" i="4"/>
  <c r="S43" i="4"/>
  <c r="BB43" i="4"/>
  <c r="BC43" i="4"/>
  <c r="BO43" i="4"/>
  <c r="E43" i="4"/>
  <c r="AQ43" i="4"/>
  <c r="AB43" i="4"/>
  <c r="AC43" i="4"/>
  <c r="C43" i="4"/>
  <c r="AD43" i="4"/>
  <c r="BP43" i="4"/>
  <c r="D43" i="4"/>
  <c r="AM43" i="4"/>
  <c r="BQ43" i="4"/>
  <c r="AR43" i="4"/>
  <c r="N43" i="4"/>
  <c r="C31" i="4"/>
  <c r="K31" i="4"/>
  <c r="S31" i="4"/>
  <c r="AA31" i="4"/>
  <c r="AI31" i="4"/>
  <c r="AQ31" i="4"/>
  <c r="AY31" i="4"/>
  <c r="BG31" i="4"/>
  <c r="BO31" i="4"/>
  <c r="BW31" i="4"/>
  <c r="D31" i="4"/>
  <c r="L31" i="4"/>
  <c r="T31" i="4"/>
  <c r="AB31" i="4"/>
  <c r="AJ31" i="4"/>
  <c r="AR31" i="4"/>
  <c r="AZ31" i="4"/>
  <c r="BH31" i="4"/>
  <c r="BP31" i="4"/>
  <c r="BX31" i="4"/>
  <c r="E31" i="4"/>
  <c r="M31" i="4"/>
  <c r="U31" i="4"/>
  <c r="AC31" i="4"/>
  <c r="AK31" i="4"/>
  <c r="AS31" i="4"/>
  <c r="BA31" i="4"/>
  <c r="BI31" i="4"/>
  <c r="BQ31" i="4"/>
  <c r="F31" i="4"/>
  <c r="N31" i="4"/>
  <c r="V31" i="4"/>
  <c r="AD31" i="4"/>
  <c r="AL31" i="4"/>
  <c r="AT31" i="4"/>
  <c r="BB31" i="4"/>
  <c r="BJ31" i="4"/>
  <c r="BR31" i="4"/>
  <c r="O31" i="4"/>
  <c r="AE31" i="4"/>
  <c r="AU31" i="4"/>
  <c r="BK31" i="4"/>
  <c r="P31" i="4"/>
  <c r="AF31" i="4"/>
  <c r="AV31" i="4"/>
  <c r="BL31" i="4"/>
  <c r="Q31" i="4"/>
  <c r="AG31" i="4"/>
  <c r="AW31" i="4"/>
  <c r="BM31" i="4"/>
  <c r="R31" i="4"/>
  <c r="AH31" i="4"/>
  <c r="AX31" i="4"/>
  <c r="BN31" i="4"/>
  <c r="W31" i="4"/>
  <c r="BC31" i="4"/>
  <c r="X31" i="4"/>
  <c r="BD31" i="4"/>
  <c r="Y31" i="4"/>
  <c r="BE31" i="4"/>
  <c r="G31" i="4"/>
  <c r="AP31" i="4"/>
  <c r="BT31" i="4"/>
  <c r="BU31" i="4"/>
  <c r="H31" i="4"/>
  <c r="BF31" i="4"/>
  <c r="J31" i="4"/>
  <c r="Z31" i="4"/>
  <c r="I31" i="4"/>
  <c r="BS31" i="4"/>
  <c r="AM31" i="4"/>
  <c r="AN31" i="4"/>
  <c r="B31" i="4"/>
  <c r="AO31" i="4"/>
  <c r="BV31" i="4"/>
  <c r="AH50" i="4"/>
  <c r="X50" i="4"/>
  <c r="BX50" i="4"/>
  <c r="AT50" i="4"/>
  <c r="C50" i="4"/>
  <c r="BG50" i="4"/>
  <c r="BN151" i="42"/>
  <c r="BN143" i="42"/>
  <c r="BN135" i="42"/>
  <c r="BN127" i="42"/>
  <c r="BN119" i="42"/>
  <c r="BN111" i="42"/>
  <c r="BN103" i="42"/>
  <c r="BN95" i="42"/>
  <c r="BN87" i="42"/>
  <c r="BN122" i="42"/>
  <c r="BN82" i="42"/>
  <c r="BN148" i="42"/>
  <c r="BN140" i="42"/>
  <c r="BN132" i="42"/>
  <c r="BN124" i="42"/>
  <c r="BN116" i="42"/>
  <c r="BN108" i="42"/>
  <c r="BN100" i="42"/>
  <c r="BN92" i="42"/>
  <c r="BN84" i="42"/>
  <c r="BN138" i="42"/>
  <c r="BN153" i="42"/>
  <c r="BN145" i="42"/>
  <c r="BN137" i="42"/>
  <c r="BN129" i="42"/>
  <c r="BN121" i="42"/>
  <c r="BN113" i="42"/>
  <c r="BN105" i="42"/>
  <c r="BN97" i="42"/>
  <c r="BN89" i="42"/>
  <c r="BN81" i="42"/>
  <c r="BN114" i="42"/>
  <c r="BN150" i="42"/>
  <c r="BN142" i="42"/>
  <c r="BN134" i="42"/>
  <c r="BN126" i="42"/>
  <c r="BN118" i="42"/>
  <c r="BN110" i="42"/>
  <c r="BN102" i="42"/>
  <c r="BN94" i="42"/>
  <c r="BN86" i="42"/>
  <c r="BN147" i="42"/>
  <c r="BN139" i="42"/>
  <c r="BN131" i="42"/>
  <c r="BN123" i="42"/>
  <c r="BN115" i="42"/>
  <c r="BN107" i="42"/>
  <c r="BN99" i="42"/>
  <c r="BN91" i="42"/>
  <c r="BN83" i="42"/>
  <c r="BN146" i="42"/>
  <c r="BN106" i="42"/>
  <c r="BN152" i="42"/>
  <c r="BN144" i="42"/>
  <c r="BN136" i="42"/>
  <c r="BN128" i="42"/>
  <c r="BN120" i="42"/>
  <c r="BN112" i="42"/>
  <c r="BN104" i="42"/>
  <c r="BN96" i="42"/>
  <c r="BN88" i="42"/>
  <c r="BN130" i="42"/>
  <c r="BN98" i="42"/>
  <c r="BN149" i="42"/>
  <c r="BN141" i="42"/>
  <c r="BN133" i="42"/>
  <c r="BN125" i="42"/>
  <c r="BN117" i="42"/>
  <c r="BN109" i="42"/>
  <c r="BN101" i="42"/>
  <c r="BN93" i="42"/>
  <c r="BN85" i="42"/>
  <c r="BN90" i="42"/>
  <c r="CT2" i="42"/>
  <c r="BA45" i="4" l="1"/>
  <c r="M45" i="4"/>
  <c r="BP34" i="4"/>
  <c r="AE32" i="4"/>
  <c r="BW32" i="4"/>
  <c r="AP34" i="4"/>
  <c r="BB32" i="4"/>
  <c r="AA34" i="4"/>
  <c r="BQ32" i="4"/>
  <c r="Z34" i="4"/>
  <c r="U32" i="4"/>
  <c r="E37" i="4"/>
  <c r="Y34" i="4"/>
  <c r="C32" i="4"/>
  <c r="W34" i="4"/>
  <c r="K32" i="4"/>
  <c r="AX32" i="4"/>
  <c r="AM34" i="4"/>
  <c r="AH32" i="4"/>
  <c r="Y32" i="4"/>
  <c r="B32" i="4"/>
  <c r="J34" i="4"/>
  <c r="AF32" i="4"/>
  <c r="I34" i="4"/>
  <c r="P32" i="4"/>
  <c r="BF32" i="4"/>
  <c r="BT32" i="4"/>
  <c r="BU45" i="4"/>
  <c r="AN32" i="4"/>
  <c r="BJ45" i="4"/>
  <c r="AN34" i="4"/>
  <c r="AF34" i="4"/>
  <c r="P34" i="4"/>
  <c r="AB34" i="4"/>
  <c r="BS34" i="4"/>
  <c r="K34" i="4"/>
  <c r="BK34" i="4"/>
  <c r="R45" i="4"/>
  <c r="AC32" i="4"/>
  <c r="T32" i="4"/>
  <c r="BW45" i="4"/>
  <c r="AM45" i="4"/>
  <c r="AL32" i="4"/>
  <c r="I32" i="4"/>
  <c r="V32" i="4"/>
  <c r="X45" i="4"/>
  <c r="W45" i="4"/>
  <c r="BX45" i="4"/>
  <c r="AV45" i="4"/>
  <c r="AI45" i="4"/>
  <c r="AP45" i="4"/>
  <c r="O45" i="4"/>
  <c r="BQ37" i="4"/>
  <c r="AZ37" i="4"/>
  <c r="BE37" i="4"/>
  <c r="AW37" i="4"/>
  <c r="BS37" i="4"/>
  <c r="AR34" i="4"/>
  <c r="M34" i="4"/>
  <c r="O32" i="4"/>
  <c r="AZ32" i="4"/>
  <c r="R32" i="4"/>
  <c r="N32" i="4"/>
  <c r="AR32" i="4"/>
  <c r="BE32" i="4"/>
  <c r="AS32" i="4"/>
  <c r="AJ32" i="4"/>
  <c r="AG32" i="4"/>
  <c r="X32" i="4"/>
  <c r="BO32" i="4"/>
  <c r="BK32" i="4"/>
  <c r="W32" i="4"/>
  <c r="AQ32" i="4"/>
  <c r="P45" i="4"/>
  <c r="V45" i="4"/>
  <c r="BM46" i="4"/>
  <c r="BE45" i="4"/>
  <c r="N45" i="4"/>
  <c r="BO45" i="4"/>
  <c r="BQ45" i="4"/>
  <c r="BT45" i="4"/>
  <c r="BM45" i="4"/>
  <c r="AK45" i="4"/>
  <c r="S45" i="4"/>
  <c r="C45" i="4"/>
  <c r="AZ45" i="4"/>
  <c r="L45" i="4"/>
  <c r="BV45" i="4"/>
  <c r="AX45" i="4"/>
  <c r="O39" i="4"/>
  <c r="D37" i="4"/>
  <c r="AO37" i="4"/>
  <c r="BC37" i="4"/>
  <c r="AI34" i="4"/>
  <c r="O34" i="4"/>
  <c r="S34" i="4"/>
  <c r="V34" i="4"/>
  <c r="C34" i="4"/>
  <c r="BA34" i="4"/>
  <c r="R34" i="4"/>
  <c r="AS34" i="4"/>
  <c r="AG34" i="4"/>
  <c r="AC34" i="4"/>
  <c r="BV34" i="4"/>
  <c r="AX34" i="4"/>
  <c r="BB34" i="4"/>
  <c r="AH34" i="4"/>
  <c r="AL34" i="4"/>
  <c r="BL32" i="4"/>
  <c r="BR32" i="4"/>
  <c r="L32" i="4"/>
  <c r="BM32" i="4"/>
  <c r="J45" i="4"/>
  <c r="AQ45" i="4"/>
  <c r="BI45" i="4"/>
  <c r="AU46" i="4"/>
  <c r="BK37" i="4"/>
  <c r="AT32" i="4"/>
  <c r="F32" i="4"/>
  <c r="AA32" i="4"/>
  <c r="Q32" i="4"/>
  <c r="AO45" i="4"/>
  <c r="BL45" i="4"/>
  <c r="E45" i="4"/>
  <c r="N37" i="4"/>
  <c r="M32" i="4"/>
  <c r="E32" i="4"/>
  <c r="BV32" i="4"/>
  <c r="BK45" i="4"/>
  <c r="AF45" i="4"/>
  <c r="Y45" i="4"/>
  <c r="AR45" i="4"/>
  <c r="AY37" i="4"/>
  <c r="AD37" i="4"/>
  <c r="AQ37" i="4"/>
  <c r="AI37" i="4"/>
  <c r="AG37" i="4"/>
  <c r="AU37" i="4"/>
  <c r="B37" i="4"/>
  <c r="M37" i="4"/>
  <c r="C37" i="4"/>
  <c r="Y37" i="4"/>
  <c r="AE37" i="4"/>
  <c r="AC37" i="4"/>
  <c r="AK37" i="4"/>
  <c r="BV37" i="4"/>
  <c r="Q37" i="4"/>
  <c r="W37" i="4"/>
  <c r="U37" i="4"/>
  <c r="L37" i="4"/>
  <c r="BN37" i="4"/>
  <c r="I37" i="4"/>
  <c r="AB37" i="4"/>
  <c r="BR37" i="4"/>
  <c r="BF37" i="4"/>
  <c r="BL37" i="4"/>
  <c r="BA37" i="4"/>
  <c r="AL37" i="4"/>
  <c r="AX37" i="4"/>
  <c r="BD37" i="4"/>
  <c r="K37" i="4"/>
  <c r="V37" i="4"/>
  <c r="AP37" i="4"/>
  <c r="AF37" i="4"/>
  <c r="BW37" i="4"/>
  <c r="F37" i="4"/>
  <c r="Z37" i="4"/>
  <c r="X37" i="4"/>
  <c r="AA37" i="4"/>
  <c r="BP37" i="4"/>
  <c r="R37" i="4"/>
  <c r="H37" i="4"/>
  <c r="Z46" i="4"/>
  <c r="J46" i="4"/>
  <c r="BX37" i="4"/>
  <c r="AR37" i="4"/>
  <c r="T37" i="4"/>
  <c r="BU37" i="4"/>
  <c r="P37" i="4"/>
  <c r="AK34" i="4"/>
  <c r="W39" i="4"/>
  <c r="BI32" i="4"/>
  <c r="G32" i="4"/>
  <c r="AB32" i="4"/>
  <c r="AP32" i="4"/>
  <c r="N39" i="4"/>
  <c r="AE39" i="4"/>
  <c r="BQ39" i="4"/>
  <c r="AC39" i="4"/>
  <c r="S39" i="4"/>
  <c r="BF34" i="4"/>
  <c r="BM34" i="4"/>
  <c r="G34" i="4"/>
  <c r="AM39" i="4"/>
  <c r="BJ32" i="4"/>
  <c r="BD32" i="4"/>
  <c r="BA32" i="4"/>
  <c r="BG32" i="4"/>
  <c r="J32" i="4"/>
  <c r="BU50" i="4"/>
  <c r="BG37" i="4"/>
  <c r="BJ37" i="4"/>
  <c r="AJ37" i="4"/>
  <c r="AH37" i="4"/>
  <c r="BT37" i="4"/>
  <c r="AM37" i="4"/>
  <c r="BE34" i="4"/>
  <c r="BT34" i="4"/>
  <c r="AT34" i="4"/>
  <c r="AW39" i="4"/>
  <c r="H32" i="4"/>
  <c r="BH32" i="4"/>
  <c r="S32" i="4"/>
  <c r="AW32" i="4"/>
  <c r="R38" i="4"/>
  <c r="BH37" i="4"/>
  <c r="BI37" i="4"/>
  <c r="BO37" i="4"/>
  <c r="J37" i="4"/>
  <c r="AV37" i="4"/>
  <c r="G37" i="4"/>
  <c r="BW34" i="4"/>
  <c r="T34" i="4"/>
  <c r="X34" i="4"/>
  <c r="BI34" i="4"/>
  <c r="Q39" i="4"/>
  <c r="BC39" i="4"/>
  <c r="AK39" i="4"/>
  <c r="AS37" i="4"/>
  <c r="AT37" i="4"/>
  <c r="BB37" i="4"/>
  <c r="S37" i="4"/>
  <c r="BM37" i="4"/>
  <c r="AN37" i="4"/>
  <c r="I39" i="4"/>
  <c r="M39" i="4"/>
  <c r="AD39" i="4"/>
  <c r="K39" i="4"/>
  <c r="X39" i="4"/>
  <c r="BF39" i="4"/>
  <c r="BH39" i="4"/>
  <c r="Z39" i="4"/>
  <c r="AU39" i="4"/>
  <c r="R39" i="4"/>
  <c r="V39" i="4"/>
  <c r="J39" i="4"/>
  <c r="BC46" i="4"/>
  <c r="BH34" i="4"/>
  <c r="AJ34" i="4"/>
  <c r="BD34" i="4"/>
  <c r="BJ34" i="4"/>
  <c r="U41" i="4"/>
  <c r="BO46" i="4"/>
  <c r="D41" i="4"/>
  <c r="AD46" i="4"/>
  <c r="T41" i="4"/>
  <c r="T46" i="4"/>
  <c r="BW41" i="4"/>
  <c r="D46" i="4"/>
  <c r="AX41" i="4"/>
  <c r="AI46" i="4"/>
  <c r="BG34" i="4"/>
  <c r="BN34" i="4"/>
  <c r="H34" i="4"/>
  <c r="N34" i="4"/>
  <c r="BE41" i="4"/>
  <c r="BP41" i="4"/>
  <c r="AJ41" i="4"/>
  <c r="Q46" i="4"/>
  <c r="AH46" i="4"/>
  <c r="BJ39" i="4"/>
  <c r="BT39" i="4"/>
  <c r="BI39" i="4"/>
  <c r="AH39" i="4"/>
  <c r="AB41" i="4"/>
  <c r="BM41" i="4"/>
  <c r="AS41" i="4"/>
  <c r="BS41" i="4"/>
  <c r="P46" i="4"/>
  <c r="E41" i="4"/>
  <c r="BC41" i="4"/>
  <c r="AZ46" i="4"/>
  <c r="E46" i="4"/>
  <c r="AJ39" i="4"/>
  <c r="BE39" i="4"/>
  <c r="BW39" i="4"/>
  <c r="BF41" i="4"/>
  <c r="S41" i="4"/>
  <c r="AU41" i="4"/>
  <c r="W46" i="4"/>
  <c r="BE46" i="4"/>
  <c r="L39" i="4"/>
  <c r="AT39" i="4"/>
  <c r="BO39" i="4"/>
  <c r="BA41" i="4"/>
  <c r="AZ41" i="4"/>
  <c r="AE41" i="4"/>
  <c r="BX46" i="4"/>
  <c r="BD46" i="4"/>
  <c r="BM39" i="4"/>
  <c r="AF39" i="4"/>
  <c r="AY39" i="4"/>
  <c r="AH41" i="4"/>
  <c r="BX41" i="4"/>
  <c r="W41" i="4"/>
  <c r="BR46" i="4"/>
  <c r="AJ46" i="4"/>
  <c r="AN39" i="4"/>
  <c r="Y39" i="4"/>
  <c r="T39" i="4"/>
  <c r="AQ39" i="4"/>
  <c r="BD41" i="4"/>
  <c r="Z41" i="4"/>
  <c r="BB41" i="4"/>
  <c r="BQ46" i="4"/>
  <c r="AB46" i="4"/>
  <c r="AL39" i="4"/>
  <c r="D39" i="4"/>
  <c r="BD39" i="4"/>
  <c r="AA39" i="4"/>
  <c r="P41" i="4"/>
  <c r="L41" i="4"/>
  <c r="AT41" i="4"/>
  <c r="AU50" i="4"/>
  <c r="AW45" i="4"/>
  <c r="Q45" i="4"/>
  <c r="AD45" i="4"/>
  <c r="AJ45" i="4"/>
  <c r="B34" i="4"/>
  <c r="D34" i="4"/>
  <c r="AV34" i="4"/>
  <c r="BR34" i="4"/>
  <c r="U34" i="4"/>
  <c r="J41" i="4"/>
  <c r="B41" i="4"/>
  <c r="BK41" i="4"/>
  <c r="AC42" i="4"/>
  <c r="T42" i="4"/>
  <c r="AD48" i="4"/>
  <c r="BO48" i="4"/>
  <c r="BH48" i="4"/>
  <c r="BP48" i="4"/>
  <c r="F48" i="4"/>
  <c r="AR50" i="4"/>
  <c r="O50" i="4"/>
  <c r="N46" i="4"/>
  <c r="AE46" i="4"/>
  <c r="BW46" i="4"/>
  <c r="L46" i="4"/>
  <c r="L50" i="4"/>
  <c r="G50" i="4"/>
  <c r="K50" i="4"/>
  <c r="AX50" i="4"/>
  <c r="M46" i="4"/>
  <c r="F46" i="4"/>
  <c r="V46" i="4"/>
  <c r="BG46" i="4"/>
  <c r="AL50" i="4"/>
  <c r="Y50" i="4"/>
  <c r="I46" i="4"/>
  <c r="AG46" i="4"/>
  <c r="AF46" i="4"/>
  <c r="AA46" i="4"/>
  <c r="E50" i="4"/>
  <c r="J50" i="4"/>
  <c r="BP46" i="4"/>
  <c r="H46" i="4"/>
  <c r="G46" i="4"/>
  <c r="C46" i="4"/>
  <c r="BP50" i="4"/>
  <c r="BT50" i="4"/>
  <c r="AL46" i="4"/>
  <c r="BV46" i="4"/>
  <c r="AC46" i="4"/>
  <c r="BF46" i="4"/>
  <c r="AZ50" i="4"/>
  <c r="BL50" i="4"/>
  <c r="BH46" i="4"/>
  <c r="B46" i="4"/>
  <c r="U46" i="4"/>
  <c r="O46" i="4"/>
  <c r="AX46" i="4"/>
  <c r="AI50" i="4"/>
  <c r="AV50" i="4"/>
  <c r="Y46" i="4"/>
  <c r="AK46" i="4"/>
  <c r="AO46" i="4"/>
  <c r="AR46" i="4"/>
  <c r="AP46" i="4"/>
  <c r="BB50" i="4"/>
  <c r="BO50" i="4"/>
  <c r="BE50" i="4"/>
  <c r="P50" i="4"/>
  <c r="F50" i="4"/>
  <c r="AY50" i="4"/>
  <c r="AW50" i="4"/>
  <c r="BV50" i="4"/>
  <c r="Z48" i="4"/>
  <c r="BO41" i="4"/>
  <c r="BG41" i="4"/>
  <c r="X41" i="4"/>
  <c r="O41" i="4"/>
  <c r="AV32" i="4"/>
  <c r="BC32" i="4"/>
  <c r="BP32" i="4"/>
  <c r="AI32" i="4"/>
  <c r="BU32" i="4"/>
  <c r="AA50" i="4"/>
  <c r="BJ50" i="4"/>
  <c r="AO50" i="4"/>
  <c r="BF50" i="4"/>
  <c r="I45" i="4"/>
  <c r="AY45" i="4"/>
  <c r="BB45" i="4"/>
  <c r="BH45" i="4"/>
  <c r="X46" i="4"/>
  <c r="BJ46" i="4"/>
  <c r="AT46" i="4"/>
  <c r="BA46" i="4"/>
  <c r="K46" i="4"/>
  <c r="Y48" i="4"/>
  <c r="AQ34" i="4"/>
  <c r="AZ34" i="4"/>
  <c r="AW34" i="4"/>
  <c r="AU34" i="4"/>
  <c r="F34" i="4"/>
  <c r="AR41" i="4"/>
  <c r="AP41" i="4"/>
  <c r="K41" i="4"/>
  <c r="BR41" i="4"/>
  <c r="AD50" i="4"/>
  <c r="R50" i="4"/>
  <c r="BT48" i="4"/>
  <c r="BI50" i="4"/>
  <c r="AN48" i="4"/>
  <c r="AV41" i="4"/>
  <c r="AN41" i="4"/>
  <c r="AO41" i="4"/>
  <c r="AD41" i="4"/>
  <c r="BA50" i="4"/>
  <c r="BN50" i="4"/>
  <c r="AK50" i="4"/>
  <c r="AP50" i="4"/>
  <c r="BS50" i="4"/>
  <c r="U50" i="4"/>
  <c r="AS50" i="4"/>
  <c r="Z50" i="4"/>
  <c r="BK50" i="4"/>
  <c r="BG45" i="4"/>
  <c r="AA45" i="4"/>
  <c r="AE45" i="4"/>
  <c r="F45" i="4"/>
  <c r="AB45" i="4"/>
  <c r="BB48" i="4"/>
  <c r="H41" i="4"/>
  <c r="AA41" i="4"/>
  <c r="AG41" i="4"/>
  <c r="N41" i="4"/>
  <c r="X48" i="4"/>
  <c r="BG48" i="4"/>
  <c r="AU32" i="4"/>
  <c r="AM32" i="4"/>
  <c r="BX32" i="4"/>
  <c r="AY32" i="4"/>
  <c r="Z32" i="4"/>
  <c r="BR50" i="4"/>
  <c r="D50" i="4"/>
  <c r="AB50" i="4"/>
  <c r="BC50" i="4"/>
  <c r="AH45" i="4"/>
  <c r="BN45" i="4"/>
  <c r="BS45" i="4"/>
  <c r="AL45" i="4"/>
  <c r="BP45" i="4"/>
  <c r="BE44" i="4"/>
  <c r="Q48" i="4"/>
  <c r="AY48" i="4"/>
  <c r="BU34" i="4"/>
  <c r="BX34" i="4"/>
  <c r="AY34" i="4"/>
  <c r="BL34" i="4"/>
  <c r="AE34" i="4"/>
  <c r="BQ34" i="4"/>
  <c r="BK39" i="4"/>
  <c r="BU39" i="4"/>
  <c r="AR39" i="4"/>
  <c r="AI39" i="4"/>
  <c r="AI41" i="4"/>
  <c r="AQ41" i="4"/>
  <c r="AY41" i="4"/>
  <c r="I41" i="4"/>
  <c r="V41" i="4"/>
  <c r="AS44" i="4"/>
  <c r="BM48" i="4"/>
  <c r="AI48" i="4"/>
  <c r="AR44" i="4"/>
  <c r="AG48" i="4"/>
  <c r="AA48" i="4"/>
  <c r="BJ42" i="4"/>
  <c r="BK44" i="4"/>
  <c r="BL48" i="4"/>
  <c r="F42" i="4"/>
  <c r="AD44" i="4"/>
  <c r="AF48" i="4"/>
  <c r="AX42" i="4"/>
  <c r="N44" i="4"/>
  <c r="E48" i="4"/>
  <c r="AH42" i="4"/>
  <c r="M44" i="4"/>
  <c r="F44" i="4"/>
  <c r="BI44" i="4"/>
  <c r="BD42" i="4"/>
  <c r="AX44" i="4"/>
  <c r="J48" i="4"/>
  <c r="H48" i="4"/>
  <c r="P48" i="4"/>
  <c r="AR48" i="4"/>
  <c r="S48" i="4"/>
  <c r="BW42" i="4"/>
  <c r="AD32" i="4"/>
  <c r="BS32" i="4"/>
  <c r="AK32" i="4"/>
  <c r="D32" i="4"/>
  <c r="BN32" i="4"/>
  <c r="V50" i="4"/>
  <c r="S50" i="4"/>
  <c r="BM50" i="4"/>
  <c r="BD50" i="4"/>
  <c r="W50" i="4"/>
  <c r="B45" i="4"/>
  <c r="H45" i="4"/>
  <c r="AN45" i="4"/>
  <c r="BR45" i="4"/>
  <c r="AC45" i="4"/>
  <c r="BO44" i="4"/>
  <c r="BK48" i="4"/>
  <c r="BS48" i="4"/>
  <c r="BQ48" i="4"/>
  <c r="AJ48" i="4"/>
  <c r="K48" i="4"/>
  <c r="L34" i="4"/>
  <c r="AO34" i="4"/>
  <c r="BO34" i="4"/>
  <c r="Q34" i="4"/>
  <c r="BC34" i="4"/>
  <c r="AD34" i="4"/>
  <c r="AZ39" i="4"/>
  <c r="AG39" i="4"/>
  <c r="BA39" i="4"/>
  <c r="BN39" i="4"/>
  <c r="AF41" i="4"/>
  <c r="AC41" i="4"/>
  <c r="AK41" i="4"/>
  <c r="Y41" i="4"/>
  <c r="AL41" i="4"/>
  <c r="P42" i="4"/>
  <c r="AP44" i="4"/>
  <c r="BV48" i="4"/>
  <c r="AM48" i="4"/>
  <c r="AS48" i="4"/>
  <c r="AB48" i="4"/>
  <c r="BV42" i="4"/>
  <c r="BD44" i="4"/>
  <c r="BF48" i="4"/>
  <c r="W48" i="4"/>
  <c r="AK48" i="4"/>
  <c r="T48" i="4"/>
  <c r="BM42" i="4"/>
  <c r="AV44" i="4"/>
  <c r="AU48" i="4"/>
  <c r="AX48" i="4"/>
  <c r="AC48" i="4"/>
  <c r="L48" i="4"/>
  <c r="AY42" i="4"/>
  <c r="AC44" i="4"/>
  <c r="H44" i="4"/>
  <c r="AP48" i="4"/>
  <c r="AH48" i="4"/>
  <c r="BJ48" i="4"/>
  <c r="BL42" i="4"/>
  <c r="AJ42" i="4"/>
  <c r="U48" i="4"/>
  <c r="BF44" i="4"/>
  <c r="BS44" i="4"/>
  <c r="AO48" i="4"/>
  <c r="AW48" i="4"/>
  <c r="M48" i="4"/>
  <c r="N48" i="4"/>
  <c r="S42" i="4"/>
  <c r="AB42" i="4"/>
  <c r="I44" i="4"/>
  <c r="AZ44" i="4"/>
  <c r="BC44" i="4"/>
  <c r="AK44" i="4"/>
  <c r="AA44" i="4"/>
  <c r="AU44" i="4"/>
  <c r="B42" i="4"/>
  <c r="AU42" i="4"/>
  <c r="BW50" i="4"/>
  <c r="AJ50" i="4"/>
  <c r="M50" i="4"/>
  <c r="I50" i="4"/>
  <c r="H50" i="4"/>
  <c r="BF45" i="4"/>
  <c r="BC45" i="4"/>
  <c r="Z45" i="4"/>
  <c r="K45" i="4"/>
  <c r="AS45" i="4"/>
  <c r="T45" i="4"/>
  <c r="AW46" i="4"/>
  <c r="BN46" i="4"/>
  <c r="BL46" i="4"/>
  <c r="AN46" i="4"/>
  <c r="S46" i="4"/>
  <c r="BU44" i="4"/>
  <c r="Z44" i="4"/>
  <c r="BH44" i="4"/>
  <c r="W44" i="4"/>
  <c r="O48" i="4"/>
  <c r="BC48" i="4"/>
  <c r="AV48" i="4"/>
  <c r="AL48" i="4"/>
  <c r="BW48" i="4"/>
  <c r="P39" i="4"/>
  <c r="AV39" i="4"/>
  <c r="BS39" i="4"/>
  <c r="AS39" i="4"/>
  <c r="C39" i="4"/>
  <c r="BR42" i="4"/>
  <c r="O42" i="4"/>
  <c r="BQ44" i="4"/>
  <c r="L44" i="4"/>
  <c r="AW44" i="4"/>
  <c r="O44" i="4"/>
  <c r="AW42" i="4"/>
  <c r="G42" i="4"/>
  <c r="E44" i="4"/>
  <c r="AB44" i="4"/>
  <c r="AI44" i="4"/>
  <c r="BJ44" i="4"/>
  <c r="BT42" i="4"/>
  <c r="BQ42" i="4"/>
  <c r="AG44" i="4"/>
  <c r="BN44" i="4"/>
  <c r="U44" i="4"/>
  <c r="AT44" i="4"/>
  <c r="H42" i="4"/>
  <c r="M42" i="4"/>
  <c r="BG44" i="4"/>
  <c r="AO44" i="4"/>
  <c r="BL44" i="4"/>
  <c r="AL44" i="4"/>
  <c r="BU48" i="4"/>
  <c r="BN48" i="4"/>
  <c r="BI48" i="4"/>
  <c r="AZ48" i="4"/>
  <c r="AQ48" i="4"/>
  <c r="BO42" i="4"/>
  <c r="AR42" i="4"/>
  <c r="BG49" i="4"/>
  <c r="BO49" i="4"/>
  <c r="AD38" i="4"/>
  <c r="BK38" i="4"/>
  <c r="AU38" i="4"/>
  <c r="J38" i="4"/>
  <c r="G48" i="4"/>
  <c r="D48" i="4"/>
  <c r="C48" i="4"/>
  <c r="AB39" i="4"/>
  <c r="BL39" i="4"/>
  <c r="BR39" i="4"/>
  <c r="E39" i="4"/>
  <c r="AX39" i="4"/>
  <c r="R41" i="4"/>
  <c r="BQ41" i="4"/>
  <c r="BL41" i="4"/>
  <c r="AW41" i="4"/>
  <c r="G41" i="4"/>
  <c r="AZ38" i="4"/>
  <c r="BG33" i="4"/>
  <c r="AJ38" i="4"/>
  <c r="AH38" i="4"/>
  <c r="T38" i="4"/>
  <c r="Y38" i="4"/>
  <c r="F38" i="4"/>
  <c r="BG38" i="4"/>
  <c r="AL38" i="4"/>
  <c r="S38" i="4"/>
  <c r="V49" i="4"/>
  <c r="Q49" i="4"/>
  <c r="AI33" i="4"/>
  <c r="BW49" i="4"/>
  <c r="AR33" i="4"/>
  <c r="AF49" i="4"/>
  <c r="AZ49" i="4"/>
  <c r="BM33" i="4"/>
  <c r="AU49" i="4"/>
  <c r="T49" i="4"/>
  <c r="AW33" i="4"/>
  <c r="AQ33" i="4"/>
  <c r="AE49" i="4"/>
  <c r="D49" i="4"/>
  <c r="Y33" i="4"/>
  <c r="O49" i="4"/>
  <c r="BV49" i="4"/>
  <c r="BK33" i="4"/>
  <c r="BX49" i="4"/>
  <c r="AE33" i="4"/>
  <c r="BT49" i="4"/>
  <c r="AQ50" i="4"/>
  <c r="T50" i="4"/>
  <c r="AC50" i="4"/>
  <c r="AG50" i="4"/>
  <c r="AN50" i="4"/>
  <c r="AE50" i="4"/>
  <c r="AG45" i="4"/>
  <c r="AU45" i="4"/>
  <c r="G45" i="4"/>
  <c r="BD45" i="4"/>
  <c r="AT45" i="4"/>
  <c r="U45" i="4"/>
  <c r="BC38" i="4"/>
  <c r="AN49" i="4"/>
  <c r="AR49" i="4"/>
  <c r="AV46" i="4"/>
  <c r="BU46" i="4"/>
  <c r="BT46" i="4"/>
  <c r="BS46" i="4"/>
  <c r="AQ46" i="4"/>
  <c r="R44" i="4"/>
  <c r="K44" i="4"/>
  <c r="P44" i="4"/>
  <c r="V44" i="4"/>
  <c r="BE48" i="4"/>
  <c r="B48" i="4"/>
  <c r="BR48" i="4"/>
  <c r="V48" i="4"/>
  <c r="AT48" i="4"/>
  <c r="V33" i="4"/>
  <c r="O33" i="4"/>
  <c r="BT41" i="4"/>
  <c r="C41" i="4"/>
  <c r="M41" i="4"/>
  <c r="BU41" i="4"/>
  <c r="AM41" i="4"/>
  <c r="F41" i="4"/>
  <c r="BX42" i="4"/>
  <c r="BI42" i="4"/>
  <c r="X49" i="4"/>
  <c r="AB49" i="4"/>
  <c r="AK33" i="4"/>
  <c r="H49" i="4"/>
  <c r="B49" i="4"/>
  <c r="BO33" i="4"/>
  <c r="BK49" i="4"/>
  <c r="BD49" i="4"/>
  <c r="F49" i="4"/>
  <c r="AJ49" i="4"/>
  <c r="BH49" i="4"/>
  <c r="I49" i="4"/>
  <c r="AJ33" i="4"/>
  <c r="BW33" i="4"/>
  <c r="BE33" i="4"/>
  <c r="AM33" i="4"/>
  <c r="BJ33" i="4"/>
  <c r="Q33" i="4"/>
  <c r="E49" i="4"/>
  <c r="BJ49" i="4"/>
  <c r="BS49" i="4"/>
  <c r="AY49" i="4"/>
  <c r="BF49" i="4"/>
  <c r="BU49" i="4"/>
  <c r="T33" i="4"/>
  <c r="AT33" i="4"/>
  <c r="K33" i="4"/>
  <c r="BT33" i="4"/>
  <c r="AV49" i="4"/>
  <c r="AT49" i="4"/>
  <c r="BC49" i="4"/>
  <c r="AI49" i="4"/>
  <c r="AX49" i="4"/>
  <c r="BM49" i="4"/>
  <c r="AQ44" i="4"/>
  <c r="BM44" i="4"/>
  <c r="AJ44" i="4"/>
  <c r="J44" i="4"/>
  <c r="AM44" i="4"/>
  <c r="BB33" i="4"/>
  <c r="AD33" i="4"/>
  <c r="BV33" i="4"/>
  <c r="BD33" i="4"/>
  <c r="B39" i="4"/>
  <c r="BX39" i="4"/>
  <c r="AO39" i="4"/>
  <c r="G39" i="4"/>
  <c r="U39" i="4"/>
  <c r="BV39" i="4"/>
  <c r="BQ49" i="4"/>
  <c r="AD49" i="4"/>
  <c r="G49" i="4"/>
  <c r="AA49" i="4"/>
  <c r="AP49" i="4"/>
  <c r="BE49" i="4"/>
  <c r="AH44" i="4"/>
  <c r="AY44" i="4"/>
  <c r="Y44" i="4"/>
  <c r="BT44" i="4"/>
  <c r="AE44" i="4"/>
  <c r="S33" i="4"/>
  <c r="N33" i="4"/>
  <c r="BF33" i="4"/>
  <c r="AV33" i="4"/>
  <c r="U49" i="4"/>
  <c r="AC49" i="4"/>
  <c r="W49" i="4"/>
  <c r="S49" i="4"/>
  <c r="AH49" i="4"/>
  <c r="AW49" i="4"/>
  <c r="B33" i="4"/>
  <c r="BI33" i="4"/>
  <c r="AX33" i="4"/>
  <c r="AN33" i="4"/>
  <c r="BL49" i="4"/>
  <c r="BI49" i="4"/>
  <c r="BR49" i="4"/>
  <c r="K49" i="4"/>
  <c r="Z49" i="4"/>
  <c r="AO49" i="4"/>
  <c r="BA33" i="4"/>
  <c r="AS33" i="4"/>
  <c r="Z33" i="4"/>
  <c r="AF33" i="4"/>
  <c r="BB49" i="4"/>
  <c r="BR33" i="4"/>
  <c r="AA33" i="4"/>
  <c r="G33" i="4"/>
  <c r="BA49" i="4"/>
  <c r="AS49" i="4"/>
  <c r="C49" i="4"/>
  <c r="R49" i="4"/>
  <c r="AG49" i="4"/>
  <c r="BF40" i="4"/>
  <c r="F33" i="4"/>
  <c r="M33" i="4"/>
  <c r="R33" i="4"/>
  <c r="P33" i="4"/>
  <c r="AK49" i="4"/>
  <c r="M49" i="4"/>
  <c r="AL49" i="4"/>
  <c r="BP49" i="4"/>
  <c r="J49" i="4"/>
  <c r="Y49" i="4"/>
  <c r="BO40" i="4"/>
  <c r="T44" i="4"/>
  <c r="BA44" i="4"/>
  <c r="Q44" i="4"/>
  <c r="AF44" i="4"/>
  <c r="BB44" i="4"/>
  <c r="BQ33" i="4"/>
  <c r="BH33" i="4"/>
  <c r="J33" i="4"/>
  <c r="H33" i="4"/>
  <c r="AR40" i="4"/>
  <c r="U40" i="4"/>
  <c r="O40" i="4"/>
  <c r="G40" i="4"/>
  <c r="R40" i="4"/>
  <c r="AQ40" i="4"/>
  <c r="AM40" i="4"/>
  <c r="AA40" i="4"/>
  <c r="BR40" i="4"/>
  <c r="BM40" i="4"/>
  <c r="M40" i="4"/>
  <c r="AO40" i="4"/>
  <c r="AB40" i="4"/>
  <c r="BX40" i="4"/>
  <c r="AG40" i="4"/>
  <c r="BQ40" i="4"/>
  <c r="AX40" i="4"/>
  <c r="BT40" i="4"/>
  <c r="Z40" i="4"/>
  <c r="AU40" i="4"/>
  <c r="BL40" i="4"/>
  <c r="BP40" i="4"/>
  <c r="V40" i="4"/>
  <c r="AF40" i="4"/>
  <c r="D40" i="4"/>
  <c r="BH40" i="4"/>
  <c r="X40" i="4"/>
  <c r="AL40" i="4"/>
  <c r="W40" i="4"/>
  <c r="BU40" i="4"/>
  <c r="BQ50" i="4"/>
  <c r="N50" i="4"/>
  <c r="BH50" i="4"/>
  <c r="Q50" i="4"/>
  <c r="AF50" i="4"/>
  <c r="P49" i="4"/>
  <c r="N49" i="4"/>
  <c r="AM49" i="4"/>
  <c r="AQ49" i="4"/>
  <c r="BN49" i="4"/>
  <c r="BI46" i="4"/>
  <c r="AM46" i="4"/>
  <c r="AS46" i="4"/>
  <c r="BB46" i="4"/>
  <c r="BK46" i="4"/>
  <c r="AY46" i="4"/>
  <c r="AP40" i="4"/>
  <c r="AJ40" i="4"/>
  <c r="BE40" i="4"/>
  <c r="D44" i="4"/>
  <c r="S44" i="4"/>
  <c r="C44" i="4"/>
  <c r="B44" i="4"/>
  <c r="AN44" i="4"/>
  <c r="G44" i="4"/>
  <c r="AE48" i="4"/>
  <c r="BD48" i="4"/>
  <c r="R48" i="4"/>
  <c r="BA48" i="4"/>
  <c r="BX48" i="4"/>
  <c r="BP39" i="4"/>
  <c r="BB39" i="4"/>
  <c r="H39" i="4"/>
  <c r="F39" i="4"/>
  <c r="BG39" i="4"/>
  <c r="BV41" i="4"/>
  <c r="BH41" i="4"/>
  <c r="BN41" i="4"/>
  <c r="BI41" i="4"/>
  <c r="Q41" i="4"/>
  <c r="B40" i="4"/>
  <c r="T40" i="4"/>
  <c r="AT40" i="4"/>
  <c r="I40" i="4"/>
  <c r="AS40" i="4"/>
  <c r="BJ40" i="4"/>
  <c r="AI40" i="4"/>
  <c r="H40" i="4"/>
  <c r="C38" i="4"/>
  <c r="AV38" i="4"/>
  <c r="AM38" i="4"/>
  <c r="M38" i="4"/>
  <c r="BG42" i="4"/>
  <c r="AF42" i="4"/>
  <c r="AP42" i="4"/>
  <c r="AN42" i="4"/>
  <c r="BA42" i="4"/>
  <c r="L42" i="4"/>
  <c r="AY38" i="4"/>
  <c r="BL38" i="4"/>
  <c r="AE38" i="4"/>
  <c r="E38" i="4"/>
  <c r="F40" i="4"/>
  <c r="BB40" i="4"/>
  <c r="BV40" i="4"/>
  <c r="BG40" i="4"/>
  <c r="Y40" i="4"/>
  <c r="AT42" i="4"/>
  <c r="I42" i="4"/>
  <c r="AD42" i="4"/>
  <c r="Z42" i="4"/>
  <c r="AS42" i="4"/>
  <c r="D42" i="4"/>
  <c r="AX38" i="4"/>
  <c r="AQ38" i="4"/>
  <c r="W38" i="4"/>
  <c r="BN40" i="4"/>
  <c r="BK40" i="4"/>
  <c r="BI40" i="4"/>
  <c r="AY40" i="4"/>
  <c r="Q40" i="4"/>
  <c r="AL33" i="4"/>
  <c r="D33" i="4"/>
  <c r="L33" i="4"/>
  <c r="BU33" i="4"/>
  <c r="X33" i="4"/>
  <c r="BE42" i="4"/>
  <c r="BU42" i="4"/>
  <c r="Q42" i="4"/>
  <c r="N42" i="4"/>
  <c r="AK42" i="4"/>
  <c r="B38" i="4"/>
  <c r="AF38" i="4"/>
  <c r="BQ38" i="4"/>
  <c r="BS42" i="4"/>
  <c r="AI42" i="4"/>
  <c r="C42" i="4"/>
  <c r="BK42" i="4"/>
  <c r="U42" i="4"/>
  <c r="AG38" i="4"/>
  <c r="AL42" i="4"/>
  <c r="AG42" i="4"/>
  <c r="K42" i="4"/>
  <c r="BB42" i="4"/>
  <c r="AM42" i="4"/>
  <c r="E42" i="4"/>
  <c r="BO38" i="4"/>
  <c r="BX38" i="4"/>
  <c r="BV38" i="4"/>
  <c r="BD38" i="4"/>
  <c r="BP38" i="4"/>
  <c r="AC40" i="4"/>
  <c r="BA40" i="4"/>
  <c r="J40" i="4"/>
  <c r="S40" i="4"/>
  <c r="AV40" i="4"/>
  <c r="AO33" i="4"/>
  <c r="AU33" i="4"/>
  <c r="AQ42" i="4"/>
  <c r="J42" i="4"/>
  <c r="AV42" i="4"/>
  <c r="AO42" i="4"/>
  <c r="AE42" i="4"/>
  <c r="BH42" i="4"/>
  <c r="BM38" i="4"/>
  <c r="AP38" i="4"/>
  <c r="BH38" i="4"/>
  <c r="BC40" i="4"/>
  <c r="AD40" i="4"/>
  <c r="BS40" i="4"/>
  <c r="K40" i="4"/>
  <c r="AN40" i="4"/>
  <c r="X42" i="4"/>
  <c r="R42" i="4"/>
  <c r="Y42" i="4"/>
  <c r="AA42" i="4"/>
  <c r="W42" i="4"/>
  <c r="AZ42" i="4"/>
  <c r="Z38" i="4"/>
  <c r="X38" i="4"/>
  <c r="BN38" i="4"/>
  <c r="BI38" i="4"/>
  <c r="I38" i="4"/>
  <c r="BU38" i="4"/>
  <c r="BF38" i="4"/>
  <c r="BB38" i="4"/>
  <c r="AS38" i="4"/>
  <c r="H38" i="4"/>
  <c r="BJ38" i="4"/>
  <c r="AI38" i="4"/>
  <c r="AO38" i="4"/>
  <c r="AK38" i="4"/>
  <c r="O38" i="4"/>
  <c r="BP44" i="4"/>
  <c r="BX44" i="4"/>
  <c r="BW44" i="4"/>
  <c r="BV44" i="4"/>
  <c r="X44" i="4"/>
  <c r="AZ33" i="4"/>
  <c r="BP33" i="4"/>
  <c r="BX33" i="4"/>
  <c r="AP33" i="4"/>
  <c r="BL33" i="4"/>
  <c r="W33" i="4"/>
  <c r="V42" i="4"/>
  <c r="BF42" i="4"/>
  <c r="BP42" i="4"/>
  <c r="BN42" i="4"/>
  <c r="BC42" i="4"/>
  <c r="AN38" i="4"/>
  <c r="K38" i="4"/>
  <c r="P38" i="4"/>
  <c r="AC38" i="4"/>
  <c r="G38" i="4"/>
  <c r="BT38" i="4"/>
  <c r="V38" i="4"/>
  <c r="BR38" i="4"/>
  <c r="BS38" i="4"/>
  <c r="U38" i="4"/>
  <c r="N38" i="4"/>
  <c r="D38" i="4"/>
  <c r="BW38" i="4"/>
  <c r="Q38" i="4"/>
  <c r="L38" i="4"/>
  <c r="AR38" i="4"/>
  <c r="E40" i="4"/>
  <c r="N40" i="4"/>
  <c r="L40" i="4"/>
  <c r="BW40" i="4"/>
  <c r="AW40" i="4"/>
  <c r="P40" i="4"/>
  <c r="AY33" i="4"/>
  <c r="E33" i="4"/>
  <c r="AC33" i="4"/>
  <c r="BN33" i="4"/>
  <c r="AG33" i="4"/>
  <c r="BS33" i="4"/>
  <c r="AW38" i="4"/>
  <c r="AT38" i="4"/>
  <c r="BE38" i="4"/>
  <c r="AA38" i="4"/>
  <c r="BA38" i="4"/>
  <c r="AZ40" i="4"/>
  <c r="AE40" i="4"/>
  <c r="AK40" i="4"/>
  <c r="AH40" i="4"/>
  <c r="C40" i="4"/>
  <c r="U33" i="4"/>
  <c r="C33" i="4"/>
  <c r="AB33" i="4"/>
  <c r="AH33" i="4"/>
  <c r="I33" i="4"/>
  <c r="DB2" i="42"/>
  <c r="BV151" i="42" l="1"/>
  <c r="BV143" i="42"/>
  <c r="BV135" i="42"/>
  <c r="BV127" i="42"/>
  <c r="BV119" i="42"/>
  <c r="BV111" i="42"/>
  <c r="BV103" i="42"/>
  <c r="BV95" i="42"/>
  <c r="BV87" i="42"/>
  <c r="BV107" i="42"/>
  <c r="BV148" i="42"/>
  <c r="BV140" i="42"/>
  <c r="BV132" i="42"/>
  <c r="BV124" i="42"/>
  <c r="BV116" i="42"/>
  <c r="BV108" i="42"/>
  <c r="BV100" i="42"/>
  <c r="BV92" i="42"/>
  <c r="BV84" i="42"/>
  <c r="BV123" i="42"/>
  <c r="BV144" i="42"/>
  <c r="BV120" i="42"/>
  <c r="BV153" i="42"/>
  <c r="BV145" i="42"/>
  <c r="BV137" i="42"/>
  <c r="BV129" i="42"/>
  <c r="BV121" i="42"/>
  <c r="BV113" i="42"/>
  <c r="BV105" i="42"/>
  <c r="BV97" i="42"/>
  <c r="BV89" i="42"/>
  <c r="BV81" i="42"/>
  <c r="BV91" i="42"/>
  <c r="BV104" i="42"/>
  <c r="BV150" i="42"/>
  <c r="BV142" i="42"/>
  <c r="BV134" i="42"/>
  <c r="BV126" i="42"/>
  <c r="BV118" i="42"/>
  <c r="BV110" i="42"/>
  <c r="BV102" i="42"/>
  <c r="BV94" i="42"/>
  <c r="BV86" i="42"/>
  <c r="BV131" i="42"/>
  <c r="BV99" i="42"/>
  <c r="BV152" i="42"/>
  <c r="BV112" i="42"/>
  <c r="BV88" i="42"/>
  <c r="BV149" i="42"/>
  <c r="BV141" i="42"/>
  <c r="BV133" i="42"/>
  <c r="BV125" i="42"/>
  <c r="BV117" i="42"/>
  <c r="BV109" i="42"/>
  <c r="BV101" i="42"/>
  <c r="BV93" i="42"/>
  <c r="BV85" i="42"/>
  <c r="BV139" i="42"/>
  <c r="BV136" i="42"/>
  <c r="BV96" i="42"/>
  <c r="BV146" i="42"/>
  <c r="BV138" i="42"/>
  <c r="BV130" i="42"/>
  <c r="BV122" i="42"/>
  <c r="BV114" i="42"/>
  <c r="BV106" i="42"/>
  <c r="BV98" i="42"/>
  <c r="BV90" i="42"/>
  <c r="BV82" i="42"/>
  <c r="BV147" i="42"/>
  <c r="BV115" i="42"/>
  <c r="BV83" i="42"/>
  <c r="BV128" i="42"/>
  <c r="DJ2" i="42"/>
  <c r="CD151" i="42" l="1"/>
  <c r="CD143" i="42"/>
  <c r="CD135" i="42"/>
  <c r="CD127" i="42"/>
  <c r="CD119" i="42"/>
  <c r="CD111" i="42"/>
  <c r="CD103" i="42"/>
  <c r="CD95" i="42"/>
  <c r="CD87" i="42"/>
  <c r="CD148" i="42"/>
  <c r="CD140" i="42"/>
  <c r="CD132" i="42"/>
  <c r="CD108" i="42"/>
  <c r="CD153" i="42"/>
  <c r="CD145" i="42"/>
  <c r="CD137" i="42"/>
  <c r="CD129" i="42"/>
  <c r="CD121" i="42"/>
  <c r="CD113" i="42"/>
  <c r="CD105" i="42"/>
  <c r="CD97" i="42"/>
  <c r="CD89" i="42"/>
  <c r="CD81" i="42"/>
  <c r="CD130" i="42"/>
  <c r="CD150" i="42"/>
  <c r="CD142" i="42"/>
  <c r="CD134" i="42"/>
  <c r="CD126" i="42"/>
  <c r="CD118" i="42"/>
  <c r="CD110" i="42"/>
  <c r="CD102" i="42"/>
  <c r="CD94" i="42"/>
  <c r="CD86" i="42"/>
  <c r="CD146" i="42"/>
  <c r="CD114" i="42"/>
  <c r="CD82" i="42"/>
  <c r="CD116" i="42"/>
  <c r="CD84" i="42"/>
  <c r="CD147" i="42"/>
  <c r="CD139" i="42"/>
  <c r="CD131" i="42"/>
  <c r="CD123" i="42"/>
  <c r="CD115" i="42"/>
  <c r="CD107" i="42"/>
  <c r="CD99" i="42"/>
  <c r="CD91" i="42"/>
  <c r="CD83" i="42"/>
  <c r="CD98" i="42"/>
  <c r="CD124" i="42"/>
  <c r="CD92" i="42"/>
  <c r="CD152" i="42"/>
  <c r="CD144" i="42"/>
  <c r="CD136" i="42"/>
  <c r="CD128" i="42"/>
  <c r="CD120" i="42"/>
  <c r="CD112" i="42"/>
  <c r="CD104" i="42"/>
  <c r="CD96" i="42"/>
  <c r="CD88" i="42"/>
  <c r="CD138" i="42"/>
  <c r="CD90" i="42"/>
  <c r="CD100" i="42"/>
  <c r="CD149" i="42"/>
  <c r="CD141" i="42"/>
  <c r="CD133" i="42"/>
  <c r="CD125" i="42"/>
  <c r="CD117" i="42"/>
  <c r="CD109" i="42"/>
  <c r="CD101" i="42"/>
  <c r="CD93" i="42"/>
  <c r="CD85" i="42"/>
  <c r="CD122" i="42"/>
  <c r="CD106" i="42"/>
  <c r="DR2" i="42"/>
  <c r="CL151" i="42" l="1"/>
  <c r="CL143" i="42"/>
  <c r="CL135" i="42"/>
  <c r="CL127" i="42"/>
  <c r="CL119" i="42"/>
  <c r="CL111" i="42"/>
  <c r="CL103" i="42"/>
  <c r="CL95" i="42"/>
  <c r="CL87" i="42"/>
  <c r="CL120" i="42"/>
  <c r="CL148" i="42"/>
  <c r="CL140" i="42"/>
  <c r="CL132" i="42"/>
  <c r="CL124" i="42"/>
  <c r="CL116" i="42"/>
  <c r="CL108" i="42"/>
  <c r="CL100" i="42"/>
  <c r="CL92" i="42"/>
  <c r="CL84" i="42"/>
  <c r="CL144" i="42"/>
  <c r="CL96" i="42"/>
  <c r="CL153" i="42"/>
  <c r="CL145" i="42"/>
  <c r="CL137" i="42"/>
  <c r="CL129" i="42"/>
  <c r="CL121" i="42"/>
  <c r="CL113" i="42"/>
  <c r="CL105" i="42"/>
  <c r="CL97" i="42"/>
  <c r="CL89" i="42"/>
  <c r="CL81" i="42"/>
  <c r="CL150" i="42"/>
  <c r="CL142" i="42"/>
  <c r="CL134" i="42"/>
  <c r="CL126" i="42"/>
  <c r="CL118" i="42"/>
  <c r="CL110" i="42"/>
  <c r="CL102" i="42"/>
  <c r="CL94" i="42"/>
  <c r="CL86" i="42"/>
  <c r="CL147" i="42"/>
  <c r="CL139" i="42"/>
  <c r="CL131" i="42"/>
  <c r="CL123" i="42"/>
  <c r="CL115" i="42"/>
  <c r="CL107" i="42"/>
  <c r="CL99" i="42"/>
  <c r="CL91" i="42"/>
  <c r="CL83" i="42"/>
  <c r="CL152" i="42"/>
  <c r="CL104" i="42"/>
  <c r="CL149" i="42"/>
  <c r="CL141" i="42"/>
  <c r="CL133" i="42"/>
  <c r="CL125" i="42"/>
  <c r="CL117" i="42"/>
  <c r="CL109" i="42"/>
  <c r="CL101" i="42"/>
  <c r="CL93" i="42"/>
  <c r="CL85" i="42"/>
  <c r="CL136" i="42"/>
  <c r="CL128" i="42"/>
  <c r="CL146" i="42"/>
  <c r="CL138" i="42"/>
  <c r="CL130" i="42"/>
  <c r="CL122" i="42"/>
  <c r="CL114" i="42"/>
  <c r="CL106" i="42"/>
  <c r="CL98" i="42"/>
  <c r="CL90" i="42"/>
  <c r="CL82" i="42"/>
  <c r="CL112" i="42"/>
  <c r="CL88" i="42"/>
  <c r="DZ2" i="42"/>
  <c r="CT151" i="42" l="1"/>
  <c r="CT143" i="42"/>
  <c r="CT135" i="42"/>
  <c r="CT127" i="42"/>
  <c r="CT119" i="42"/>
  <c r="CT111" i="42"/>
  <c r="CT103" i="42"/>
  <c r="CT95" i="42"/>
  <c r="CT87" i="42"/>
  <c r="CT98" i="42"/>
  <c r="CT148" i="42"/>
  <c r="CT140" i="42"/>
  <c r="CT132" i="42"/>
  <c r="CT124" i="42"/>
  <c r="CT116" i="42"/>
  <c r="CT108" i="42"/>
  <c r="CT100" i="42"/>
  <c r="CT92" i="42"/>
  <c r="CT84" i="42"/>
  <c r="CT130" i="42"/>
  <c r="CT153" i="42"/>
  <c r="CT145" i="42"/>
  <c r="CT137" i="42"/>
  <c r="CT129" i="42"/>
  <c r="CT121" i="42"/>
  <c r="CT113" i="42"/>
  <c r="CT105" i="42"/>
  <c r="CT97" i="42"/>
  <c r="CT89" i="42"/>
  <c r="CT81" i="42"/>
  <c r="CT138" i="42"/>
  <c r="CT82" i="42"/>
  <c r="CT150" i="42"/>
  <c r="CT142" i="42"/>
  <c r="CT134" i="42"/>
  <c r="CT126" i="42"/>
  <c r="CT118" i="42"/>
  <c r="CT110" i="42"/>
  <c r="CT102" i="42"/>
  <c r="CT94" i="42"/>
  <c r="CT86" i="42"/>
  <c r="CT146" i="42"/>
  <c r="CT90" i="42"/>
  <c r="CT147" i="42"/>
  <c r="CT139" i="42"/>
  <c r="CT131" i="42"/>
  <c r="CT123" i="42"/>
  <c r="CT115" i="42"/>
  <c r="CT107" i="42"/>
  <c r="CT99" i="42"/>
  <c r="CT91" i="42"/>
  <c r="CT83" i="42"/>
  <c r="CT122" i="42"/>
  <c r="CT152" i="42"/>
  <c r="CT144" i="42"/>
  <c r="CT136" i="42"/>
  <c r="CT128" i="42"/>
  <c r="CT120" i="42"/>
  <c r="CT112" i="42"/>
  <c r="CT104" i="42"/>
  <c r="CT96" i="42"/>
  <c r="CT88" i="42"/>
  <c r="CT106" i="42"/>
  <c r="CT149" i="42"/>
  <c r="CT141" i="42"/>
  <c r="CT133" i="42"/>
  <c r="CT125" i="42"/>
  <c r="CT117" i="42"/>
  <c r="CT109" i="42"/>
  <c r="CT101" i="42"/>
  <c r="CT93" i="42"/>
  <c r="CT85" i="42"/>
  <c r="CT114" i="42"/>
  <c r="EH2" i="42"/>
  <c r="DB151" i="42" l="1"/>
  <c r="DB143" i="42"/>
  <c r="DB135" i="42"/>
  <c r="DB127" i="42"/>
  <c r="DB119" i="42"/>
  <c r="DB111" i="42"/>
  <c r="DB103" i="42"/>
  <c r="DB95" i="42"/>
  <c r="DB87" i="42"/>
  <c r="DB96" i="42"/>
  <c r="DB148" i="42"/>
  <c r="DB140" i="42"/>
  <c r="DB132" i="42"/>
  <c r="DB124" i="42"/>
  <c r="DB116" i="42"/>
  <c r="DB108" i="42"/>
  <c r="DB100" i="42"/>
  <c r="DB92" i="42"/>
  <c r="DB84" i="42"/>
  <c r="DB88" i="42"/>
  <c r="DB114" i="42"/>
  <c r="DB153" i="42"/>
  <c r="DB145" i="42"/>
  <c r="DB137" i="42"/>
  <c r="DB129" i="42"/>
  <c r="DB121" i="42"/>
  <c r="DB113" i="42"/>
  <c r="DB105" i="42"/>
  <c r="DB97" i="42"/>
  <c r="DB89" i="42"/>
  <c r="DB81" i="42"/>
  <c r="DB146" i="42"/>
  <c r="DB98" i="42"/>
  <c r="DB150" i="42"/>
  <c r="DB142" i="42"/>
  <c r="DB134" i="42"/>
  <c r="DB126" i="42"/>
  <c r="DB118" i="42"/>
  <c r="DB110" i="42"/>
  <c r="DB102" i="42"/>
  <c r="DB94" i="42"/>
  <c r="DB86" i="42"/>
  <c r="DB104" i="42"/>
  <c r="DB138" i="42"/>
  <c r="DB147" i="42"/>
  <c r="DB139" i="42"/>
  <c r="DB131" i="42"/>
  <c r="DB123" i="42"/>
  <c r="DB115" i="42"/>
  <c r="DB107" i="42"/>
  <c r="DB99" i="42"/>
  <c r="DB91" i="42"/>
  <c r="DB83" i="42"/>
  <c r="DB90" i="42"/>
  <c r="DB152" i="42"/>
  <c r="DB144" i="42"/>
  <c r="DB136" i="42"/>
  <c r="DB128" i="42"/>
  <c r="DB120" i="42"/>
  <c r="DB112" i="42"/>
  <c r="DB122" i="42"/>
  <c r="DB82" i="42"/>
  <c r="DB149" i="42"/>
  <c r="DB141" i="42"/>
  <c r="DB133" i="42"/>
  <c r="DB125" i="42"/>
  <c r="DB117" i="42"/>
  <c r="DB109" i="42"/>
  <c r="DB101" i="42"/>
  <c r="DB93" i="42"/>
  <c r="DB85" i="42"/>
  <c r="DB130" i="42"/>
  <c r="DB106" i="42"/>
  <c r="EP2" i="42"/>
  <c r="DJ151" i="42" l="1"/>
  <c r="DJ143" i="42"/>
  <c r="DJ135" i="42"/>
  <c r="DJ127" i="42"/>
  <c r="DJ119" i="42"/>
  <c r="DJ111" i="42"/>
  <c r="DJ103" i="42"/>
  <c r="DJ95" i="42"/>
  <c r="DJ87" i="42"/>
  <c r="DJ146" i="42"/>
  <c r="DJ148" i="42"/>
  <c r="DJ140" i="42"/>
  <c r="DJ132" i="42"/>
  <c r="DJ124" i="42"/>
  <c r="DJ116" i="42"/>
  <c r="DJ108" i="42"/>
  <c r="DJ100" i="42"/>
  <c r="DJ92" i="42"/>
  <c r="DJ84" i="42"/>
  <c r="DJ130" i="42"/>
  <c r="DJ153" i="42"/>
  <c r="DJ145" i="42"/>
  <c r="DJ137" i="42"/>
  <c r="DJ129" i="42"/>
  <c r="DJ121" i="42"/>
  <c r="DJ113" i="42"/>
  <c r="DJ105" i="42"/>
  <c r="DJ97" i="42"/>
  <c r="DJ89" i="42"/>
  <c r="DJ81" i="42"/>
  <c r="DJ114" i="42"/>
  <c r="DJ90" i="42"/>
  <c r="DJ150" i="42"/>
  <c r="DJ142" i="42"/>
  <c r="DJ134" i="42"/>
  <c r="DJ126" i="42"/>
  <c r="DJ118" i="42"/>
  <c r="DJ110" i="42"/>
  <c r="DJ102" i="42"/>
  <c r="DJ94" i="42"/>
  <c r="DJ86" i="42"/>
  <c r="DJ138" i="42"/>
  <c r="DJ98" i="42"/>
  <c r="DJ147" i="42"/>
  <c r="DJ139" i="42"/>
  <c r="DJ131" i="42"/>
  <c r="DJ123" i="42"/>
  <c r="DJ115" i="42"/>
  <c r="DJ107" i="42"/>
  <c r="DJ99" i="42"/>
  <c r="DJ91" i="42"/>
  <c r="DJ83" i="42"/>
  <c r="DJ152" i="42"/>
  <c r="DJ144" i="42"/>
  <c r="DJ136" i="42"/>
  <c r="DJ128" i="42"/>
  <c r="DJ120" i="42"/>
  <c r="DJ112" i="42"/>
  <c r="DJ104" i="42"/>
  <c r="DJ96" i="42"/>
  <c r="DJ88" i="42"/>
  <c r="DJ106" i="42"/>
  <c r="DJ82" i="42"/>
  <c r="DJ149" i="42"/>
  <c r="DJ141" i="42"/>
  <c r="DJ133" i="42"/>
  <c r="DJ125" i="42"/>
  <c r="DJ117" i="42"/>
  <c r="DJ109" i="42"/>
  <c r="DJ101" i="42"/>
  <c r="DJ93" i="42"/>
  <c r="DJ85" i="42"/>
  <c r="DJ122" i="42"/>
  <c r="EX2" i="42"/>
  <c r="DR151" i="42" l="1"/>
  <c r="DR143" i="42"/>
  <c r="DR135" i="42"/>
  <c r="DR127" i="42"/>
  <c r="DR119" i="42"/>
  <c r="DR111" i="42"/>
  <c r="DR103" i="42"/>
  <c r="DR95" i="42"/>
  <c r="DR87" i="42"/>
  <c r="DR141" i="42"/>
  <c r="DR114" i="42"/>
  <c r="DR90" i="42"/>
  <c r="DR148" i="42"/>
  <c r="DR140" i="42"/>
  <c r="DR132" i="42"/>
  <c r="DR124" i="42"/>
  <c r="DR116" i="42"/>
  <c r="DR108" i="42"/>
  <c r="DR100" i="42"/>
  <c r="DR92" i="42"/>
  <c r="DR84" i="42"/>
  <c r="DR117" i="42"/>
  <c r="DR85" i="42"/>
  <c r="DR130" i="42"/>
  <c r="DR106" i="42"/>
  <c r="DR82" i="42"/>
  <c r="DR153" i="42"/>
  <c r="DR145" i="42"/>
  <c r="DR137" i="42"/>
  <c r="DR129" i="42"/>
  <c r="DR121" i="42"/>
  <c r="DR113" i="42"/>
  <c r="DR105" i="42"/>
  <c r="DR97" i="42"/>
  <c r="DR89" i="42"/>
  <c r="DR81" i="42"/>
  <c r="DR125" i="42"/>
  <c r="DR93" i="42"/>
  <c r="DR150" i="42"/>
  <c r="DR142" i="42"/>
  <c r="DR134" i="42"/>
  <c r="DR126" i="42"/>
  <c r="DR118" i="42"/>
  <c r="DR110" i="42"/>
  <c r="DR102" i="42"/>
  <c r="DR94" i="42"/>
  <c r="DR86" i="42"/>
  <c r="DR109" i="42"/>
  <c r="DR122" i="42"/>
  <c r="DR147" i="42"/>
  <c r="DR139" i="42"/>
  <c r="DR131" i="42"/>
  <c r="DR123" i="42"/>
  <c r="DR115" i="42"/>
  <c r="DR107" i="42"/>
  <c r="DR99" i="42"/>
  <c r="DR91" i="42"/>
  <c r="DR83" i="42"/>
  <c r="DR149" i="42"/>
  <c r="DR146" i="42"/>
  <c r="DR152" i="42"/>
  <c r="DR144" i="42"/>
  <c r="DR136" i="42"/>
  <c r="DR128" i="42"/>
  <c r="DR120" i="42"/>
  <c r="DR112" i="42"/>
  <c r="DR104" i="42"/>
  <c r="DR96" i="42"/>
  <c r="DR88" i="42"/>
  <c r="DR133" i="42"/>
  <c r="DR101" i="42"/>
  <c r="DR138" i="42"/>
  <c r="DR98" i="42"/>
  <c r="FF2" i="42"/>
  <c r="DZ151" i="42" l="1"/>
  <c r="DZ143" i="42"/>
  <c r="DZ135" i="42"/>
  <c r="DZ127" i="42"/>
  <c r="DZ119" i="42"/>
  <c r="DZ111" i="42"/>
  <c r="DZ103" i="42"/>
  <c r="DZ95" i="42"/>
  <c r="DZ87" i="42"/>
  <c r="DZ121" i="42"/>
  <c r="DZ97" i="42"/>
  <c r="DZ148" i="42"/>
  <c r="DZ140" i="42"/>
  <c r="DZ132" i="42"/>
  <c r="DZ124" i="42"/>
  <c r="DZ116" i="42"/>
  <c r="DZ108" i="42"/>
  <c r="DZ100" i="42"/>
  <c r="DZ92" i="42"/>
  <c r="DZ84" i="42"/>
  <c r="DZ113" i="42"/>
  <c r="DZ105" i="42"/>
  <c r="DZ89" i="42"/>
  <c r="DZ81" i="42"/>
  <c r="DZ153" i="42"/>
  <c r="DZ145" i="42"/>
  <c r="DZ137" i="42"/>
  <c r="DZ129" i="42"/>
  <c r="DZ150" i="42"/>
  <c r="DZ142" i="42"/>
  <c r="DZ134" i="42"/>
  <c r="DZ126" i="42"/>
  <c r="DZ118" i="42"/>
  <c r="DZ110" i="42"/>
  <c r="DZ102" i="42"/>
  <c r="DZ94" i="42"/>
  <c r="DZ86" i="42"/>
  <c r="DZ146" i="42"/>
  <c r="DZ147" i="42"/>
  <c r="DZ139" i="42"/>
  <c r="DZ131" i="42"/>
  <c r="DZ123" i="42"/>
  <c r="DZ115" i="42"/>
  <c r="DZ107" i="42"/>
  <c r="DZ99" i="42"/>
  <c r="DZ91" i="42"/>
  <c r="DZ83" i="42"/>
  <c r="DZ82" i="42"/>
  <c r="DZ152" i="42"/>
  <c r="DZ144" i="42"/>
  <c r="DZ136" i="42"/>
  <c r="DZ128" i="42"/>
  <c r="DZ120" i="42"/>
  <c r="DZ112" i="42"/>
  <c r="DZ104" i="42"/>
  <c r="DZ96" i="42"/>
  <c r="DZ88" i="42"/>
  <c r="DZ138" i="42"/>
  <c r="DZ130" i="42"/>
  <c r="DZ114" i="42"/>
  <c r="DZ98" i="42"/>
  <c r="DZ149" i="42"/>
  <c r="DZ141" i="42"/>
  <c r="DZ133" i="42"/>
  <c r="DZ125" i="42"/>
  <c r="DZ117" i="42"/>
  <c r="DZ109" i="42"/>
  <c r="DZ101" i="42"/>
  <c r="DZ93" i="42"/>
  <c r="DZ85" i="42"/>
  <c r="DZ122" i="42"/>
  <c r="DZ106" i="42"/>
  <c r="DZ90" i="42"/>
  <c r="EH151" i="42" l="1"/>
  <c r="EH143" i="42"/>
  <c r="EH135" i="42"/>
  <c r="EH127" i="42"/>
  <c r="EH119" i="42"/>
  <c r="EH111" i="42"/>
  <c r="EH103" i="42"/>
  <c r="EH95" i="42"/>
  <c r="EH87" i="42"/>
  <c r="EH138" i="42"/>
  <c r="EH148" i="42"/>
  <c r="EH140" i="42"/>
  <c r="EH132" i="42"/>
  <c r="EH124" i="42"/>
  <c r="EH116" i="42"/>
  <c r="EH108" i="42"/>
  <c r="EH100" i="42"/>
  <c r="EH92" i="42"/>
  <c r="EH84" i="42"/>
  <c r="EH153" i="42"/>
  <c r="EH145" i="42"/>
  <c r="EH137" i="42"/>
  <c r="EH129" i="42"/>
  <c r="EH121" i="42"/>
  <c r="EH113" i="42"/>
  <c r="EH105" i="42"/>
  <c r="EH97" i="42"/>
  <c r="EH89" i="42"/>
  <c r="EH81" i="42"/>
  <c r="EH98" i="42"/>
  <c r="EH150" i="42"/>
  <c r="EH142" i="42"/>
  <c r="EH134" i="42"/>
  <c r="EH126" i="42"/>
  <c r="EH118" i="42"/>
  <c r="EH110" i="42"/>
  <c r="EH102" i="42"/>
  <c r="EH94" i="42"/>
  <c r="EH86" i="42"/>
  <c r="EH130" i="42"/>
  <c r="EH106" i="42"/>
  <c r="EH82" i="42"/>
  <c r="EH147" i="42"/>
  <c r="EH139" i="42"/>
  <c r="EH131" i="42"/>
  <c r="EH123" i="42"/>
  <c r="EH115" i="42"/>
  <c r="EH107" i="42"/>
  <c r="EH99" i="42"/>
  <c r="EH91" i="42"/>
  <c r="EH83" i="42"/>
  <c r="EH146" i="42"/>
  <c r="EH152" i="42"/>
  <c r="EH144" i="42"/>
  <c r="EH136" i="42"/>
  <c r="EH128" i="42"/>
  <c r="EH120" i="42"/>
  <c r="EH112" i="42"/>
  <c r="EH104" i="42"/>
  <c r="EH96" i="42"/>
  <c r="EH88" i="42"/>
  <c r="EH122" i="42"/>
  <c r="EH149" i="42"/>
  <c r="EH141" i="42"/>
  <c r="EH133" i="42"/>
  <c r="EH125" i="42"/>
  <c r="EH117" i="42"/>
  <c r="EH109" i="42"/>
  <c r="EH101" i="42"/>
  <c r="EH93" i="42"/>
  <c r="EH85" i="42"/>
  <c r="EH114" i="42"/>
  <c r="EH90" i="42"/>
  <c r="EP151" i="42" l="1"/>
  <c r="EP143" i="42"/>
  <c r="EP135" i="42"/>
  <c r="EP127" i="42"/>
  <c r="EP119" i="42"/>
  <c r="EP111" i="42"/>
  <c r="EP103" i="42"/>
  <c r="EP95" i="42"/>
  <c r="EP87" i="42"/>
  <c r="EP145" i="42"/>
  <c r="EP137" i="42"/>
  <c r="EP121" i="42"/>
  <c r="EP106" i="42"/>
  <c r="EP148" i="42"/>
  <c r="EP140" i="42"/>
  <c r="EP132" i="42"/>
  <c r="EP124" i="42"/>
  <c r="EP116" i="42"/>
  <c r="EP108" i="42"/>
  <c r="EP100" i="42"/>
  <c r="EP92" i="42"/>
  <c r="EP84" i="42"/>
  <c r="EP129" i="42"/>
  <c r="EP113" i="42"/>
  <c r="EP97" i="42"/>
  <c r="EP89" i="42"/>
  <c r="EP146" i="42"/>
  <c r="EP114" i="42"/>
  <c r="EP153" i="42"/>
  <c r="EP105" i="42"/>
  <c r="EP81" i="42"/>
  <c r="EP82" i="42"/>
  <c r="EP150" i="42"/>
  <c r="EP142" i="42"/>
  <c r="EP134" i="42"/>
  <c r="EP126" i="42"/>
  <c r="EP118" i="42"/>
  <c r="EP110" i="42"/>
  <c r="EP102" i="42"/>
  <c r="EP94" i="42"/>
  <c r="EP86" i="42"/>
  <c r="EP133" i="42"/>
  <c r="EP117" i="42"/>
  <c r="EP122" i="42"/>
  <c r="EP98" i="42"/>
  <c r="EP147" i="42"/>
  <c r="EP139" i="42"/>
  <c r="EP131" i="42"/>
  <c r="EP123" i="42"/>
  <c r="EP115" i="42"/>
  <c r="EP107" i="42"/>
  <c r="EP99" i="42"/>
  <c r="EP91" i="42"/>
  <c r="EP83" i="42"/>
  <c r="EP149" i="42"/>
  <c r="EP125" i="42"/>
  <c r="EP101" i="42"/>
  <c r="EP85" i="42"/>
  <c r="EP138" i="42"/>
  <c r="EP90" i="42"/>
  <c r="EP152" i="42"/>
  <c r="EP144" i="42"/>
  <c r="EP136" i="42"/>
  <c r="EP128" i="42"/>
  <c r="EP120" i="42"/>
  <c r="EP112" i="42"/>
  <c r="EP104" i="42"/>
  <c r="EP96" i="42"/>
  <c r="EP88" i="42"/>
  <c r="EP141" i="42"/>
  <c r="EP109" i="42"/>
  <c r="EP93" i="42"/>
  <c r="EP130" i="42"/>
  <c r="EX151" i="42" l="1"/>
  <c r="EX143" i="42"/>
  <c r="EX135" i="42"/>
  <c r="EX127" i="42"/>
  <c r="EX119" i="42"/>
  <c r="EX111" i="42"/>
  <c r="EX103" i="42"/>
  <c r="EX95" i="42"/>
  <c r="EX87" i="42"/>
  <c r="EX148" i="42"/>
  <c r="EX140" i="42"/>
  <c r="EX132" i="42"/>
  <c r="EX124" i="42"/>
  <c r="EX116" i="42"/>
  <c r="EX108" i="42"/>
  <c r="EX100" i="42"/>
  <c r="EX92" i="42"/>
  <c r="EX84" i="42"/>
  <c r="EX138" i="42"/>
  <c r="EX82" i="42"/>
  <c r="EX153" i="42"/>
  <c r="EX145" i="42"/>
  <c r="EX137" i="42"/>
  <c r="EX129" i="42"/>
  <c r="EX121" i="42"/>
  <c r="EX113" i="42"/>
  <c r="EX105" i="42"/>
  <c r="EX97" i="42"/>
  <c r="EX89" i="42"/>
  <c r="EX81" i="42"/>
  <c r="EX150" i="42"/>
  <c r="EX142" i="42"/>
  <c r="EX134" i="42"/>
  <c r="EX126" i="42"/>
  <c r="EX118" i="42"/>
  <c r="EX110" i="42"/>
  <c r="EX102" i="42"/>
  <c r="EX94" i="42"/>
  <c r="EX86" i="42"/>
  <c r="EX98" i="42"/>
  <c r="EX147" i="42"/>
  <c r="EX139" i="42"/>
  <c r="EX131" i="42"/>
  <c r="EX123" i="42"/>
  <c r="EX115" i="42"/>
  <c r="EX107" i="42"/>
  <c r="EX99" i="42"/>
  <c r="EX91" i="42"/>
  <c r="EX83" i="42"/>
  <c r="EX146" i="42"/>
  <c r="EX152" i="42"/>
  <c r="EX144" i="42"/>
  <c r="EX136" i="42"/>
  <c r="EX128" i="42"/>
  <c r="EX120" i="42"/>
  <c r="EX112" i="42"/>
  <c r="EX104" i="42"/>
  <c r="EX96" i="42"/>
  <c r="EX88" i="42"/>
  <c r="EX130" i="42"/>
  <c r="EX122" i="42"/>
  <c r="EX114" i="42"/>
  <c r="EX90" i="42"/>
  <c r="EX149" i="42"/>
  <c r="EX141" i="42"/>
  <c r="EX133" i="42"/>
  <c r="EX125" i="42"/>
  <c r="EX117" i="42"/>
  <c r="EX109" i="42"/>
  <c r="EX101" i="42"/>
  <c r="EX93" i="42"/>
  <c r="EX85" i="42"/>
  <c r="EX106" i="42"/>
  <c r="FF151" i="42" l="1"/>
  <c r="FF143" i="42"/>
  <c r="FF135" i="42"/>
  <c r="FF127" i="42"/>
  <c r="FF119" i="42"/>
  <c r="FF111" i="42"/>
  <c r="FF103" i="42"/>
  <c r="FF95" i="42"/>
  <c r="FF87" i="42"/>
  <c r="FF144" i="42"/>
  <c r="FF128" i="42"/>
  <c r="FF82" i="42"/>
  <c r="FF148" i="42"/>
  <c r="FF140" i="42"/>
  <c r="FF132" i="42"/>
  <c r="FF124" i="42"/>
  <c r="FF116" i="42"/>
  <c r="FF108" i="42"/>
  <c r="FF100" i="42"/>
  <c r="FF92" i="42"/>
  <c r="FF84" i="42"/>
  <c r="FF104" i="42"/>
  <c r="FF114" i="42"/>
  <c r="FF90" i="42"/>
  <c r="FF153" i="42"/>
  <c r="FF145" i="42"/>
  <c r="FF137" i="42"/>
  <c r="FF129" i="42"/>
  <c r="FF121" i="42"/>
  <c r="FF113" i="42"/>
  <c r="FF105" i="42"/>
  <c r="FF97" i="42"/>
  <c r="FF89" i="42"/>
  <c r="FF81" i="42"/>
  <c r="FF136" i="42"/>
  <c r="FF120" i="42"/>
  <c r="FF88" i="42"/>
  <c r="FF106" i="42"/>
  <c r="FF150" i="42"/>
  <c r="FF142" i="42"/>
  <c r="FF134" i="42"/>
  <c r="FF126" i="42"/>
  <c r="FF118" i="42"/>
  <c r="FF110" i="42"/>
  <c r="FF102" i="42"/>
  <c r="FF94" i="42"/>
  <c r="FF86" i="42"/>
  <c r="FF112" i="42"/>
  <c r="FF96" i="42"/>
  <c r="FF98" i="42"/>
  <c r="FF147" i="42"/>
  <c r="FF139" i="42"/>
  <c r="FF131" i="42"/>
  <c r="FF123" i="42"/>
  <c r="FF115" i="42"/>
  <c r="FF107" i="42"/>
  <c r="FF99" i="42"/>
  <c r="FF91" i="42"/>
  <c r="FF83" i="42"/>
  <c r="FF152" i="42"/>
  <c r="FF122" i="42"/>
  <c r="FF149" i="42"/>
  <c r="FF141" i="42"/>
  <c r="FF133" i="42"/>
  <c r="FF125" i="42"/>
  <c r="FF117" i="42"/>
  <c r="FF109" i="42"/>
  <c r="FF101" i="42"/>
  <c r="FF93" i="42"/>
  <c r="FF85" i="42"/>
  <c r="FF146" i="42"/>
  <c r="FF138" i="42"/>
  <c r="FF130" i="42"/>
  <c r="D6" i="4" l="1"/>
  <c r="G6" i="4" s="1"/>
  <c r="BG30" i="4" s="1"/>
  <c r="BC30" i="4" l="1"/>
  <c r="AQ30" i="4"/>
  <c r="P30" i="4"/>
  <c r="G30" i="4"/>
  <c r="BQ30" i="4"/>
  <c r="Y30" i="4"/>
  <c r="BB30" i="4"/>
  <c r="AS30" i="4"/>
  <c r="AJ30" i="4"/>
  <c r="AG30" i="4"/>
  <c r="BT30" i="4"/>
  <c r="AY30" i="4"/>
  <c r="BS30" i="4"/>
  <c r="H30" i="4"/>
  <c r="BR30" i="4"/>
  <c r="Q30" i="4"/>
  <c r="AX30" i="4"/>
  <c r="AA30" i="4"/>
  <c r="U30" i="4"/>
  <c r="D30" i="4"/>
  <c r="AV30" i="4"/>
  <c r="AB30" i="4"/>
  <c r="Z30" i="4"/>
  <c r="V30" i="4"/>
  <c r="AI30" i="4"/>
  <c r="AC30" i="4"/>
  <c r="AW30" i="4"/>
  <c r="BH30" i="4"/>
  <c r="BF30" i="4"/>
  <c r="AU30" i="4"/>
  <c r="C30" i="4"/>
  <c r="AZ30" i="4"/>
  <c r="L30" i="4"/>
  <c r="J30" i="4"/>
  <c r="O30" i="4"/>
  <c r="F30" i="4"/>
  <c r="R30" i="4"/>
  <c r="BW30" i="4"/>
  <c r="BE30" i="4"/>
  <c r="X30" i="4"/>
  <c r="BI30" i="4"/>
  <c r="N30" i="4"/>
  <c r="BN30" i="4"/>
  <c r="AO30" i="4"/>
  <c r="S30" i="4"/>
  <c r="AR30" i="4"/>
  <c r="AN30" i="4"/>
  <c r="AE30" i="4"/>
  <c r="AT30" i="4"/>
  <c r="BP30" i="4"/>
  <c r="AK30" i="4"/>
  <c r="K30" i="4"/>
  <c r="BX30" i="4"/>
  <c r="BV30" i="4"/>
  <c r="E30" i="4"/>
  <c r="AL30" i="4"/>
  <c r="AH30" i="4"/>
  <c r="T30" i="4"/>
  <c r="AP30" i="4"/>
  <c r="BD30" i="4"/>
  <c r="BO30" i="4"/>
  <c r="M30" i="4"/>
  <c r="BJ30" i="4"/>
  <c r="BA30" i="4"/>
  <c r="BL30" i="4"/>
  <c r="BM30" i="4"/>
  <c r="AD30" i="4"/>
  <c r="BK30" i="4"/>
  <c r="B30" i="4"/>
  <c r="BU30" i="4"/>
  <c r="AF30" i="4"/>
  <c r="W30" i="4"/>
  <c r="AM30" i="4"/>
  <c r="I30" i="4"/>
  <c r="B60" i="4" l="1"/>
  <c r="A60" i="4" s="1" a="1"/>
  <c r="A60" i="4" s="1"/>
  <c r="B79" i="4"/>
  <c r="A79" i="4" s="1" a="1"/>
  <c r="A79" i="4" s="1"/>
  <c r="B57" i="4"/>
  <c r="A57" i="4" s="1" a="1"/>
  <c r="A57" i="4" s="1"/>
  <c r="B81" i="4"/>
  <c r="A81" i="4" s="1" a="1"/>
  <c r="A81" i="4" s="1"/>
  <c r="B59" i="4"/>
  <c r="A59" i="4" s="1" a="1"/>
  <c r="A59" i="4" s="1"/>
  <c r="B63" i="4"/>
  <c r="A63" i="4" s="1" a="1"/>
  <c r="A63" i="4" s="1"/>
  <c r="B107" i="4"/>
  <c r="A107" i="4" s="1" a="1"/>
  <c r="A107" i="4" s="1"/>
  <c r="B86" i="4"/>
  <c r="A86" i="4" s="1" a="1"/>
  <c r="A86" i="4" s="1"/>
  <c r="B94" i="4"/>
  <c r="A94" i="4" s="1" a="1"/>
  <c r="A94" i="4" s="1"/>
  <c r="B93" i="4"/>
  <c r="A93" i="4" s="1" a="1"/>
  <c r="A93" i="4" s="1"/>
  <c r="B100" i="4"/>
  <c r="A100" i="4" s="1" a="1"/>
  <c r="A100" i="4" s="1"/>
  <c r="B125" i="4"/>
  <c r="A125" i="4" s="1" a="1"/>
  <c r="A125" i="4" s="1"/>
  <c r="B113" i="4"/>
  <c r="A113" i="4" s="1" a="1"/>
  <c r="A113" i="4" s="1"/>
  <c r="B84" i="4"/>
  <c r="A84" i="4" s="1" a="1"/>
  <c r="A84" i="4" s="1"/>
  <c r="B108" i="4"/>
  <c r="A108" i="4" s="1" a="1"/>
  <c r="A108" i="4" s="1"/>
  <c r="B97" i="4"/>
  <c r="A97" i="4" s="1" a="1"/>
  <c r="A97" i="4" s="1"/>
  <c r="B95" i="4"/>
  <c r="A95" i="4" s="1" a="1"/>
  <c r="A95" i="4" s="1"/>
  <c r="B88" i="4"/>
  <c r="A88" i="4" s="1" a="1"/>
  <c r="A88" i="4" s="1"/>
  <c r="B65" i="4"/>
  <c r="A65" i="4" s="1" a="1"/>
  <c r="A65" i="4" s="1"/>
  <c r="B66" i="4"/>
  <c r="A66" i="4" s="1" a="1"/>
  <c r="A66" i="4" s="1"/>
  <c r="B64" i="4"/>
  <c r="A64" i="4" s="1" a="1"/>
  <c r="A64" i="4" s="1"/>
  <c r="B74" i="4"/>
  <c r="A74" i="4" s="1" a="1"/>
  <c r="A74" i="4" s="1"/>
  <c r="B71" i="4"/>
  <c r="A71" i="4" s="1" a="1"/>
  <c r="A71" i="4" s="1"/>
  <c r="B69" i="4"/>
  <c r="A69" i="4" s="1" a="1"/>
  <c r="A69" i="4" s="1"/>
  <c r="B76" i="4"/>
  <c r="A76" i="4" s="1" a="1"/>
  <c r="A76" i="4" s="1"/>
  <c r="B98" i="4"/>
  <c r="A98" i="4" s="1" a="1"/>
  <c r="A98" i="4" s="1"/>
  <c r="B117" i="4"/>
  <c r="A117" i="4" s="1" a="1"/>
  <c r="A117" i="4" s="1"/>
  <c r="B110" i="4"/>
  <c r="A110" i="4" s="1" a="1"/>
  <c r="A110" i="4" s="1"/>
  <c r="B115" i="4"/>
  <c r="A115" i="4" s="1" a="1"/>
  <c r="A115" i="4" s="1"/>
  <c r="B87" i="4"/>
  <c r="A87" i="4" s="1" a="1"/>
  <c r="A87" i="4" s="1"/>
  <c r="B92" i="4"/>
  <c r="A92" i="4" s="1" a="1"/>
  <c r="A92" i="4" s="1"/>
  <c r="B116" i="4"/>
  <c r="A116" i="4" s="1" a="1"/>
  <c r="A116" i="4" s="1"/>
  <c r="B56" i="4"/>
  <c r="A56" i="4" s="1" a="1"/>
  <c r="A56" i="4" s="1"/>
  <c r="B119" i="4"/>
  <c r="A119" i="4" s="1" a="1"/>
  <c r="A119" i="4" s="1"/>
  <c r="B89" i="4"/>
  <c r="A89" i="4" s="1" a="1"/>
  <c r="A89" i="4" s="1"/>
  <c r="B118" i="4"/>
  <c r="A118" i="4" s="1" a="1"/>
  <c r="A118" i="4" s="1"/>
  <c r="B102" i="4"/>
  <c r="A102" i="4" s="1" a="1"/>
  <c r="A102" i="4" s="1"/>
  <c r="B67" i="4"/>
  <c r="A67" i="4" s="1" a="1"/>
  <c r="A67" i="4" s="1"/>
  <c r="B101" i="4"/>
  <c r="A101" i="4" s="1" a="1"/>
  <c r="A101" i="4" s="1"/>
  <c r="B105" i="4"/>
  <c r="A105" i="4" s="1" a="1"/>
  <c r="A105" i="4" s="1"/>
  <c r="B121" i="4"/>
  <c r="A121" i="4" s="1" a="1"/>
  <c r="A121" i="4" s="1"/>
  <c r="B96" i="4"/>
  <c r="A96" i="4" s="1" a="1"/>
  <c r="A96" i="4" s="1"/>
  <c r="B129" i="4"/>
  <c r="A129" i="4" s="1" a="1"/>
  <c r="A129" i="4" s="1"/>
  <c r="B55" i="4"/>
  <c r="A55" i="4" s="1" a="1"/>
  <c r="A55" i="4" s="1"/>
  <c r="B75" i="4"/>
  <c r="A75" i="4" s="1" a="1"/>
  <c r="A75" i="4" s="1"/>
  <c r="B78" i="4"/>
  <c r="A78" i="4" s="1" a="1"/>
  <c r="A78" i="4" s="1"/>
  <c r="B58" i="4"/>
  <c r="A58" i="4" s="1" a="1"/>
  <c r="A58" i="4" s="1"/>
  <c r="B73" i="4"/>
  <c r="A73" i="4" s="1" a="1"/>
  <c r="A73" i="4" s="1"/>
  <c r="B72" i="4"/>
  <c r="A72" i="4" s="1" a="1"/>
  <c r="A72" i="4" s="1"/>
  <c r="B106" i="4"/>
  <c r="A106" i="4" s="1" a="1"/>
  <c r="A106" i="4" s="1"/>
  <c r="B85" i="4"/>
  <c r="A85" i="4" s="1" a="1"/>
  <c r="A85" i="4" s="1"/>
  <c r="B127" i="4"/>
  <c r="A127" i="4" s="1" a="1"/>
  <c r="A127" i="4" s="1"/>
  <c r="B112" i="4"/>
  <c r="A112" i="4" s="1" a="1"/>
  <c r="A112" i="4" s="1"/>
  <c r="B120" i="4"/>
  <c r="A120" i="4" s="1" a="1"/>
  <c r="A120" i="4" s="1"/>
  <c r="B80" i="4"/>
  <c r="A80" i="4" s="1" a="1"/>
  <c r="A80" i="4" s="1"/>
  <c r="B62" i="4"/>
  <c r="A62" i="4" s="1" a="1"/>
  <c r="A62" i="4" s="1"/>
  <c r="B111" i="4"/>
  <c r="A111" i="4" s="1" a="1"/>
  <c r="A111" i="4" s="1"/>
  <c r="B103" i="4"/>
  <c r="A103" i="4" s="1" a="1"/>
  <c r="A103" i="4" s="1"/>
  <c r="B90" i="4"/>
  <c r="A90" i="4" s="1" a="1"/>
  <c r="A90" i="4" s="1"/>
  <c r="B114" i="4"/>
  <c r="A114" i="4" s="1" a="1"/>
  <c r="A114" i="4" s="1"/>
  <c r="B122" i="4"/>
  <c r="A122" i="4" s="1" a="1"/>
  <c r="A122" i="4" s="1"/>
  <c r="B126" i="4"/>
  <c r="A126" i="4" s="1" a="1"/>
  <c r="A126" i="4" s="1"/>
  <c r="B124" i="4"/>
  <c r="A124" i="4" s="1" a="1"/>
  <c r="A124" i="4" s="1"/>
  <c r="B109" i="4"/>
  <c r="A109" i="4" s="1" a="1"/>
  <c r="A109" i="4" s="1"/>
  <c r="B99" i="4"/>
  <c r="A99" i="4" s="1" a="1"/>
  <c r="A99" i="4" s="1"/>
  <c r="B128" i="4"/>
  <c r="A128" i="4" s="1" a="1"/>
  <c r="A128" i="4" s="1"/>
  <c r="B91" i="4"/>
  <c r="A91" i="4" s="1" a="1"/>
  <c r="A91" i="4" s="1"/>
  <c r="B123" i="4"/>
  <c r="A123" i="4" s="1" a="1"/>
  <c r="A123" i="4" s="1"/>
  <c r="B82" i="4"/>
  <c r="A82" i="4" s="1" a="1"/>
  <c r="A82" i="4" s="1"/>
  <c r="B68" i="4"/>
  <c r="A68" i="4" s="1" a="1"/>
  <c r="A68" i="4" s="1"/>
  <c r="B61" i="4"/>
  <c r="A61" i="4" s="1" a="1"/>
  <c r="A61" i="4" s="1"/>
  <c r="B70" i="4"/>
  <c r="A70" i="4" s="1" a="1"/>
  <c r="A70" i="4" s="1"/>
  <c r="B77" i="4"/>
  <c r="A77" i="4" s="1" a="1"/>
  <c r="A77" i="4" s="1"/>
  <c r="B83" i="4"/>
  <c r="A83" i="4" s="1" a="1"/>
  <c r="A83" i="4" s="1"/>
  <c r="B104" i="4"/>
  <c r="A104" i="4" s="1" a="1"/>
  <c r="A104" i="4" s="1"/>
  <c r="I20" i="4"/>
  <c r="I7" i="4"/>
  <c r="I13" i="4"/>
  <c r="I17" i="4"/>
  <c r="I22" i="4"/>
  <c r="I12" i="4"/>
  <c r="I9" i="4"/>
  <c r="I23" i="4"/>
  <c r="I19" i="4"/>
  <c r="I25" i="4"/>
  <c r="I8" i="4"/>
  <c r="I18" i="4"/>
  <c r="I16" i="4"/>
  <c r="I21" i="4"/>
  <c r="I6" i="4"/>
  <c r="I11" i="4"/>
  <c r="I26" i="4"/>
  <c r="I15" i="4"/>
  <c r="I24" i="4"/>
  <c r="I10" i="4"/>
  <c r="I14" i="4"/>
  <c r="B74" i="15" l="1" a="1"/>
  <c r="D26" i="3"/>
  <c r="D10" i="3"/>
  <c r="D24" i="3"/>
  <c r="D23" i="3"/>
  <c r="D7" i="3"/>
  <c r="D22" i="3"/>
  <c r="D21" i="3"/>
  <c r="D20" i="3"/>
  <c r="D25" i="3"/>
  <c r="D16" i="3"/>
  <c r="D46" i="15" s="1"/>
  <c r="D17" i="3"/>
  <c r="D47" i="15" s="1"/>
  <c r="D18" i="3"/>
  <c r="D14" i="3"/>
  <c r="D19" i="3"/>
  <c r="D9" i="3"/>
  <c r="D8" i="3"/>
  <c r="D11" i="3"/>
  <c r="D15" i="3"/>
  <c r="D12" i="3"/>
  <c r="D42" i="15" s="1"/>
  <c r="D13" i="3"/>
  <c r="D6" i="3"/>
  <c r="D36" i="15" l="1"/>
  <c r="D48" i="15"/>
  <c r="D43" i="15"/>
  <c r="D50" i="15"/>
  <c r="D51" i="15"/>
  <c r="D45" i="15"/>
  <c r="D52" i="15"/>
  <c r="D41" i="15"/>
  <c r="D37" i="15"/>
  <c r="D38" i="15"/>
  <c r="D53" i="15"/>
  <c r="D39" i="15"/>
  <c r="D49" i="15"/>
  <c r="D44" i="15"/>
  <c r="B74" i="15"/>
  <c r="D78" i="15" s="1" a="1"/>
  <c r="D78" i="15" s="1"/>
  <c r="D55" i="15"/>
  <c r="D54" i="15"/>
  <c r="D56" i="15"/>
  <c r="AI81" i="42" a="1"/>
  <c r="AI81" i="42" s="1"/>
  <c r="D40" i="15"/>
  <c r="S132" i="42" a="1"/>
  <c r="S132" i="42" s="1"/>
  <c r="S111" i="42" a="1"/>
  <c r="S111" i="42" s="1"/>
  <c r="S143" i="42" a="1"/>
  <c r="S143" i="42" s="1"/>
  <c r="S118" i="42" a="1"/>
  <c r="S118" i="42" s="1"/>
  <c r="S124" i="42" a="1"/>
  <c r="S124" i="42" s="1"/>
  <c r="S117" i="42" a="1"/>
  <c r="S117" i="42" s="1"/>
  <c r="S88" i="42" a="1"/>
  <c r="S88" i="42" s="1"/>
  <c r="S103" i="42" a="1"/>
  <c r="S103" i="42" s="1"/>
  <c r="S121" i="42" a="1"/>
  <c r="S121" i="42" s="1"/>
  <c r="S92" i="42" a="1"/>
  <c r="S92" i="42" s="1"/>
  <c r="S130" i="42" a="1"/>
  <c r="S130" i="42" s="1"/>
  <c r="S131" i="42" a="1"/>
  <c r="S131" i="42" s="1"/>
  <c r="S109" i="42" a="1"/>
  <c r="S109" i="42" s="1"/>
  <c r="S99" i="42" a="1"/>
  <c r="S99" i="42" s="1"/>
  <c r="S153" i="42" a="1"/>
  <c r="S153" i="42" s="1"/>
  <c r="S85" i="42" a="1"/>
  <c r="S85" i="42" s="1"/>
  <c r="S83" i="42" a="1"/>
  <c r="S83" i="42" s="1"/>
  <c r="S114" i="42" a="1"/>
  <c r="S114" i="42" s="1"/>
  <c r="S96" i="42" a="1"/>
  <c r="S96" i="42" s="1"/>
  <c r="S93" i="42" a="1"/>
  <c r="S93" i="42" s="1"/>
  <c r="S84" i="42" a="1"/>
  <c r="S84" i="42" s="1"/>
  <c r="S81" i="42" a="1"/>
  <c r="S81" i="42" s="1"/>
  <c r="S137" i="42" a="1"/>
  <c r="S137" i="42" s="1"/>
  <c r="S129" i="42" a="1"/>
  <c r="S129" i="42" s="1"/>
  <c r="S139" i="42" a="1"/>
  <c r="S139" i="42" s="1"/>
  <c r="S97" i="42" a="1"/>
  <c r="S97" i="42" s="1"/>
  <c r="S120" i="42" a="1"/>
  <c r="S120" i="42" s="1"/>
  <c r="S133" i="42" a="1"/>
  <c r="S133" i="42" s="1"/>
  <c r="S105" i="42" a="1"/>
  <c r="S105" i="42" s="1"/>
  <c r="S106" i="42" a="1"/>
  <c r="S106" i="42" s="1"/>
  <c r="S150" i="42" a="1"/>
  <c r="S150" i="42" s="1"/>
  <c r="S108" i="42" a="1"/>
  <c r="S108" i="42" s="1"/>
  <c r="S152" i="42" a="1"/>
  <c r="S152" i="42" s="1"/>
  <c r="S142" i="42" a="1"/>
  <c r="S142" i="42" s="1"/>
  <c r="S140" i="42" a="1"/>
  <c r="S140" i="42" s="1"/>
  <c r="S127" i="42" a="1"/>
  <c r="S127" i="42" s="1"/>
  <c r="S115" i="42" a="1"/>
  <c r="S115" i="42" s="1"/>
  <c r="S89" i="42" a="1"/>
  <c r="S89" i="42" s="1"/>
  <c r="S87" i="42" a="1"/>
  <c r="S87" i="42" s="1"/>
  <c r="S101" i="42" a="1"/>
  <c r="S101" i="42" s="1"/>
  <c r="S86" i="42" a="1"/>
  <c r="S86" i="42" s="1"/>
  <c r="S135" i="42" a="1"/>
  <c r="S135" i="42" s="1"/>
  <c r="S126" i="42" a="1"/>
  <c r="S126" i="42" s="1"/>
  <c r="S138" i="42" a="1"/>
  <c r="S138" i="42" s="1"/>
  <c r="S123" i="42" a="1"/>
  <c r="S123" i="42" s="1"/>
  <c r="S122" i="42" a="1"/>
  <c r="S122" i="42" s="1"/>
  <c r="S102" i="42" a="1"/>
  <c r="S102" i="42" s="1"/>
  <c r="S82" i="42" a="1"/>
  <c r="S82" i="42" s="1"/>
  <c r="S148" i="42" a="1"/>
  <c r="S148" i="42" s="1"/>
  <c r="S104" i="42" a="1"/>
  <c r="S104" i="42" s="1"/>
  <c r="S119" i="42" a="1"/>
  <c r="S119" i="42" s="1"/>
  <c r="S107" i="42" a="1"/>
  <c r="S107" i="42" s="1"/>
  <c r="S149" i="42" a="1"/>
  <c r="S149" i="42" s="1"/>
  <c r="S95" i="42" a="1"/>
  <c r="S95" i="42" s="1"/>
  <c r="S145" i="42" a="1"/>
  <c r="S145" i="42" s="1"/>
  <c r="S94" i="42" a="1"/>
  <c r="S94" i="42" s="1"/>
  <c r="S125" i="42" a="1"/>
  <c r="S125" i="42" s="1"/>
  <c r="S112" i="42" a="1"/>
  <c r="S112" i="42" s="1"/>
  <c r="S147" i="42" a="1"/>
  <c r="S147" i="42" s="1"/>
  <c r="S113" i="42" a="1"/>
  <c r="S113" i="42" s="1"/>
  <c r="S141" i="42" a="1"/>
  <c r="S141" i="42" s="1"/>
  <c r="S116" i="42" a="1"/>
  <c r="S116" i="42" s="1"/>
  <c r="S128" i="42" a="1"/>
  <c r="S128" i="42" s="1"/>
  <c r="S134" i="42" a="1"/>
  <c r="S134" i="42" s="1"/>
  <c r="S144" i="42" a="1"/>
  <c r="S144" i="42" s="1"/>
  <c r="S100" i="42" a="1"/>
  <c r="S100" i="42" s="1"/>
  <c r="S110" i="42" a="1"/>
  <c r="S110" i="42" s="1"/>
  <c r="S91" i="42" a="1"/>
  <c r="S91" i="42" s="1"/>
  <c r="S90" i="42" a="1"/>
  <c r="S90" i="42" s="1"/>
  <c r="S136" i="42" a="1"/>
  <c r="S136" i="42" s="1"/>
  <c r="S151" i="42" a="1"/>
  <c r="S151" i="42" s="1"/>
  <c r="S98" i="42" a="1"/>
  <c r="S98" i="42" s="1"/>
  <c r="S146" i="42" a="1"/>
  <c r="S146" i="42" s="1"/>
  <c r="K107" i="42" a="1"/>
  <c r="K107" i="42" s="1"/>
  <c r="K124" i="42" a="1"/>
  <c r="K124" i="42" s="1"/>
  <c r="K136" i="42" a="1"/>
  <c r="K136" i="42" s="1"/>
  <c r="K137" i="42" a="1"/>
  <c r="K137" i="42" s="1"/>
  <c r="K139" i="42" a="1"/>
  <c r="K139" i="42" s="1"/>
  <c r="K128" i="42" a="1"/>
  <c r="K128" i="42" s="1"/>
  <c r="K104" i="42" a="1"/>
  <c r="K104" i="42" s="1"/>
  <c r="K96" i="42" a="1"/>
  <c r="K96" i="42" s="1"/>
  <c r="K88" i="42" a="1"/>
  <c r="K88" i="42" s="1"/>
  <c r="K106" i="42" a="1"/>
  <c r="K106" i="42" s="1"/>
  <c r="K87" i="42" a="1"/>
  <c r="K87" i="42" s="1"/>
  <c r="K105" i="42" a="1"/>
  <c r="K105" i="42" s="1"/>
  <c r="K150" i="42" a="1"/>
  <c r="K150" i="42" s="1"/>
  <c r="K130" i="42" a="1"/>
  <c r="K130" i="42" s="1"/>
  <c r="K91" i="42" a="1"/>
  <c r="K91" i="42" s="1"/>
  <c r="K135" i="42" a="1"/>
  <c r="K135" i="42" s="1"/>
  <c r="K148" i="42" a="1"/>
  <c r="K148" i="42" s="1"/>
  <c r="K81" i="42" a="1"/>
  <c r="K81" i="42" s="1"/>
  <c r="K110" i="42" a="1"/>
  <c r="K110" i="42" s="1"/>
  <c r="K129" i="42" a="1"/>
  <c r="K129" i="42" s="1"/>
  <c r="K82" i="42" a="1"/>
  <c r="K82" i="42" s="1"/>
  <c r="K132" i="42" a="1"/>
  <c r="K132" i="42" s="1"/>
  <c r="K114" i="42" a="1"/>
  <c r="K114" i="42" s="1"/>
  <c r="K131" i="42" a="1"/>
  <c r="K131" i="42" s="1"/>
  <c r="K109" i="42" a="1"/>
  <c r="K109" i="42" s="1"/>
  <c r="K140" i="42" a="1"/>
  <c r="K140" i="42" s="1"/>
  <c r="K141" i="42" a="1"/>
  <c r="K141" i="42" s="1"/>
  <c r="K111" i="42" a="1"/>
  <c r="K111" i="42" s="1"/>
  <c r="K143" i="42" a="1"/>
  <c r="K143" i="42" s="1"/>
  <c r="K127" i="42" a="1"/>
  <c r="K127" i="42" s="1"/>
  <c r="K89" i="42" a="1"/>
  <c r="K89" i="42" s="1"/>
  <c r="K103" i="42" a="1"/>
  <c r="K103" i="42" s="1"/>
  <c r="K153" i="42" a="1"/>
  <c r="K153" i="42" s="1"/>
  <c r="K118" i="42" a="1"/>
  <c r="K118" i="42" s="1"/>
  <c r="K147" i="42" a="1"/>
  <c r="K147" i="42" s="1"/>
  <c r="K152" i="42" a="1"/>
  <c r="K152" i="42" s="1"/>
  <c r="K84" i="42" a="1"/>
  <c r="K84" i="42" s="1"/>
  <c r="K90" i="42" a="1"/>
  <c r="K90" i="42" s="1"/>
  <c r="K121" i="42" a="1"/>
  <c r="K121" i="42" s="1"/>
  <c r="K115" i="42" a="1"/>
  <c r="K115" i="42" s="1"/>
  <c r="K92" i="42" a="1"/>
  <c r="K92" i="42" s="1"/>
  <c r="K100" i="42" a="1"/>
  <c r="K100" i="42" s="1"/>
  <c r="K108" i="42" a="1"/>
  <c r="K108" i="42" s="1"/>
  <c r="K133" i="42" a="1"/>
  <c r="K133" i="42" s="1"/>
  <c r="K119" i="42" a="1"/>
  <c r="K119" i="42" s="1"/>
  <c r="K123" i="42" a="1"/>
  <c r="K123" i="42" s="1"/>
  <c r="K112" i="42" a="1"/>
  <c r="K112" i="42" s="1"/>
  <c r="K99" i="42" a="1"/>
  <c r="K99" i="42" s="1"/>
  <c r="K151" i="42" a="1"/>
  <c r="K151" i="42" s="1"/>
  <c r="K145" i="42" a="1"/>
  <c r="K145" i="42" s="1"/>
  <c r="K93" i="42" a="1"/>
  <c r="K93" i="42" s="1"/>
  <c r="K142" i="42" a="1"/>
  <c r="K142" i="42" s="1"/>
  <c r="K125" i="42" a="1"/>
  <c r="K125" i="42" s="1"/>
  <c r="K149" i="42" a="1"/>
  <c r="K149" i="42" s="1"/>
  <c r="K86" i="42" a="1"/>
  <c r="K86" i="42" s="1"/>
  <c r="K94" i="42" a="1"/>
  <c r="K94" i="42" s="1"/>
  <c r="K116" i="42" a="1"/>
  <c r="K116" i="42" s="1"/>
  <c r="K126" i="42" a="1"/>
  <c r="K126" i="42" s="1"/>
  <c r="K138" i="42" a="1"/>
  <c r="K138" i="42" s="1"/>
  <c r="K98" i="42" a="1"/>
  <c r="K98" i="42" s="1"/>
  <c r="K117" i="42" a="1"/>
  <c r="K117" i="42" s="1"/>
  <c r="K101" i="42" a="1"/>
  <c r="K101" i="42" s="1"/>
  <c r="K95" i="42" a="1"/>
  <c r="K95" i="42" s="1"/>
  <c r="K122" i="42" a="1"/>
  <c r="K122" i="42" s="1"/>
  <c r="K85" i="42" a="1"/>
  <c r="K85" i="42" s="1"/>
  <c r="K102" i="42" a="1"/>
  <c r="K102" i="42" s="1"/>
  <c r="K134" i="42" a="1"/>
  <c r="K134" i="42" s="1"/>
  <c r="K113" i="42" a="1"/>
  <c r="K113" i="42" s="1"/>
  <c r="K83" i="42" a="1"/>
  <c r="K83" i="42" s="1"/>
  <c r="K120" i="42" a="1"/>
  <c r="K120" i="42" s="1"/>
  <c r="K146" i="42" a="1"/>
  <c r="K146" i="42" s="1"/>
  <c r="K97" i="42" a="1"/>
  <c r="K97" i="42" s="1"/>
  <c r="K144" i="42" a="1"/>
  <c r="K144" i="42" s="1"/>
  <c r="C113" i="42" a="1"/>
  <c r="C113" i="42" s="1"/>
  <c r="C98" i="42" a="1"/>
  <c r="C98" i="42" s="1"/>
  <c r="C91" i="42" a="1"/>
  <c r="C91" i="42" s="1"/>
  <c r="C87" i="42" a="1"/>
  <c r="C87" i="42" s="1"/>
  <c r="C127" i="42" a="1"/>
  <c r="C127" i="42" s="1"/>
  <c r="C119" i="42" a="1"/>
  <c r="C119" i="42" s="1"/>
  <c r="C137" i="42" a="1"/>
  <c r="C137" i="42" s="1"/>
  <c r="C132" i="42" a="1"/>
  <c r="C132" i="42" s="1"/>
  <c r="C153" i="42" a="1"/>
  <c r="C153" i="42" s="1"/>
  <c r="C118" i="42" a="1"/>
  <c r="C118" i="42" s="1"/>
  <c r="C120" i="42" a="1"/>
  <c r="C120" i="42" s="1"/>
  <c r="C146" i="42" a="1"/>
  <c r="C146" i="42" s="1"/>
  <c r="C126" i="42" a="1"/>
  <c r="C126" i="42" s="1"/>
  <c r="C152" i="42" a="1"/>
  <c r="C152" i="42" s="1"/>
  <c r="C82" i="42" a="1"/>
  <c r="C82" i="42" s="1"/>
  <c r="C115" i="42" a="1"/>
  <c r="C115" i="42" s="1"/>
  <c r="C101" i="42" a="1"/>
  <c r="C101" i="42" s="1"/>
  <c r="C109" i="42" a="1"/>
  <c r="C109" i="42" s="1"/>
  <c r="C90" i="42" a="1"/>
  <c r="C90" i="42" s="1"/>
  <c r="C117" i="42" a="1"/>
  <c r="C117" i="42" s="1"/>
  <c r="C106" i="42" a="1"/>
  <c r="C106" i="42" s="1"/>
  <c r="C93" i="42" a="1"/>
  <c r="C93" i="42" s="1"/>
  <c r="C136" i="42" a="1"/>
  <c r="C136" i="42" s="1"/>
  <c r="C138" i="42" a="1"/>
  <c r="C138" i="42" s="1"/>
  <c r="C116" i="42" a="1"/>
  <c r="C116" i="42" s="1"/>
  <c r="C139" i="42" a="1"/>
  <c r="C139" i="42" s="1"/>
  <c r="C86" i="42" a="1"/>
  <c r="C86" i="42" s="1"/>
  <c r="C96" i="42" a="1"/>
  <c r="C96" i="42" s="1"/>
  <c r="C124" i="42" a="1"/>
  <c r="C124" i="42" s="1"/>
  <c r="C149" i="42" a="1"/>
  <c r="C149" i="42" s="1"/>
  <c r="C104" i="42" a="1"/>
  <c r="C104" i="42" s="1"/>
  <c r="C94" i="42" a="1"/>
  <c r="C94" i="42" s="1"/>
  <c r="C128" i="42" a="1"/>
  <c r="C128" i="42" s="1"/>
  <c r="C142" i="42" a="1"/>
  <c r="C142" i="42" s="1"/>
  <c r="C100" i="42" a="1"/>
  <c r="C100" i="42" s="1"/>
  <c r="C121" i="42" a="1"/>
  <c r="C121" i="42" s="1"/>
  <c r="C84" i="42" a="1"/>
  <c r="C84" i="42" s="1"/>
  <c r="C107" i="42" a="1"/>
  <c r="C107" i="42" s="1"/>
  <c r="C129" i="42" a="1"/>
  <c r="C129" i="42" s="1"/>
  <c r="C140" i="42" a="1"/>
  <c r="C140" i="42" s="1"/>
  <c r="C147" i="42" a="1"/>
  <c r="C147" i="42" s="1"/>
  <c r="C135" i="42" a="1"/>
  <c r="C135" i="42" s="1"/>
  <c r="C83" i="42" a="1"/>
  <c r="C83" i="42" s="1"/>
  <c r="C105" i="42" a="1"/>
  <c r="C105" i="42" s="1"/>
  <c r="C89" i="42" a="1"/>
  <c r="C89" i="42" s="1"/>
  <c r="C85" i="42" a="1"/>
  <c r="C85" i="42" s="1"/>
  <c r="C144" i="42" a="1"/>
  <c r="C144" i="42" s="1"/>
  <c r="C111" i="42" a="1"/>
  <c r="C111" i="42" s="1"/>
  <c r="C88" i="42" a="1"/>
  <c r="C88" i="42" s="1"/>
  <c r="C99" i="42" a="1"/>
  <c r="C99" i="42" s="1"/>
  <c r="C108" i="42" a="1"/>
  <c r="C108" i="42" s="1"/>
  <c r="C131" i="42" a="1"/>
  <c r="C131" i="42" s="1"/>
  <c r="C103" i="42" a="1"/>
  <c r="C103" i="42" s="1"/>
  <c r="C114" i="42" a="1"/>
  <c r="C114" i="42" s="1"/>
  <c r="C143" i="42" a="1"/>
  <c r="C143" i="42" s="1"/>
  <c r="C134" i="42" a="1"/>
  <c r="C134" i="42" s="1"/>
  <c r="C92" i="42" a="1"/>
  <c r="C92" i="42" s="1"/>
  <c r="C141" i="42" a="1"/>
  <c r="C141" i="42" s="1"/>
  <c r="C97" i="42" a="1"/>
  <c r="C97" i="42" s="1"/>
  <c r="C151" i="42" a="1"/>
  <c r="C151" i="42" s="1"/>
  <c r="C133" i="42" a="1"/>
  <c r="C133" i="42" s="1"/>
  <c r="C150" i="42" a="1"/>
  <c r="C150" i="42" s="1"/>
  <c r="C110" i="42" a="1"/>
  <c r="C110" i="42" s="1"/>
  <c r="C125" i="42" a="1"/>
  <c r="C125" i="42" s="1"/>
  <c r="C123" i="42" a="1"/>
  <c r="C123" i="42" s="1"/>
  <c r="C122" i="42" a="1"/>
  <c r="C122" i="42" s="1"/>
  <c r="C112" i="42" a="1"/>
  <c r="C112" i="42" s="1"/>
  <c r="C145" i="42" a="1"/>
  <c r="C145" i="42" s="1"/>
  <c r="C148" i="42" a="1"/>
  <c r="C148" i="42" s="1"/>
  <c r="C130" i="42" a="1"/>
  <c r="C130" i="42" s="1"/>
  <c r="C102" i="42" a="1"/>
  <c r="C102" i="42" s="1"/>
  <c r="C81" i="42" a="1"/>
  <c r="C81" i="42" s="1"/>
  <c r="C95" i="42" a="1"/>
  <c r="C95" i="42" s="1"/>
  <c r="FG146" i="42" a="1"/>
  <c r="FG146" i="42" s="1"/>
  <c r="FG87" i="42" a="1"/>
  <c r="FG87" i="42" s="1"/>
  <c r="FG103" i="42" a="1"/>
  <c r="FG103" i="42" s="1"/>
  <c r="FG110" i="42" a="1"/>
  <c r="FG110" i="42" s="1"/>
  <c r="FG142" i="42" a="1"/>
  <c r="FG142" i="42" s="1"/>
  <c r="FG98" i="42" a="1"/>
  <c r="FG98" i="42" s="1"/>
  <c r="FG151" i="42" a="1"/>
  <c r="FG151" i="42" s="1"/>
  <c r="FG124" i="42" a="1"/>
  <c r="FG124" i="42" s="1"/>
  <c r="FG97" i="42" a="1"/>
  <c r="FG97" i="42" s="1"/>
  <c r="FG127" i="42" a="1"/>
  <c r="FG127" i="42" s="1"/>
  <c r="FG116" i="42" a="1"/>
  <c r="FG116" i="42" s="1"/>
  <c r="FG90" i="42" a="1"/>
  <c r="FG90" i="42" s="1"/>
  <c r="FG109" i="42" a="1"/>
  <c r="FG109" i="42" s="1"/>
  <c r="FG152" i="42" a="1"/>
  <c r="FG152" i="42" s="1"/>
  <c r="FG153" i="42" a="1"/>
  <c r="FG153" i="42" s="1"/>
  <c r="FG139" i="42" a="1"/>
  <c r="FG139" i="42" s="1"/>
  <c r="FG114" i="42" a="1"/>
  <c r="FG114" i="42" s="1"/>
  <c r="FG120" i="42" a="1"/>
  <c r="FG120" i="42" s="1"/>
  <c r="FG82" i="42" a="1"/>
  <c r="FG82" i="42" s="1"/>
  <c r="FG115" i="42" a="1"/>
  <c r="FG115" i="42" s="1"/>
  <c r="FG129" i="42" a="1"/>
  <c r="FG129" i="42" s="1"/>
  <c r="FG106" i="42" a="1"/>
  <c r="FG106" i="42" s="1"/>
  <c r="FG112" i="42" a="1"/>
  <c r="FG112" i="42" s="1"/>
  <c r="FG131" i="42" a="1"/>
  <c r="FG131" i="42" s="1"/>
  <c r="FG93" i="42" a="1"/>
  <c r="FG93" i="42" s="1"/>
  <c r="FG130" i="42" a="1"/>
  <c r="FG130" i="42" s="1"/>
  <c r="FG132" i="42" a="1"/>
  <c r="FG132" i="42" s="1"/>
  <c r="FG138" i="42" a="1"/>
  <c r="FG138" i="42" s="1"/>
  <c r="FG85" i="42" a="1"/>
  <c r="FG85" i="42" s="1"/>
  <c r="FG105" i="42" a="1"/>
  <c r="FG105" i="42" s="1"/>
  <c r="FG148" i="42" a="1"/>
  <c r="FG148" i="42" s="1"/>
  <c r="FG128" i="42" a="1"/>
  <c r="FG128" i="42" s="1"/>
  <c r="FG101" i="42" a="1"/>
  <c r="FG101" i="42" s="1"/>
  <c r="FG94" i="42" a="1"/>
  <c r="FG94" i="42" s="1"/>
  <c r="FG125" i="42" a="1"/>
  <c r="FG125" i="42" s="1"/>
  <c r="FG145" i="42" a="1"/>
  <c r="FG145" i="42" s="1"/>
  <c r="FG140" i="42" a="1"/>
  <c r="FG140" i="42" s="1"/>
  <c r="FG144" i="42" a="1"/>
  <c r="FG144" i="42" s="1"/>
  <c r="FG113" i="42" a="1"/>
  <c r="FG113" i="42" s="1"/>
  <c r="FG135" i="42" a="1"/>
  <c r="FG135" i="42" s="1"/>
  <c r="FG111" i="42" a="1"/>
  <c r="FG111" i="42" s="1"/>
  <c r="FG147" i="42" a="1"/>
  <c r="FG147" i="42" s="1"/>
  <c r="FG91" i="42" a="1"/>
  <c r="FG91" i="42" s="1"/>
  <c r="FG92" i="42" a="1"/>
  <c r="FG92" i="42" s="1"/>
  <c r="FG99" i="42" a="1"/>
  <c r="FG99" i="42" s="1"/>
  <c r="FG88" i="42" a="1"/>
  <c r="FG88" i="42" s="1"/>
  <c r="FG84" i="42" a="1"/>
  <c r="FG84" i="42" s="1"/>
  <c r="FG81" i="42" a="1"/>
  <c r="FG81" i="42" s="1"/>
  <c r="FG95" i="42" a="1"/>
  <c r="FG95" i="42" s="1"/>
  <c r="FG117" i="42" a="1"/>
  <c r="FG117" i="42" s="1"/>
  <c r="FG134" i="42" a="1"/>
  <c r="FG134" i="42" s="1"/>
  <c r="FG141" i="42" a="1"/>
  <c r="FG141" i="42" s="1"/>
  <c r="FG143" i="42" a="1"/>
  <c r="FG143" i="42" s="1"/>
  <c r="FG86" i="42" a="1"/>
  <c r="FG86" i="42" s="1"/>
  <c r="FG121" i="42" a="1"/>
  <c r="FG121" i="42" s="1"/>
  <c r="FG136" i="42" a="1"/>
  <c r="FG136" i="42" s="1"/>
  <c r="FG126" i="42" a="1"/>
  <c r="FG126" i="42" s="1"/>
  <c r="FG119" i="42" a="1"/>
  <c r="FG119" i="42" s="1"/>
  <c r="FG108" i="42" a="1"/>
  <c r="FG108" i="42" s="1"/>
  <c r="FG118" i="42" a="1"/>
  <c r="FG118" i="42" s="1"/>
  <c r="FG89" i="42" a="1"/>
  <c r="FG89" i="42" s="1"/>
  <c r="FG149" i="42" a="1"/>
  <c r="FG149" i="42" s="1"/>
  <c r="FG104" i="42" a="1"/>
  <c r="FG104" i="42" s="1"/>
  <c r="FG123" i="42" a="1"/>
  <c r="FG123" i="42" s="1"/>
  <c r="FG150" i="42" a="1"/>
  <c r="FG150" i="42" s="1"/>
  <c r="FG137" i="42" a="1"/>
  <c r="FG137" i="42" s="1"/>
  <c r="FG107" i="42" a="1"/>
  <c r="FG107" i="42" s="1"/>
  <c r="FG122" i="42" a="1"/>
  <c r="FG122" i="42" s="1"/>
  <c r="FG96" i="42" a="1"/>
  <c r="FG96" i="42" s="1"/>
  <c r="FG102" i="42" a="1"/>
  <c r="FG102" i="42" s="1"/>
  <c r="FG83" i="42" a="1"/>
  <c r="FG83" i="42" s="1"/>
  <c r="FG100" i="42" a="1"/>
  <c r="FG100" i="42" s="1"/>
  <c r="FG133" i="42" a="1"/>
  <c r="FG133" i="42" s="1"/>
  <c r="EY110" i="42" a="1"/>
  <c r="EY110" i="42" s="1"/>
  <c r="EY91" i="42" a="1"/>
  <c r="EY91" i="42" s="1"/>
  <c r="EY82" i="42" a="1"/>
  <c r="EY82" i="42" s="1"/>
  <c r="EY139" i="42" a="1"/>
  <c r="EY139" i="42" s="1"/>
  <c r="EY92" i="42" a="1"/>
  <c r="EY92" i="42" s="1"/>
  <c r="EY105" i="42" a="1"/>
  <c r="EY105" i="42" s="1"/>
  <c r="EY151" i="42" a="1"/>
  <c r="EY151" i="42" s="1"/>
  <c r="EY109" i="42" a="1"/>
  <c r="EY109" i="42" s="1"/>
  <c r="EY81" i="42" a="1"/>
  <c r="EY81" i="42" s="1"/>
  <c r="EY114" i="42" a="1"/>
  <c r="EY114" i="42" s="1"/>
  <c r="EY128" i="42" a="1"/>
  <c r="EY128" i="42" s="1"/>
  <c r="EY129" i="42" a="1"/>
  <c r="EY129" i="42" s="1"/>
  <c r="EY95" i="42" a="1"/>
  <c r="EY95" i="42" s="1"/>
  <c r="EY108" i="42" a="1"/>
  <c r="EY108" i="42" s="1"/>
  <c r="EY132" i="42" a="1"/>
  <c r="EY132" i="42" s="1"/>
  <c r="EY104" i="42" a="1"/>
  <c r="EY104" i="42" s="1"/>
  <c r="EY99" i="42" a="1"/>
  <c r="EY99" i="42" s="1"/>
  <c r="EY84" i="42" a="1"/>
  <c r="EY84" i="42" s="1"/>
  <c r="EY135" i="42" a="1"/>
  <c r="EY135" i="42" s="1"/>
  <c r="EY146" i="42" a="1"/>
  <c r="EY146" i="42" s="1"/>
  <c r="EY142" i="42" a="1"/>
  <c r="EY142" i="42" s="1"/>
  <c r="EY118" i="42" a="1"/>
  <c r="EY118" i="42" s="1"/>
  <c r="EY115" i="42" a="1"/>
  <c r="EY115" i="42" s="1"/>
  <c r="EY101" i="42" a="1"/>
  <c r="EY101" i="42" s="1"/>
  <c r="EY111" i="42" a="1"/>
  <c r="EY111" i="42" s="1"/>
  <c r="EY130" i="42" a="1"/>
  <c r="EY130" i="42" s="1"/>
  <c r="EY94" i="42" a="1"/>
  <c r="EY94" i="42" s="1"/>
  <c r="EY137" i="42" a="1"/>
  <c r="EY137" i="42" s="1"/>
  <c r="EY134" i="42" a="1"/>
  <c r="EY134" i="42" s="1"/>
  <c r="EY125" i="42" a="1"/>
  <c r="EY125" i="42" s="1"/>
  <c r="EY136" i="42" a="1"/>
  <c r="EY136" i="42" s="1"/>
  <c r="EY89" i="42" a="1"/>
  <c r="EY89" i="42" s="1"/>
  <c r="EY113" i="42" a="1"/>
  <c r="EY113" i="42" s="1"/>
  <c r="EY86" i="42" a="1"/>
  <c r="EY86" i="42" s="1"/>
  <c r="EY140" i="42" a="1"/>
  <c r="EY140" i="42" s="1"/>
  <c r="EY153" i="42" a="1"/>
  <c r="EY153" i="42" s="1"/>
  <c r="EY120" i="42" a="1"/>
  <c r="EY120" i="42" s="1"/>
  <c r="EY149" i="42" a="1"/>
  <c r="EY149" i="42" s="1"/>
  <c r="EY90" i="42" a="1"/>
  <c r="EY90" i="42" s="1"/>
  <c r="EY143" i="42" a="1"/>
  <c r="EY143" i="42" s="1"/>
  <c r="EY85" i="42" a="1"/>
  <c r="EY85" i="42" s="1"/>
  <c r="EY87" i="42" a="1"/>
  <c r="EY87" i="42" s="1"/>
  <c r="EY131" i="42" a="1"/>
  <c r="EY131" i="42" s="1"/>
  <c r="EY144" i="42" a="1"/>
  <c r="EY144" i="42" s="1"/>
  <c r="EY116" i="42" a="1"/>
  <c r="EY116" i="42" s="1"/>
  <c r="EY106" i="42" a="1"/>
  <c r="EY106" i="42" s="1"/>
  <c r="EY141" i="42" a="1"/>
  <c r="EY141" i="42" s="1"/>
  <c r="EY96" i="42" a="1"/>
  <c r="EY96" i="42" s="1"/>
  <c r="EY88" i="42" a="1"/>
  <c r="EY88" i="42" s="1"/>
  <c r="EY150" i="42" a="1"/>
  <c r="EY150" i="42" s="1"/>
  <c r="EY98" i="42" a="1"/>
  <c r="EY98" i="42" s="1"/>
  <c r="EY93" i="42" a="1"/>
  <c r="EY93" i="42" s="1"/>
  <c r="EY122" i="42" a="1"/>
  <c r="EY122" i="42" s="1"/>
  <c r="EY107" i="42" a="1"/>
  <c r="EY107" i="42" s="1"/>
  <c r="EY117" i="42" a="1"/>
  <c r="EY117" i="42" s="1"/>
  <c r="EY138" i="42" a="1"/>
  <c r="EY138" i="42" s="1"/>
  <c r="EY97" i="42" a="1"/>
  <c r="EY97" i="42" s="1"/>
  <c r="EY147" i="42" a="1"/>
  <c r="EY147" i="42" s="1"/>
  <c r="EY83" i="42" a="1"/>
  <c r="EY83" i="42" s="1"/>
  <c r="EY124" i="42" a="1"/>
  <c r="EY124" i="42" s="1"/>
  <c r="EY126" i="42" a="1"/>
  <c r="EY126" i="42" s="1"/>
  <c r="EY112" i="42" a="1"/>
  <c r="EY112" i="42" s="1"/>
  <c r="EY103" i="42" a="1"/>
  <c r="EY103" i="42" s="1"/>
  <c r="EY100" i="42" a="1"/>
  <c r="EY100" i="42" s="1"/>
  <c r="EY119" i="42" a="1"/>
  <c r="EY119" i="42" s="1"/>
  <c r="EY102" i="42" a="1"/>
  <c r="EY102" i="42" s="1"/>
  <c r="EY148" i="42" a="1"/>
  <c r="EY148" i="42" s="1"/>
  <c r="EY145" i="42" a="1"/>
  <c r="EY145" i="42" s="1"/>
  <c r="EY123" i="42" a="1"/>
  <c r="EY123" i="42" s="1"/>
  <c r="EY133" i="42" a="1"/>
  <c r="EY133" i="42" s="1"/>
  <c r="EY127" i="42" a="1"/>
  <c r="EY127" i="42" s="1"/>
  <c r="EY152" i="42" a="1"/>
  <c r="EY152" i="42" s="1"/>
  <c r="EY121" i="42" a="1"/>
  <c r="EY121" i="42" s="1"/>
  <c r="EQ93" i="42" a="1"/>
  <c r="EQ93" i="42" s="1"/>
  <c r="EQ147" i="42" a="1"/>
  <c r="EQ147" i="42" s="1"/>
  <c r="EQ111" i="42" a="1"/>
  <c r="EQ111" i="42" s="1"/>
  <c r="EQ132" i="42" a="1"/>
  <c r="EQ132" i="42" s="1"/>
  <c r="EQ99" i="42" a="1"/>
  <c r="EQ99" i="42" s="1"/>
  <c r="EQ94" i="42" a="1"/>
  <c r="EQ94" i="42" s="1"/>
  <c r="EQ151" i="42" a="1"/>
  <c r="EQ151" i="42" s="1"/>
  <c r="EQ84" i="42" a="1"/>
  <c r="EQ84" i="42" s="1"/>
  <c r="EQ104" i="42" a="1"/>
  <c r="EQ104" i="42" s="1"/>
  <c r="EQ97" i="42" a="1"/>
  <c r="EQ97" i="42" s="1"/>
  <c r="EQ122" i="42" a="1"/>
  <c r="EQ122" i="42" s="1"/>
  <c r="EQ106" i="42" a="1"/>
  <c r="EQ106" i="42" s="1"/>
  <c r="EQ109" i="42" a="1"/>
  <c r="EQ109" i="42" s="1"/>
  <c r="EQ101" i="42" a="1"/>
  <c r="EQ101" i="42" s="1"/>
  <c r="EQ121" i="42" a="1"/>
  <c r="EQ121" i="42" s="1"/>
  <c r="EQ127" i="42" a="1"/>
  <c r="EQ127" i="42" s="1"/>
  <c r="EQ107" i="42" a="1"/>
  <c r="EQ107" i="42" s="1"/>
  <c r="EQ136" i="42" a="1"/>
  <c r="EQ136" i="42" s="1"/>
  <c r="EQ95" i="42" a="1"/>
  <c r="EQ95" i="42" s="1"/>
  <c r="EQ85" i="42" a="1"/>
  <c r="EQ85" i="42" s="1"/>
  <c r="EQ150" i="42" a="1"/>
  <c r="EQ150" i="42" s="1"/>
  <c r="EQ149" i="42" a="1"/>
  <c r="EQ149" i="42" s="1"/>
  <c r="EQ141" i="42" a="1"/>
  <c r="EQ141" i="42" s="1"/>
  <c r="EQ90" i="42" a="1"/>
  <c r="EQ90" i="42" s="1"/>
  <c r="EQ115" i="42" a="1"/>
  <c r="EQ115" i="42" s="1"/>
  <c r="EQ102" i="42" a="1"/>
  <c r="EQ102" i="42" s="1"/>
  <c r="EQ96" i="42" a="1"/>
  <c r="EQ96" i="42" s="1"/>
  <c r="EQ92" i="42" a="1"/>
  <c r="EQ92" i="42" s="1"/>
  <c r="EQ117" i="42" a="1"/>
  <c r="EQ117" i="42" s="1"/>
  <c r="EQ98" i="42" a="1"/>
  <c r="EQ98" i="42" s="1"/>
  <c r="EQ137" i="42" a="1"/>
  <c r="EQ137" i="42" s="1"/>
  <c r="EQ148" i="42" a="1"/>
  <c r="EQ148" i="42" s="1"/>
  <c r="EQ144" i="42" a="1"/>
  <c r="EQ144" i="42" s="1"/>
  <c r="EQ139" i="42" a="1"/>
  <c r="EQ139" i="42" s="1"/>
  <c r="EQ87" i="42" a="1"/>
  <c r="EQ87" i="42" s="1"/>
  <c r="EQ81" i="42" a="1"/>
  <c r="EQ81" i="42" s="1"/>
  <c r="EQ86" i="42" a="1"/>
  <c r="EQ86" i="42" s="1"/>
  <c r="EQ125" i="42" a="1"/>
  <c r="EQ125" i="42" s="1"/>
  <c r="EQ143" i="42" a="1"/>
  <c r="EQ143" i="42" s="1"/>
  <c r="EQ110" i="42" a="1"/>
  <c r="EQ110" i="42" s="1"/>
  <c r="EQ118" i="42" a="1"/>
  <c r="EQ118" i="42" s="1"/>
  <c r="EQ91" i="42" a="1"/>
  <c r="EQ91" i="42" s="1"/>
  <c r="EQ131" i="42" a="1"/>
  <c r="EQ131" i="42" s="1"/>
  <c r="EQ108" i="42" a="1"/>
  <c r="EQ108" i="42" s="1"/>
  <c r="EQ153" i="42" a="1"/>
  <c r="EQ153" i="42" s="1"/>
  <c r="EQ128" i="42" a="1"/>
  <c r="EQ128" i="42" s="1"/>
  <c r="EQ126" i="42" a="1"/>
  <c r="EQ126" i="42" s="1"/>
  <c r="EQ89" i="42" a="1"/>
  <c r="EQ89" i="42" s="1"/>
  <c r="EQ145" i="42" a="1"/>
  <c r="EQ145" i="42" s="1"/>
  <c r="EQ103" i="42" a="1"/>
  <c r="EQ103" i="42" s="1"/>
  <c r="EQ124" i="42" a="1"/>
  <c r="EQ124" i="42" s="1"/>
  <c r="EQ146" i="42" a="1"/>
  <c r="EQ146" i="42" s="1"/>
  <c r="EQ134" i="42" a="1"/>
  <c r="EQ134" i="42" s="1"/>
  <c r="EQ130" i="42" a="1"/>
  <c r="EQ130" i="42" s="1"/>
  <c r="EQ129" i="42" a="1"/>
  <c r="EQ129" i="42" s="1"/>
  <c r="EQ113" i="42" a="1"/>
  <c r="EQ113" i="42" s="1"/>
  <c r="EQ120" i="42" a="1"/>
  <c r="EQ120" i="42" s="1"/>
  <c r="EQ114" i="42" a="1"/>
  <c r="EQ114" i="42" s="1"/>
  <c r="EQ82" i="42" a="1"/>
  <c r="EQ82" i="42" s="1"/>
  <c r="EQ112" i="42" a="1"/>
  <c r="EQ112" i="42" s="1"/>
  <c r="EQ119" i="42" a="1"/>
  <c r="EQ119" i="42" s="1"/>
  <c r="EQ140" i="42" a="1"/>
  <c r="EQ140" i="42" s="1"/>
  <c r="EQ142" i="42" a="1"/>
  <c r="EQ142" i="42" s="1"/>
  <c r="EQ152" i="42" a="1"/>
  <c r="EQ152" i="42" s="1"/>
  <c r="EQ133" i="42" a="1"/>
  <c r="EQ133" i="42" s="1"/>
  <c r="EQ116" i="42" a="1"/>
  <c r="EQ116" i="42" s="1"/>
  <c r="EQ100" i="42" a="1"/>
  <c r="EQ100" i="42" s="1"/>
  <c r="EQ83" i="42" a="1"/>
  <c r="EQ83" i="42" s="1"/>
  <c r="EQ138" i="42" a="1"/>
  <c r="EQ138" i="42" s="1"/>
  <c r="EQ135" i="42" a="1"/>
  <c r="EQ135" i="42" s="1"/>
  <c r="EQ88" i="42" a="1"/>
  <c r="EQ88" i="42" s="1"/>
  <c r="EQ123" i="42" a="1"/>
  <c r="EQ123" i="42" s="1"/>
  <c r="EQ105" i="42" a="1"/>
  <c r="EQ105" i="42" s="1"/>
  <c r="EI140" i="42" a="1"/>
  <c r="EI140" i="42" s="1"/>
  <c r="EI120" i="42" a="1"/>
  <c r="EI120" i="42" s="1"/>
  <c r="EI98" i="42" a="1"/>
  <c r="EI98" i="42" s="1"/>
  <c r="EI125" i="42" a="1"/>
  <c r="EI125" i="42" s="1"/>
  <c r="EI97" i="42" a="1"/>
  <c r="EI97" i="42" s="1"/>
  <c r="EI105" i="42" a="1"/>
  <c r="EI105" i="42" s="1"/>
  <c r="EI151" i="42" a="1"/>
  <c r="EI151" i="42" s="1"/>
  <c r="EI82" i="42" a="1"/>
  <c r="EI82" i="42" s="1"/>
  <c r="EI83" i="42" a="1"/>
  <c r="EI83" i="42" s="1"/>
  <c r="EI132" i="42" a="1"/>
  <c r="EI132" i="42" s="1"/>
  <c r="EI145" i="42" a="1"/>
  <c r="EI145" i="42" s="1"/>
  <c r="EI131" i="42" a="1"/>
  <c r="EI131" i="42" s="1"/>
  <c r="EI92" i="42" a="1"/>
  <c r="EI92" i="42" s="1"/>
  <c r="EI146" i="42" a="1"/>
  <c r="EI146" i="42" s="1"/>
  <c r="EI116" i="42" a="1"/>
  <c r="EI116" i="42" s="1"/>
  <c r="EI124" i="42" a="1"/>
  <c r="EI124" i="42" s="1"/>
  <c r="EI81" i="42" a="1"/>
  <c r="EI81" i="42" s="1"/>
  <c r="EI94" i="42" a="1"/>
  <c r="EI94" i="42" s="1"/>
  <c r="EI87" i="42" a="1"/>
  <c r="EI87" i="42" s="1"/>
  <c r="EI134" i="42" a="1"/>
  <c r="EI134" i="42" s="1"/>
  <c r="EI111" i="42" a="1"/>
  <c r="EI111" i="42" s="1"/>
  <c r="EI130" i="42" a="1"/>
  <c r="EI130" i="42" s="1"/>
  <c r="EI135" i="42" a="1"/>
  <c r="EI135" i="42" s="1"/>
  <c r="EI143" i="42" a="1"/>
  <c r="EI143" i="42" s="1"/>
  <c r="EI126" i="42" a="1"/>
  <c r="EI126" i="42" s="1"/>
  <c r="EI93" i="42" a="1"/>
  <c r="EI93" i="42" s="1"/>
  <c r="EI128" i="42" a="1"/>
  <c r="EI128" i="42" s="1"/>
  <c r="EI115" i="42" a="1"/>
  <c r="EI115" i="42" s="1"/>
  <c r="EI89" i="42" a="1"/>
  <c r="EI89" i="42" s="1"/>
  <c r="EI110" i="42" a="1"/>
  <c r="EI110" i="42" s="1"/>
  <c r="EI96" i="42" a="1"/>
  <c r="EI96" i="42" s="1"/>
  <c r="EI148" i="42" a="1"/>
  <c r="EI148" i="42" s="1"/>
  <c r="EI109" i="42" a="1"/>
  <c r="EI109" i="42" s="1"/>
  <c r="EI139" i="42" a="1"/>
  <c r="EI139" i="42" s="1"/>
  <c r="EI112" i="42" a="1"/>
  <c r="EI112" i="42" s="1"/>
  <c r="EI108" i="42" a="1"/>
  <c r="EI108" i="42" s="1"/>
  <c r="EI104" i="42" a="1"/>
  <c r="EI104" i="42" s="1"/>
  <c r="EI118" i="42" a="1"/>
  <c r="EI118" i="42" s="1"/>
  <c r="EI91" i="42" a="1"/>
  <c r="EI91" i="42" s="1"/>
  <c r="EI121" i="42" a="1"/>
  <c r="EI121" i="42" s="1"/>
  <c r="EI142" i="42" a="1"/>
  <c r="EI142" i="42" s="1"/>
  <c r="EI117" i="42" a="1"/>
  <c r="EI117" i="42" s="1"/>
  <c r="EI144" i="42" a="1"/>
  <c r="EI144" i="42" s="1"/>
  <c r="EI127" i="42" a="1"/>
  <c r="EI127" i="42" s="1"/>
  <c r="EI123" i="42" a="1"/>
  <c r="EI123" i="42" s="1"/>
  <c r="EI138" i="42" a="1"/>
  <c r="EI138" i="42" s="1"/>
  <c r="EI122" i="42" a="1"/>
  <c r="EI122" i="42" s="1"/>
  <c r="EI103" i="42" a="1"/>
  <c r="EI103" i="42" s="1"/>
  <c r="EI153" i="42" a="1"/>
  <c r="EI153" i="42" s="1"/>
  <c r="EI136" i="42" a="1"/>
  <c r="EI136" i="42" s="1"/>
  <c r="EI133" i="42" a="1"/>
  <c r="EI133" i="42" s="1"/>
  <c r="EI114" i="42" a="1"/>
  <c r="EI114" i="42" s="1"/>
  <c r="EI101" i="42" a="1"/>
  <c r="EI101" i="42" s="1"/>
  <c r="EI90" i="42" a="1"/>
  <c r="EI90" i="42" s="1"/>
  <c r="EI84" i="42" a="1"/>
  <c r="EI84" i="42" s="1"/>
  <c r="EI102" i="42" a="1"/>
  <c r="EI102" i="42" s="1"/>
  <c r="EI100" i="42" a="1"/>
  <c r="EI100" i="42" s="1"/>
  <c r="EI86" i="42" a="1"/>
  <c r="EI86" i="42" s="1"/>
  <c r="EI95" i="42" a="1"/>
  <c r="EI95" i="42" s="1"/>
  <c r="EI147" i="42" a="1"/>
  <c r="EI147" i="42" s="1"/>
  <c r="EI152" i="42" a="1"/>
  <c r="EI152" i="42" s="1"/>
  <c r="EI129" i="42" a="1"/>
  <c r="EI129" i="42" s="1"/>
  <c r="EI141" i="42" a="1"/>
  <c r="EI141" i="42" s="1"/>
  <c r="EI88" i="42" a="1"/>
  <c r="EI88" i="42" s="1"/>
  <c r="EI85" i="42" a="1"/>
  <c r="EI85" i="42" s="1"/>
  <c r="EI107" i="42" a="1"/>
  <c r="EI107" i="42" s="1"/>
  <c r="EI150" i="42" a="1"/>
  <c r="EI150" i="42" s="1"/>
  <c r="EI106" i="42" a="1"/>
  <c r="EI106" i="42" s="1"/>
  <c r="EI137" i="42" a="1"/>
  <c r="EI137" i="42" s="1"/>
  <c r="EI149" i="42" a="1"/>
  <c r="EI149" i="42" s="1"/>
  <c r="EI99" i="42" a="1"/>
  <c r="EI99" i="42" s="1"/>
  <c r="EI113" i="42" a="1"/>
  <c r="EI113" i="42" s="1"/>
  <c r="EI119" i="42" a="1"/>
  <c r="EI119" i="42" s="1"/>
  <c r="EA87" i="42" a="1"/>
  <c r="EA87" i="42" s="1"/>
  <c r="EA110" i="42" a="1"/>
  <c r="EA110" i="42" s="1"/>
  <c r="EA95" i="42" a="1"/>
  <c r="EA95" i="42" s="1"/>
  <c r="EA119" i="42" a="1"/>
  <c r="EA119" i="42" s="1"/>
  <c r="EA135" i="42" a="1"/>
  <c r="EA135" i="42" s="1"/>
  <c r="EA108" i="42" a="1"/>
  <c r="EA108" i="42" s="1"/>
  <c r="EA148" i="42" a="1"/>
  <c r="EA148" i="42" s="1"/>
  <c r="EA99" i="42" a="1"/>
  <c r="EA99" i="42" s="1"/>
  <c r="EA86" i="42" a="1"/>
  <c r="EA86" i="42" s="1"/>
  <c r="EA101" i="42" a="1"/>
  <c r="EA101" i="42" s="1"/>
  <c r="EA141" i="42" a="1"/>
  <c r="EA141" i="42" s="1"/>
  <c r="EA147" i="42" a="1"/>
  <c r="EA147" i="42" s="1"/>
  <c r="EA138" i="42" a="1"/>
  <c r="EA138" i="42" s="1"/>
  <c r="EA151" i="42" a="1"/>
  <c r="EA151" i="42" s="1"/>
  <c r="EA124" i="42" a="1"/>
  <c r="EA124" i="42" s="1"/>
  <c r="EA84" i="42" a="1"/>
  <c r="EA84" i="42" s="1"/>
  <c r="EA105" i="42" a="1"/>
  <c r="EA105" i="42" s="1"/>
  <c r="EA104" i="42" a="1"/>
  <c r="EA104" i="42" s="1"/>
  <c r="EA120" i="42" a="1"/>
  <c r="EA120" i="42" s="1"/>
  <c r="EA133" i="42" a="1"/>
  <c r="EA133" i="42" s="1"/>
  <c r="EA136" i="42" a="1"/>
  <c r="EA136" i="42" s="1"/>
  <c r="EA116" i="42" a="1"/>
  <c r="EA116" i="42" s="1"/>
  <c r="EA85" i="42" a="1"/>
  <c r="EA85" i="42" s="1"/>
  <c r="EA82" i="42" a="1"/>
  <c r="EA82" i="42" s="1"/>
  <c r="EA94" i="42" a="1"/>
  <c r="EA94" i="42" s="1"/>
  <c r="EA109" i="42" a="1"/>
  <c r="EA109" i="42" s="1"/>
  <c r="EA121" i="42" a="1"/>
  <c r="EA121" i="42" s="1"/>
  <c r="EA115" i="42" a="1"/>
  <c r="EA115" i="42" s="1"/>
  <c r="EA128" i="42" a="1"/>
  <c r="EA128" i="42" s="1"/>
  <c r="EA144" i="42" a="1"/>
  <c r="EA144" i="42" s="1"/>
  <c r="EA146" i="42" a="1"/>
  <c r="EA146" i="42" s="1"/>
  <c r="EA83" i="42" a="1"/>
  <c r="EA83" i="42" s="1"/>
  <c r="EA131" i="42" a="1"/>
  <c r="EA131" i="42" s="1"/>
  <c r="EA122" i="42" a="1"/>
  <c r="EA122" i="42" s="1"/>
  <c r="EA93" i="42" a="1"/>
  <c r="EA93" i="42" s="1"/>
  <c r="EA134" i="42" a="1"/>
  <c r="EA134" i="42" s="1"/>
  <c r="EA139" i="42" a="1"/>
  <c r="EA139" i="42" s="1"/>
  <c r="EA145" i="42" a="1"/>
  <c r="EA145" i="42" s="1"/>
  <c r="EA90" i="42" a="1"/>
  <c r="EA90" i="42" s="1"/>
  <c r="EA143" i="42" a="1"/>
  <c r="EA143" i="42" s="1"/>
  <c r="EA100" i="42" a="1"/>
  <c r="EA100" i="42" s="1"/>
  <c r="EA130" i="42" a="1"/>
  <c r="EA130" i="42" s="1"/>
  <c r="EA88" i="42" a="1"/>
  <c r="EA88" i="42" s="1"/>
  <c r="EA92" i="42" a="1"/>
  <c r="EA92" i="42" s="1"/>
  <c r="EA129" i="42" a="1"/>
  <c r="EA129" i="42" s="1"/>
  <c r="EA132" i="42" a="1"/>
  <c r="EA132" i="42" s="1"/>
  <c r="EA152" i="42" a="1"/>
  <c r="EA152" i="42" s="1"/>
  <c r="EA103" i="42" a="1"/>
  <c r="EA103" i="42" s="1"/>
  <c r="EA98" i="42" a="1"/>
  <c r="EA98" i="42" s="1"/>
  <c r="EA81" i="42" a="1"/>
  <c r="EA81" i="42" s="1"/>
  <c r="EA102" i="42" a="1"/>
  <c r="EA102" i="42" s="1"/>
  <c r="EA118" i="42" a="1"/>
  <c r="EA118" i="42" s="1"/>
  <c r="EA117" i="42" a="1"/>
  <c r="EA117" i="42" s="1"/>
  <c r="EA127" i="42" a="1"/>
  <c r="EA127" i="42" s="1"/>
  <c r="EA150" i="42" a="1"/>
  <c r="EA150" i="42" s="1"/>
  <c r="EA140" i="42" a="1"/>
  <c r="EA140" i="42" s="1"/>
  <c r="EA89" i="42" a="1"/>
  <c r="EA89" i="42" s="1"/>
  <c r="EA113" i="42" a="1"/>
  <c r="EA113" i="42" s="1"/>
  <c r="EA112" i="42" a="1"/>
  <c r="EA112" i="42" s="1"/>
  <c r="EA125" i="42" a="1"/>
  <c r="EA125" i="42" s="1"/>
  <c r="EA149" i="42" a="1"/>
  <c r="EA149" i="42" s="1"/>
  <c r="EA106" i="42" a="1"/>
  <c r="EA106" i="42" s="1"/>
  <c r="EA97" i="42" a="1"/>
  <c r="EA97" i="42" s="1"/>
  <c r="EA123" i="42" a="1"/>
  <c r="EA123" i="42" s="1"/>
  <c r="EA114" i="42" a="1"/>
  <c r="EA114" i="42" s="1"/>
  <c r="EA96" i="42" a="1"/>
  <c r="EA96" i="42" s="1"/>
  <c r="EA153" i="42" a="1"/>
  <c r="EA153" i="42" s="1"/>
  <c r="EA107" i="42" a="1"/>
  <c r="EA107" i="42" s="1"/>
  <c r="EA137" i="42" a="1"/>
  <c r="EA137" i="42" s="1"/>
  <c r="EA91" i="42" a="1"/>
  <c r="EA91" i="42" s="1"/>
  <c r="EA126" i="42" a="1"/>
  <c r="EA126" i="42" s="1"/>
  <c r="EA111" i="42" a="1"/>
  <c r="EA111" i="42" s="1"/>
  <c r="EA142" i="42" a="1"/>
  <c r="EA142" i="42" s="1"/>
  <c r="DS149" i="42" a="1"/>
  <c r="DS149" i="42" s="1"/>
  <c r="DS121" i="42" a="1"/>
  <c r="DS121" i="42" s="1"/>
  <c r="DS123" i="42" a="1"/>
  <c r="DS123" i="42" s="1"/>
  <c r="DS124" i="42" a="1"/>
  <c r="DS124" i="42" s="1"/>
  <c r="DS144" i="42" a="1"/>
  <c r="DS144" i="42" s="1"/>
  <c r="DS125" i="42" a="1"/>
  <c r="DS125" i="42" s="1"/>
  <c r="DS90" i="42" a="1"/>
  <c r="DS90" i="42" s="1"/>
  <c r="DS137" i="42" a="1"/>
  <c r="DS137" i="42" s="1"/>
  <c r="DS93" i="42" a="1"/>
  <c r="DS93" i="42" s="1"/>
  <c r="DS104" i="42" a="1"/>
  <c r="DS104" i="42" s="1"/>
  <c r="DS102" i="42" a="1"/>
  <c r="DS102" i="42" s="1"/>
  <c r="DS142" i="42" a="1"/>
  <c r="DS142" i="42" s="1"/>
  <c r="DS81" i="42" a="1"/>
  <c r="DS81" i="42" s="1"/>
  <c r="DS120" i="42" a="1"/>
  <c r="DS120" i="42" s="1"/>
  <c r="DS97" i="42" a="1"/>
  <c r="DS97" i="42" s="1"/>
  <c r="DS100" i="42" a="1"/>
  <c r="DS100" i="42" s="1"/>
  <c r="DS134" i="42" a="1"/>
  <c r="DS134" i="42" s="1"/>
  <c r="DS127" i="42" a="1"/>
  <c r="DS127" i="42" s="1"/>
  <c r="DS147" i="42" a="1"/>
  <c r="DS147" i="42" s="1"/>
  <c r="DS106" i="42" a="1"/>
  <c r="DS106" i="42" s="1"/>
  <c r="DS103" i="42" a="1"/>
  <c r="DS103" i="42" s="1"/>
  <c r="DS89" i="42" a="1"/>
  <c r="DS89" i="42" s="1"/>
  <c r="DS148" i="42" a="1"/>
  <c r="DS148" i="42" s="1"/>
  <c r="DS108" i="42" a="1"/>
  <c r="DS108" i="42" s="1"/>
  <c r="DS111" i="42" a="1"/>
  <c r="DS111" i="42" s="1"/>
  <c r="DS118" i="42" a="1"/>
  <c r="DS118" i="42" s="1"/>
  <c r="DS130" i="42" a="1"/>
  <c r="DS130" i="42" s="1"/>
  <c r="DS99" i="42" a="1"/>
  <c r="DS99" i="42" s="1"/>
  <c r="DS110" i="42" a="1"/>
  <c r="DS110" i="42" s="1"/>
  <c r="DS114" i="42" a="1"/>
  <c r="DS114" i="42" s="1"/>
  <c r="DS116" i="42" a="1"/>
  <c r="DS116" i="42" s="1"/>
  <c r="DS88" i="42" a="1"/>
  <c r="DS88" i="42" s="1"/>
  <c r="DS82" i="42" a="1"/>
  <c r="DS82" i="42" s="1"/>
  <c r="DS151" i="42" a="1"/>
  <c r="DS151" i="42" s="1"/>
  <c r="DS113" i="42" a="1"/>
  <c r="DS113" i="42" s="1"/>
  <c r="DS141" i="42" a="1"/>
  <c r="DS141" i="42" s="1"/>
  <c r="DS119" i="42" a="1"/>
  <c r="DS119" i="42" s="1"/>
  <c r="DS150" i="42" a="1"/>
  <c r="DS150" i="42" s="1"/>
  <c r="DS140" i="42" a="1"/>
  <c r="DS140" i="42" s="1"/>
  <c r="DS133" i="42" a="1"/>
  <c r="DS133" i="42" s="1"/>
  <c r="DS105" i="42" a="1"/>
  <c r="DS105" i="42" s="1"/>
  <c r="DS109" i="42" a="1"/>
  <c r="DS109" i="42" s="1"/>
  <c r="DS96" i="42" a="1"/>
  <c r="DS96" i="42" s="1"/>
  <c r="DS145" i="42" a="1"/>
  <c r="DS145" i="42" s="1"/>
  <c r="DS92" i="42" a="1"/>
  <c r="DS92" i="42" s="1"/>
  <c r="DS87" i="42" a="1"/>
  <c r="DS87" i="42" s="1"/>
  <c r="DS101" i="42" a="1"/>
  <c r="DS101" i="42" s="1"/>
  <c r="DS153" i="42" a="1"/>
  <c r="DS153" i="42" s="1"/>
  <c r="DS143" i="42" a="1"/>
  <c r="DS143" i="42" s="1"/>
  <c r="DS91" i="42" a="1"/>
  <c r="DS91" i="42" s="1"/>
  <c r="DS95" i="42" a="1"/>
  <c r="DS95" i="42" s="1"/>
  <c r="DS115" i="42" a="1"/>
  <c r="DS115" i="42" s="1"/>
  <c r="DS117" i="42" a="1"/>
  <c r="DS117" i="42" s="1"/>
  <c r="DS132" i="42" a="1"/>
  <c r="DS132" i="42" s="1"/>
  <c r="DS85" i="42" a="1"/>
  <c r="DS85" i="42" s="1"/>
  <c r="DS136" i="42" a="1"/>
  <c r="DS136" i="42" s="1"/>
  <c r="DS126" i="42" a="1"/>
  <c r="DS126" i="42" s="1"/>
  <c r="DS112" i="42" a="1"/>
  <c r="DS112" i="42" s="1"/>
  <c r="DS135" i="42" a="1"/>
  <c r="DS135" i="42" s="1"/>
  <c r="DS84" i="42" a="1"/>
  <c r="DS84" i="42" s="1"/>
  <c r="DS138" i="42" a="1"/>
  <c r="DS138" i="42" s="1"/>
  <c r="DS129" i="42" a="1"/>
  <c r="DS129" i="42" s="1"/>
  <c r="DS128" i="42" a="1"/>
  <c r="DS128" i="42" s="1"/>
  <c r="DS83" i="42" a="1"/>
  <c r="DS83" i="42" s="1"/>
  <c r="DS146" i="42" a="1"/>
  <c r="DS146" i="42" s="1"/>
  <c r="DS131" i="42" a="1"/>
  <c r="DS131" i="42" s="1"/>
  <c r="DS98" i="42" a="1"/>
  <c r="DS98" i="42" s="1"/>
  <c r="DS107" i="42" a="1"/>
  <c r="DS107" i="42" s="1"/>
  <c r="DS152" i="42" a="1"/>
  <c r="DS152" i="42" s="1"/>
  <c r="DS139" i="42" a="1"/>
  <c r="DS139" i="42" s="1"/>
  <c r="DS86" i="42" a="1"/>
  <c r="DS86" i="42" s="1"/>
  <c r="DS94" i="42" a="1"/>
  <c r="DS94" i="42" s="1"/>
  <c r="DS122" i="42" a="1"/>
  <c r="DS122" i="42" s="1"/>
  <c r="DK105" i="42" a="1"/>
  <c r="DK105" i="42" s="1"/>
  <c r="DK109" i="42" a="1"/>
  <c r="DK109" i="42" s="1"/>
  <c r="DK118" i="42" a="1"/>
  <c r="DK118" i="42" s="1"/>
  <c r="DK89" i="42" a="1"/>
  <c r="DK89" i="42" s="1"/>
  <c r="DK153" i="42" a="1"/>
  <c r="DK153" i="42" s="1"/>
  <c r="DK127" i="42" a="1"/>
  <c r="DK127" i="42" s="1"/>
  <c r="DK140" i="42" a="1"/>
  <c r="DK140" i="42" s="1"/>
  <c r="DK145" i="42" a="1"/>
  <c r="DK145" i="42" s="1"/>
  <c r="DK139" i="42" a="1"/>
  <c r="DK139" i="42" s="1"/>
  <c r="DK96" i="42" a="1"/>
  <c r="DK96" i="42" s="1"/>
  <c r="DK100" i="42" a="1"/>
  <c r="DK100" i="42" s="1"/>
  <c r="DK147" i="42" a="1"/>
  <c r="DK147" i="42" s="1"/>
  <c r="DK135" i="42" a="1"/>
  <c r="DK135" i="42" s="1"/>
  <c r="DK129" i="42" a="1"/>
  <c r="DK129" i="42" s="1"/>
  <c r="DK87" i="42" a="1"/>
  <c r="DK87" i="42" s="1"/>
  <c r="DK128" i="42" a="1"/>
  <c r="DK128" i="42" s="1"/>
  <c r="DK104" i="42" a="1"/>
  <c r="DK104" i="42" s="1"/>
  <c r="DK119" i="42" a="1"/>
  <c r="DK119" i="42" s="1"/>
  <c r="DK125" i="42" a="1"/>
  <c r="DK125" i="42" s="1"/>
  <c r="DK113" i="42" a="1"/>
  <c r="DK113" i="42" s="1"/>
  <c r="DK142" i="42" a="1"/>
  <c r="DK142" i="42" s="1"/>
  <c r="DK130" i="42" a="1"/>
  <c r="DK130" i="42" s="1"/>
  <c r="DK95" i="42" a="1"/>
  <c r="DK95" i="42" s="1"/>
  <c r="DK134" i="42" a="1"/>
  <c r="DK134" i="42" s="1"/>
  <c r="DK116" i="42" a="1"/>
  <c r="DK116" i="42" s="1"/>
  <c r="DK114" i="42" a="1"/>
  <c r="DK114" i="42" s="1"/>
  <c r="DK124" i="42" a="1"/>
  <c r="DK124" i="42" s="1"/>
  <c r="DK102" i="42" a="1"/>
  <c r="DK102" i="42" s="1"/>
  <c r="DK98" i="42" a="1"/>
  <c r="DK98" i="42" s="1"/>
  <c r="DK131" i="42" a="1"/>
  <c r="DK131" i="42" s="1"/>
  <c r="DK122" i="42" a="1"/>
  <c r="DK122" i="42" s="1"/>
  <c r="DK144" i="42" a="1"/>
  <c r="DK144" i="42" s="1"/>
  <c r="DK143" i="42" a="1"/>
  <c r="DK143" i="42" s="1"/>
  <c r="DK99" i="42" a="1"/>
  <c r="DK99" i="42" s="1"/>
  <c r="DK103" i="42" a="1"/>
  <c r="DK103" i="42" s="1"/>
  <c r="DK150" i="42" a="1"/>
  <c r="DK150" i="42" s="1"/>
  <c r="DK121" i="42" a="1"/>
  <c r="DK121" i="42" s="1"/>
  <c r="DK141" i="42" a="1"/>
  <c r="DK141" i="42" s="1"/>
  <c r="DK88" i="42" a="1"/>
  <c r="DK88" i="42" s="1"/>
  <c r="DK136" i="42" a="1"/>
  <c r="DK136" i="42" s="1"/>
  <c r="DK107" i="42" a="1"/>
  <c r="DK107" i="42" s="1"/>
  <c r="DK138" i="42" a="1"/>
  <c r="DK138" i="42" s="1"/>
  <c r="DK117" i="42" a="1"/>
  <c r="DK117" i="42" s="1"/>
  <c r="DK115" i="42" a="1"/>
  <c r="DK115" i="42" s="1"/>
  <c r="DK86" i="42" a="1"/>
  <c r="DK86" i="42" s="1"/>
  <c r="DK132" i="42" a="1"/>
  <c r="DK132" i="42" s="1"/>
  <c r="DK148" i="42" a="1"/>
  <c r="DK148" i="42" s="1"/>
  <c r="DK106" i="42" a="1"/>
  <c r="DK106" i="42" s="1"/>
  <c r="DK85" i="42" a="1"/>
  <c r="DK85" i="42" s="1"/>
  <c r="DK81" i="42" a="1"/>
  <c r="DK81" i="42" s="1"/>
  <c r="DK90" i="42" a="1"/>
  <c r="DK90" i="42" s="1"/>
  <c r="DK123" i="42" a="1"/>
  <c r="DK123" i="42" s="1"/>
  <c r="DK149" i="42" a="1"/>
  <c r="DK149" i="42" s="1"/>
  <c r="DK151" i="42" a="1"/>
  <c r="DK151" i="42" s="1"/>
  <c r="DK82" i="42" a="1"/>
  <c r="DK82" i="42" s="1"/>
  <c r="DK152" i="42" a="1"/>
  <c r="DK152" i="42" s="1"/>
  <c r="DK93" i="42" a="1"/>
  <c r="DK93" i="42" s="1"/>
  <c r="DK92" i="42" a="1"/>
  <c r="DK92" i="42" s="1"/>
  <c r="DK83" i="42" a="1"/>
  <c r="DK83" i="42" s="1"/>
  <c r="DK137" i="42" a="1"/>
  <c r="DK137" i="42" s="1"/>
  <c r="DK111" i="42" a="1"/>
  <c r="DK111" i="42" s="1"/>
  <c r="DK84" i="42" a="1"/>
  <c r="DK84" i="42" s="1"/>
  <c r="DK112" i="42" a="1"/>
  <c r="DK112" i="42" s="1"/>
  <c r="DK94" i="42" a="1"/>
  <c r="DK94" i="42" s="1"/>
  <c r="DK110" i="42" a="1"/>
  <c r="DK110" i="42" s="1"/>
  <c r="DK120" i="42" a="1"/>
  <c r="DK120" i="42" s="1"/>
  <c r="DK101" i="42" a="1"/>
  <c r="DK101" i="42" s="1"/>
  <c r="DK91" i="42" a="1"/>
  <c r="DK91" i="42" s="1"/>
  <c r="DK133" i="42" a="1"/>
  <c r="DK133" i="42" s="1"/>
  <c r="DK146" i="42" a="1"/>
  <c r="DK146" i="42" s="1"/>
  <c r="DK97" i="42" a="1"/>
  <c r="DK97" i="42" s="1"/>
  <c r="DK126" i="42" a="1"/>
  <c r="DK126" i="42" s="1"/>
  <c r="DK108" i="42" a="1"/>
  <c r="DK108" i="42" s="1"/>
  <c r="DC149" i="42" a="1"/>
  <c r="DC149" i="42" s="1"/>
  <c r="DC147" i="42" a="1"/>
  <c r="DC147" i="42" s="1"/>
  <c r="DC106" i="42" a="1"/>
  <c r="DC106" i="42" s="1"/>
  <c r="DC109" i="42" a="1"/>
  <c r="DC109" i="42" s="1"/>
  <c r="DC121" i="42" a="1"/>
  <c r="DC121" i="42" s="1"/>
  <c r="DC91" i="42" a="1"/>
  <c r="DC91" i="42" s="1"/>
  <c r="DC113" i="42" a="1"/>
  <c r="DC113" i="42" s="1"/>
  <c r="DC127" i="42" a="1"/>
  <c r="DC127" i="42" s="1"/>
  <c r="DC129" i="42" a="1"/>
  <c r="DC129" i="42" s="1"/>
  <c r="DC98" i="42" a="1"/>
  <c r="DC98" i="42" s="1"/>
  <c r="DC134" i="42" a="1"/>
  <c r="DC134" i="42" s="1"/>
  <c r="DC138" i="42" a="1"/>
  <c r="DC138" i="42" s="1"/>
  <c r="DC82" i="42" a="1"/>
  <c r="DC82" i="42" s="1"/>
  <c r="DC102" i="42" a="1"/>
  <c r="DC102" i="42" s="1"/>
  <c r="DC104" i="42" a="1"/>
  <c r="DC104" i="42" s="1"/>
  <c r="DC112" i="42" a="1"/>
  <c r="DC112" i="42" s="1"/>
  <c r="DC114" i="42" a="1"/>
  <c r="DC114" i="42" s="1"/>
  <c r="DC148" i="42" a="1"/>
  <c r="DC148" i="42" s="1"/>
  <c r="DC117" i="42" a="1"/>
  <c r="DC117" i="42" s="1"/>
  <c r="DC126" i="42" a="1"/>
  <c r="DC126" i="42" s="1"/>
  <c r="DC105" i="42" a="1"/>
  <c r="DC105" i="42" s="1"/>
  <c r="DC139" i="42" a="1"/>
  <c r="DC139" i="42" s="1"/>
  <c r="DC145" i="42" a="1"/>
  <c r="DC145" i="42" s="1"/>
  <c r="DC87" i="42" a="1"/>
  <c r="DC87" i="42" s="1"/>
  <c r="DC101" i="42" a="1"/>
  <c r="DC101" i="42" s="1"/>
  <c r="DC152" i="42" a="1"/>
  <c r="DC152" i="42" s="1"/>
  <c r="DC137" i="42" a="1"/>
  <c r="DC137" i="42" s="1"/>
  <c r="DC108" i="42" a="1"/>
  <c r="DC108" i="42" s="1"/>
  <c r="DC144" i="42" a="1"/>
  <c r="DC144" i="42" s="1"/>
  <c r="DC120" i="42" a="1"/>
  <c r="DC120" i="42" s="1"/>
  <c r="DC150" i="42" a="1"/>
  <c r="DC150" i="42" s="1"/>
  <c r="DC132" i="42" a="1"/>
  <c r="DC132" i="42" s="1"/>
  <c r="DC81" i="42" a="1"/>
  <c r="DC81" i="42" s="1"/>
  <c r="DC84" i="42" a="1"/>
  <c r="DC84" i="42" s="1"/>
  <c r="DC133" i="42" a="1"/>
  <c r="DC133" i="42" s="1"/>
  <c r="DC116" i="42" a="1"/>
  <c r="DC116" i="42" s="1"/>
  <c r="DC153" i="42" a="1"/>
  <c r="DC153" i="42" s="1"/>
  <c r="DC85" i="42" a="1"/>
  <c r="DC85" i="42" s="1"/>
  <c r="DC103" i="42" a="1"/>
  <c r="DC103" i="42" s="1"/>
  <c r="DC125" i="42" a="1"/>
  <c r="DC125" i="42" s="1"/>
  <c r="DC83" i="42" a="1"/>
  <c r="DC83" i="42" s="1"/>
  <c r="DC135" i="42" a="1"/>
  <c r="DC135" i="42" s="1"/>
  <c r="DC96" i="42" a="1"/>
  <c r="DC96" i="42" s="1"/>
  <c r="DC93" i="42" a="1"/>
  <c r="DC93" i="42" s="1"/>
  <c r="DC118" i="42" a="1"/>
  <c r="DC118" i="42" s="1"/>
  <c r="DC90" i="42" a="1"/>
  <c r="DC90" i="42" s="1"/>
  <c r="DC94" i="42" a="1"/>
  <c r="DC94" i="42" s="1"/>
  <c r="DC107" i="42" a="1"/>
  <c r="DC107" i="42" s="1"/>
  <c r="DC124" i="42" a="1"/>
  <c r="DC124" i="42" s="1"/>
  <c r="DC146" i="42" a="1"/>
  <c r="DC146" i="42" s="1"/>
  <c r="DC115" i="42" a="1"/>
  <c r="DC115" i="42" s="1"/>
  <c r="DC86" i="42" a="1"/>
  <c r="DC86" i="42" s="1"/>
  <c r="DC97" i="42" a="1"/>
  <c r="DC97" i="42" s="1"/>
  <c r="DC143" i="42" a="1"/>
  <c r="DC143" i="42" s="1"/>
  <c r="DC130" i="42" a="1"/>
  <c r="DC130" i="42" s="1"/>
  <c r="DC88" i="42" a="1"/>
  <c r="DC88" i="42" s="1"/>
  <c r="DC123" i="42" a="1"/>
  <c r="DC123" i="42" s="1"/>
  <c r="DC89" i="42" a="1"/>
  <c r="DC89" i="42" s="1"/>
  <c r="DC100" i="42" a="1"/>
  <c r="DC100" i="42" s="1"/>
  <c r="DC110" i="42" a="1"/>
  <c r="DC110" i="42" s="1"/>
  <c r="DC142" i="42" a="1"/>
  <c r="DC142" i="42" s="1"/>
  <c r="DC95" i="42" a="1"/>
  <c r="DC95" i="42" s="1"/>
  <c r="DC131" i="42" a="1"/>
  <c r="DC131" i="42" s="1"/>
  <c r="DC92" i="42" a="1"/>
  <c r="DC92" i="42" s="1"/>
  <c r="DC119" i="42" a="1"/>
  <c r="DC119" i="42" s="1"/>
  <c r="DC151" i="42" a="1"/>
  <c r="DC151" i="42" s="1"/>
  <c r="DC122" i="42" a="1"/>
  <c r="DC122" i="42" s="1"/>
  <c r="DC136" i="42" a="1"/>
  <c r="DC136" i="42" s="1"/>
  <c r="DC99" i="42" a="1"/>
  <c r="DC99" i="42" s="1"/>
  <c r="DC128" i="42" a="1"/>
  <c r="DC128" i="42" s="1"/>
  <c r="DC111" i="42" a="1"/>
  <c r="DC111" i="42" s="1"/>
  <c r="DC141" i="42" a="1"/>
  <c r="DC141" i="42" s="1"/>
  <c r="DC140" i="42" a="1"/>
  <c r="DC140" i="42" s="1"/>
  <c r="CU150" i="42" a="1"/>
  <c r="CU150" i="42" s="1"/>
  <c r="CU139" i="42" a="1"/>
  <c r="CU139" i="42" s="1"/>
  <c r="CU152" i="42" a="1"/>
  <c r="CU152" i="42" s="1"/>
  <c r="CU149" i="42" a="1"/>
  <c r="CU149" i="42" s="1"/>
  <c r="CU148" i="42" a="1"/>
  <c r="CU148" i="42" s="1"/>
  <c r="CU151" i="42" a="1"/>
  <c r="CU151" i="42" s="1"/>
  <c r="CU116" i="42" a="1"/>
  <c r="CU116" i="42" s="1"/>
  <c r="CU132" i="42" a="1"/>
  <c r="CU132" i="42" s="1"/>
  <c r="CU95" i="42" a="1"/>
  <c r="CU95" i="42" s="1"/>
  <c r="CU87" i="42" a="1"/>
  <c r="CU87" i="42" s="1"/>
  <c r="CU146" i="42" a="1"/>
  <c r="CU146" i="42" s="1"/>
  <c r="CU83" i="42" a="1"/>
  <c r="CU83" i="42" s="1"/>
  <c r="CU88" i="42" a="1"/>
  <c r="CU88" i="42" s="1"/>
  <c r="CU112" i="42" a="1"/>
  <c r="CU112" i="42" s="1"/>
  <c r="CU121" i="42" a="1"/>
  <c r="CU121" i="42" s="1"/>
  <c r="CU128" i="42" a="1"/>
  <c r="CU128" i="42" s="1"/>
  <c r="CU140" i="42" a="1"/>
  <c r="CU140" i="42" s="1"/>
  <c r="CU93" i="42" a="1"/>
  <c r="CU93" i="42" s="1"/>
  <c r="CU136" i="42" a="1"/>
  <c r="CU136" i="42" s="1"/>
  <c r="CU81" i="42" a="1"/>
  <c r="CU81" i="42" s="1"/>
  <c r="CU94" i="42" a="1"/>
  <c r="CU94" i="42" s="1"/>
  <c r="CU99" i="42" a="1"/>
  <c r="CU99" i="42" s="1"/>
  <c r="CU131" i="42" a="1"/>
  <c r="CU131" i="42" s="1"/>
  <c r="CU119" i="42" a="1"/>
  <c r="CU119" i="42" s="1"/>
  <c r="CU145" i="42" a="1"/>
  <c r="CU145" i="42" s="1"/>
  <c r="CU147" i="42" a="1"/>
  <c r="CU147" i="42" s="1"/>
  <c r="CU92" i="42" a="1"/>
  <c r="CU92" i="42" s="1"/>
  <c r="CU97" i="42" a="1"/>
  <c r="CU97" i="42" s="1"/>
  <c r="CU110" i="42" a="1"/>
  <c r="CU110" i="42" s="1"/>
  <c r="CU106" i="42" a="1"/>
  <c r="CU106" i="42" s="1"/>
  <c r="CU142" i="42" a="1"/>
  <c r="CU142" i="42" s="1"/>
  <c r="CU109" i="42" a="1"/>
  <c r="CU109" i="42" s="1"/>
  <c r="CU82" i="42" a="1"/>
  <c r="CU82" i="42" s="1"/>
  <c r="CU111" i="42" a="1"/>
  <c r="CU111" i="42" s="1"/>
  <c r="CU108" i="42" a="1"/>
  <c r="CU108" i="42" s="1"/>
  <c r="CU113" i="42" a="1"/>
  <c r="CU113" i="42" s="1"/>
  <c r="CU114" i="42" a="1"/>
  <c r="CU114" i="42" s="1"/>
  <c r="CU153" i="42" a="1"/>
  <c r="CU153" i="42" s="1"/>
  <c r="CU130" i="42" a="1"/>
  <c r="CU130" i="42" s="1"/>
  <c r="CU141" i="42" a="1"/>
  <c r="CU141" i="42" s="1"/>
  <c r="CU127" i="42" a="1"/>
  <c r="CU127" i="42" s="1"/>
  <c r="CU124" i="42" a="1"/>
  <c r="CU124" i="42" s="1"/>
  <c r="CU107" i="42" a="1"/>
  <c r="CU107" i="42" s="1"/>
  <c r="CU125" i="42" a="1"/>
  <c r="CU125" i="42" s="1"/>
  <c r="CU122" i="42" a="1"/>
  <c r="CU122" i="42" s="1"/>
  <c r="CU137" i="42" a="1"/>
  <c r="CU137" i="42" s="1"/>
  <c r="CU143" i="42" a="1"/>
  <c r="CU143" i="42" s="1"/>
  <c r="CU85" i="42" a="1"/>
  <c r="CU85" i="42" s="1"/>
  <c r="CU104" i="42" a="1"/>
  <c r="CU104" i="42" s="1"/>
  <c r="CU123" i="42" a="1"/>
  <c r="CU123" i="42" s="1"/>
  <c r="CU90" i="42" a="1"/>
  <c r="CU90" i="42" s="1"/>
  <c r="CU89" i="42" a="1"/>
  <c r="CU89" i="42" s="1"/>
  <c r="CU102" i="42" a="1"/>
  <c r="CU102" i="42" s="1"/>
  <c r="CU96" i="42" a="1"/>
  <c r="CU96" i="42" s="1"/>
  <c r="CU101" i="42" a="1"/>
  <c r="CU101" i="42" s="1"/>
  <c r="CU100" i="42" a="1"/>
  <c r="CU100" i="42" s="1"/>
  <c r="CU105" i="42" a="1"/>
  <c r="CU105" i="42" s="1"/>
  <c r="CU118" i="42" a="1"/>
  <c r="CU118" i="42" s="1"/>
  <c r="CU126" i="42" a="1"/>
  <c r="CU126" i="42" s="1"/>
  <c r="CU98" i="42" a="1"/>
  <c r="CU98" i="42" s="1"/>
  <c r="CU129" i="42" a="1"/>
  <c r="CU129" i="42" s="1"/>
  <c r="CU133" i="42" a="1"/>
  <c r="CU133" i="42" s="1"/>
  <c r="CU134" i="42" a="1"/>
  <c r="CU134" i="42" s="1"/>
  <c r="CU135" i="42" a="1"/>
  <c r="CU135" i="42" s="1"/>
  <c r="CU117" i="42" a="1"/>
  <c r="CU117" i="42" s="1"/>
  <c r="CU84" i="42" a="1"/>
  <c r="CU84" i="42" s="1"/>
  <c r="CU103" i="42" a="1"/>
  <c r="CU103" i="42" s="1"/>
  <c r="CU144" i="42" a="1"/>
  <c r="CU144" i="42" s="1"/>
  <c r="CU86" i="42" a="1"/>
  <c r="CU86" i="42" s="1"/>
  <c r="CU91" i="42" a="1"/>
  <c r="CU91" i="42" s="1"/>
  <c r="CU120" i="42" a="1"/>
  <c r="CU120" i="42" s="1"/>
  <c r="CU115" i="42" a="1"/>
  <c r="CU115" i="42" s="1"/>
  <c r="CU138" i="42" a="1"/>
  <c r="CU138" i="42" s="1"/>
  <c r="CM101" i="42" a="1"/>
  <c r="CM101" i="42" s="1"/>
  <c r="CM142" i="42" a="1"/>
  <c r="CM142" i="42" s="1"/>
  <c r="CM133" i="42" a="1"/>
  <c r="CM133" i="42" s="1"/>
  <c r="CM149" i="42" a="1"/>
  <c r="CM149" i="42" s="1"/>
  <c r="CM143" i="42" a="1"/>
  <c r="CM143" i="42" s="1"/>
  <c r="CM107" i="42" a="1"/>
  <c r="CM107" i="42" s="1"/>
  <c r="CM126" i="42" a="1"/>
  <c r="CM126" i="42" s="1"/>
  <c r="CM119" i="42" a="1"/>
  <c r="CM119" i="42" s="1"/>
  <c r="CM121" i="42" a="1"/>
  <c r="CM121" i="42" s="1"/>
  <c r="CM93" i="42" a="1"/>
  <c r="CM93" i="42" s="1"/>
  <c r="CM120" i="42" a="1"/>
  <c r="CM120" i="42" s="1"/>
  <c r="CM114" i="42" a="1"/>
  <c r="CM114" i="42" s="1"/>
  <c r="CM139" i="42" a="1"/>
  <c r="CM139" i="42" s="1"/>
  <c r="CM116" i="42" a="1"/>
  <c r="CM116" i="42" s="1"/>
  <c r="CM145" i="42" a="1"/>
  <c r="CM145" i="42" s="1"/>
  <c r="CM86" i="42" a="1"/>
  <c r="CM86" i="42" s="1"/>
  <c r="CM100" i="42" a="1"/>
  <c r="CM100" i="42" s="1"/>
  <c r="CM151" i="42" a="1"/>
  <c r="CM151" i="42" s="1"/>
  <c r="CM98" i="42" a="1"/>
  <c r="CM98" i="42" s="1"/>
  <c r="CM125" i="42" a="1"/>
  <c r="CM125" i="42" s="1"/>
  <c r="CM89" i="42" a="1"/>
  <c r="CM89" i="42" s="1"/>
  <c r="CM90" i="42" a="1"/>
  <c r="CM90" i="42" s="1"/>
  <c r="CM134" i="42" a="1"/>
  <c r="CM134" i="42" s="1"/>
  <c r="CM105" i="42" a="1"/>
  <c r="CM105" i="42" s="1"/>
  <c r="CM96" i="42" a="1"/>
  <c r="CM96" i="42" s="1"/>
  <c r="CM131" i="42" a="1"/>
  <c r="CM131" i="42" s="1"/>
  <c r="CM92" i="42" a="1"/>
  <c r="CM92" i="42" s="1"/>
  <c r="CM138" i="42" a="1"/>
  <c r="CM138" i="42" s="1"/>
  <c r="CM127" i="42" a="1"/>
  <c r="CM127" i="42" s="1"/>
  <c r="CM113" i="42" a="1"/>
  <c r="CM113" i="42" s="1"/>
  <c r="CM87" i="42" a="1"/>
  <c r="CM87" i="42" s="1"/>
  <c r="CM106" i="42" a="1"/>
  <c r="CM106" i="42" s="1"/>
  <c r="CM81" i="42" a="1"/>
  <c r="CM81" i="42" s="1"/>
  <c r="CM111" i="42" a="1"/>
  <c r="CM111" i="42" s="1"/>
  <c r="CM108" i="42" a="1"/>
  <c r="CM108" i="42" s="1"/>
  <c r="CM146" i="42" a="1"/>
  <c r="CM146" i="42" s="1"/>
  <c r="CM88" i="42" a="1"/>
  <c r="CM88" i="42" s="1"/>
  <c r="CM117" i="42" a="1"/>
  <c r="CM117" i="42" s="1"/>
  <c r="CM84" i="42" a="1"/>
  <c r="CM84" i="42" s="1"/>
  <c r="CM130" i="42" a="1"/>
  <c r="CM130" i="42" s="1"/>
  <c r="CM104" i="42" a="1"/>
  <c r="CM104" i="42" s="1"/>
  <c r="CM94" i="42" a="1"/>
  <c r="CM94" i="42" s="1"/>
  <c r="CM83" i="42" a="1"/>
  <c r="CM83" i="42" s="1"/>
  <c r="CM103" i="42" a="1"/>
  <c r="CM103" i="42" s="1"/>
  <c r="CM135" i="42" a="1"/>
  <c r="CM135" i="42" s="1"/>
  <c r="CM136" i="42" a="1"/>
  <c r="CM136" i="42" s="1"/>
  <c r="CM112" i="42" a="1"/>
  <c r="CM112" i="42" s="1"/>
  <c r="CM144" i="42" a="1"/>
  <c r="CM144" i="42" s="1"/>
  <c r="CM109" i="42" a="1"/>
  <c r="CM109" i="42" s="1"/>
  <c r="CM97" i="42" a="1"/>
  <c r="CM97" i="42" s="1"/>
  <c r="CM152" i="42" a="1"/>
  <c r="CM152" i="42" s="1"/>
  <c r="CM129" i="42" a="1"/>
  <c r="CM129" i="42" s="1"/>
  <c r="CM91" i="42" a="1"/>
  <c r="CM91" i="42" s="1"/>
  <c r="CM95" i="42" a="1"/>
  <c r="CM95" i="42" s="1"/>
  <c r="CM115" i="42" a="1"/>
  <c r="CM115" i="42" s="1"/>
  <c r="CM102" i="42" a="1"/>
  <c r="CM102" i="42" s="1"/>
  <c r="CM132" i="42" a="1"/>
  <c r="CM132" i="42" s="1"/>
  <c r="CM137" i="42" a="1"/>
  <c r="CM137" i="42" s="1"/>
  <c r="CM82" i="42" a="1"/>
  <c r="CM82" i="42" s="1"/>
  <c r="CM122" i="42" a="1"/>
  <c r="CM122" i="42" s="1"/>
  <c r="CM124" i="42" a="1"/>
  <c r="CM124" i="42" s="1"/>
  <c r="CM148" i="42" a="1"/>
  <c r="CM148" i="42" s="1"/>
  <c r="CM140" i="42" a="1"/>
  <c r="CM140" i="42" s="1"/>
  <c r="CM123" i="42" a="1"/>
  <c r="CM123" i="42" s="1"/>
  <c r="CM141" i="42" a="1"/>
  <c r="CM141" i="42" s="1"/>
  <c r="CM153" i="42" a="1"/>
  <c r="CM153" i="42" s="1"/>
  <c r="CM150" i="42" a="1"/>
  <c r="CM150" i="42" s="1"/>
  <c r="CM99" i="42" a="1"/>
  <c r="CM99" i="42" s="1"/>
  <c r="CM147" i="42" a="1"/>
  <c r="CM147" i="42" s="1"/>
  <c r="CM128" i="42" a="1"/>
  <c r="CM128" i="42" s="1"/>
  <c r="CM110" i="42" a="1"/>
  <c r="CM110" i="42" s="1"/>
  <c r="CM85" i="42" a="1"/>
  <c r="CM85" i="42" s="1"/>
  <c r="CM118" i="42" a="1"/>
  <c r="CM118" i="42" s="1"/>
  <c r="CE83" i="42" a="1"/>
  <c r="CE83" i="42" s="1"/>
  <c r="CE140" i="42" a="1"/>
  <c r="CE140" i="42" s="1"/>
  <c r="CE102" i="42" a="1"/>
  <c r="CE102" i="42" s="1"/>
  <c r="CE129" i="42" a="1"/>
  <c r="CE129" i="42" s="1"/>
  <c r="CE152" i="42" a="1"/>
  <c r="CE152" i="42" s="1"/>
  <c r="CE142" i="42" a="1"/>
  <c r="CE142" i="42" s="1"/>
  <c r="CE132" i="42" a="1"/>
  <c r="CE132" i="42" s="1"/>
  <c r="CE119" i="42" a="1"/>
  <c r="CE119" i="42" s="1"/>
  <c r="CE92" i="42" a="1"/>
  <c r="CE92" i="42" s="1"/>
  <c r="CE153" i="42" a="1"/>
  <c r="CE153" i="42" s="1"/>
  <c r="CE125" i="42" a="1"/>
  <c r="CE125" i="42" s="1"/>
  <c r="CE106" i="42" a="1"/>
  <c r="CE106" i="42" s="1"/>
  <c r="CE90" i="42" a="1"/>
  <c r="CE90" i="42" s="1"/>
  <c r="CE116" i="42" a="1"/>
  <c r="CE116" i="42" s="1"/>
  <c r="CE96" i="42" a="1"/>
  <c r="CE96" i="42" s="1"/>
  <c r="CE91" i="42" a="1"/>
  <c r="CE91" i="42" s="1"/>
  <c r="CE103" i="42" a="1"/>
  <c r="CE103" i="42" s="1"/>
  <c r="CE89" i="42" a="1"/>
  <c r="CE89" i="42" s="1"/>
  <c r="CE148" i="42" a="1"/>
  <c r="CE148" i="42" s="1"/>
  <c r="CE127" i="42" a="1"/>
  <c r="CE127" i="42" s="1"/>
  <c r="CE99" i="42" a="1"/>
  <c r="CE99" i="42" s="1"/>
  <c r="CE101" i="42" a="1"/>
  <c r="CE101" i="42" s="1"/>
  <c r="CE128" i="42" a="1"/>
  <c r="CE128" i="42" s="1"/>
  <c r="CE85" i="42" a="1"/>
  <c r="CE85" i="42" s="1"/>
  <c r="CE108" i="42" a="1"/>
  <c r="CE108" i="42" s="1"/>
  <c r="CE124" i="42" a="1"/>
  <c r="CE124" i="42" s="1"/>
  <c r="CE97" i="42" a="1"/>
  <c r="CE97" i="42" s="1"/>
  <c r="CE86" i="42" a="1"/>
  <c r="CE86" i="42" s="1"/>
  <c r="CE123" i="42" a="1"/>
  <c r="CE123" i="42" s="1"/>
  <c r="CE144" i="42" a="1"/>
  <c r="CE144" i="42" s="1"/>
  <c r="CE88" i="42" a="1"/>
  <c r="CE88" i="42" s="1"/>
  <c r="CE87" i="42" a="1"/>
  <c r="CE87" i="42" s="1"/>
  <c r="CE109" i="42" a="1"/>
  <c r="CE109" i="42" s="1"/>
  <c r="CE110" i="42" a="1"/>
  <c r="CE110" i="42" s="1"/>
  <c r="CE149" i="42" a="1"/>
  <c r="CE149" i="42" s="1"/>
  <c r="CE93" i="42" a="1"/>
  <c r="CE93" i="42" s="1"/>
  <c r="CE150" i="42" a="1"/>
  <c r="CE150" i="42" s="1"/>
  <c r="CE95" i="42" a="1"/>
  <c r="CE95" i="42" s="1"/>
  <c r="CE112" i="42" a="1"/>
  <c r="CE112" i="42" s="1"/>
  <c r="CE121" i="42" a="1"/>
  <c r="CE121" i="42" s="1"/>
  <c r="CE134" i="42" a="1"/>
  <c r="CE134" i="42" s="1"/>
  <c r="CE141" i="42" a="1"/>
  <c r="CE141" i="42" s="1"/>
  <c r="CE151" i="42" a="1"/>
  <c r="CE151" i="42" s="1"/>
  <c r="CE81" i="42" a="1"/>
  <c r="CE81" i="42" s="1"/>
  <c r="CE94" i="42" a="1"/>
  <c r="CE94" i="42" s="1"/>
  <c r="CE111" i="42" a="1"/>
  <c r="CE111" i="42" s="1"/>
  <c r="CE145" i="42" a="1"/>
  <c r="CE145" i="42" s="1"/>
  <c r="CE139" i="42" a="1"/>
  <c r="CE139" i="42" s="1"/>
  <c r="CE122" i="42" a="1"/>
  <c r="CE122" i="42" s="1"/>
  <c r="CE146" i="42" a="1"/>
  <c r="CE146" i="42" s="1"/>
  <c r="CE105" i="42" a="1"/>
  <c r="CE105" i="42" s="1"/>
  <c r="CE133" i="42" a="1"/>
  <c r="CE133" i="42" s="1"/>
  <c r="CE135" i="42" a="1"/>
  <c r="CE135" i="42" s="1"/>
  <c r="CE137" i="42" a="1"/>
  <c r="CE137" i="42" s="1"/>
  <c r="CE138" i="42" a="1"/>
  <c r="CE138" i="42" s="1"/>
  <c r="CE104" i="42" a="1"/>
  <c r="CE104" i="42" s="1"/>
  <c r="CE117" i="42" a="1"/>
  <c r="CE117" i="42" s="1"/>
  <c r="CE136" i="42" a="1"/>
  <c r="CE136" i="42" s="1"/>
  <c r="CE143" i="42" a="1"/>
  <c r="CE143" i="42" s="1"/>
  <c r="CE147" i="42" a="1"/>
  <c r="CE147" i="42" s="1"/>
  <c r="CE98" i="42" a="1"/>
  <c r="CE98" i="42" s="1"/>
  <c r="CE107" i="42" a="1"/>
  <c r="CE107" i="42" s="1"/>
  <c r="CE120" i="42" a="1"/>
  <c r="CE120" i="42" s="1"/>
  <c r="CE131" i="42" a="1"/>
  <c r="CE131" i="42" s="1"/>
  <c r="CE114" i="42" a="1"/>
  <c r="CE114" i="42" s="1"/>
  <c r="CE100" i="42" a="1"/>
  <c r="CE100" i="42" s="1"/>
  <c r="CE82" i="42" a="1"/>
  <c r="CE82" i="42" s="1"/>
  <c r="CE113" i="42" a="1"/>
  <c r="CE113" i="42" s="1"/>
  <c r="CE118" i="42" a="1"/>
  <c r="CE118" i="42" s="1"/>
  <c r="CE84" i="42" a="1"/>
  <c r="CE84" i="42" s="1"/>
  <c r="CE130" i="42" a="1"/>
  <c r="CE130" i="42" s="1"/>
  <c r="CE115" i="42" a="1"/>
  <c r="CE115" i="42" s="1"/>
  <c r="CE126" i="42" a="1"/>
  <c r="CE126" i="42" s="1"/>
  <c r="BW94" i="42" a="1"/>
  <c r="BW94" i="42" s="1"/>
  <c r="BW107" i="42" a="1"/>
  <c r="BW107" i="42" s="1"/>
  <c r="BW81" i="42" a="1"/>
  <c r="BW81" i="42" s="1"/>
  <c r="BW119" i="42" a="1"/>
  <c r="BW119" i="42" s="1"/>
  <c r="BW100" i="42" a="1"/>
  <c r="BW100" i="42" s="1"/>
  <c r="BW151" i="42" a="1"/>
  <c r="BW151" i="42" s="1"/>
  <c r="BW140" i="42" a="1"/>
  <c r="BW140" i="42" s="1"/>
  <c r="BW117" i="42" a="1"/>
  <c r="BW117" i="42" s="1"/>
  <c r="BW147" i="42" a="1"/>
  <c r="BW147" i="42" s="1"/>
  <c r="BW123" i="42" a="1"/>
  <c r="BW123" i="42" s="1"/>
  <c r="BW110" i="42" a="1"/>
  <c r="BW110" i="42" s="1"/>
  <c r="BW122" i="42" a="1"/>
  <c r="BW122" i="42" s="1"/>
  <c r="BW92" i="42" a="1"/>
  <c r="BW92" i="42" s="1"/>
  <c r="BW136" i="42" a="1"/>
  <c r="BW136" i="42" s="1"/>
  <c r="BW82" i="42" a="1"/>
  <c r="BW82" i="42" s="1"/>
  <c r="BW95" i="42" a="1"/>
  <c r="BW95" i="42" s="1"/>
  <c r="BW113" i="42" a="1"/>
  <c r="BW113" i="42" s="1"/>
  <c r="BW141" i="42" a="1"/>
  <c r="BW141" i="42" s="1"/>
  <c r="BW105" i="42" a="1"/>
  <c r="BW105" i="42" s="1"/>
  <c r="BW112" i="42" a="1"/>
  <c r="BW112" i="42" s="1"/>
  <c r="BW85" i="42" a="1"/>
  <c r="BW85" i="42" s="1"/>
  <c r="BW106" i="42" a="1"/>
  <c r="BW106" i="42" s="1"/>
  <c r="BW108" i="42" a="1"/>
  <c r="BW108" i="42" s="1"/>
  <c r="BW126" i="42" a="1"/>
  <c r="BW126" i="42" s="1"/>
  <c r="BW125" i="42" a="1"/>
  <c r="BW125" i="42" s="1"/>
  <c r="BW150" i="42" a="1"/>
  <c r="BW150" i="42" s="1"/>
  <c r="BW99" i="42" a="1"/>
  <c r="BW99" i="42" s="1"/>
  <c r="BW98" i="42" a="1"/>
  <c r="BW98" i="42" s="1"/>
  <c r="BW127" i="42" a="1"/>
  <c r="BW127" i="42" s="1"/>
  <c r="BW129" i="42" a="1"/>
  <c r="BW129" i="42" s="1"/>
  <c r="BW138" i="42" a="1"/>
  <c r="BW138" i="42" s="1"/>
  <c r="BW153" i="42" a="1"/>
  <c r="BW153" i="42" s="1"/>
  <c r="BW91" i="42" a="1"/>
  <c r="BW91" i="42" s="1"/>
  <c r="BW101" i="42" a="1"/>
  <c r="BW101" i="42" s="1"/>
  <c r="BW130" i="42" a="1"/>
  <c r="BW130" i="42" s="1"/>
  <c r="BW124" i="42" a="1"/>
  <c r="BW124" i="42" s="1"/>
  <c r="BW128" i="42" a="1"/>
  <c r="BW128" i="42" s="1"/>
  <c r="BW148" i="42" a="1"/>
  <c r="BW148" i="42" s="1"/>
  <c r="BW144" i="42" a="1"/>
  <c r="BW144" i="42" s="1"/>
  <c r="BW86" i="42" a="1"/>
  <c r="BW86" i="42" s="1"/>
  <c r="BW133" i="42" a="1"/>
  <c r="BW133" i="42" s="1"/>
  <c r="BW143" i="42" a="1"/>
  <c r="BW143" i="42" s="1"/>
  <c r="BW149" i="42" a="1"/>
  <c r="BW149" i="42" s="1"/>
  <c r="BW109" i="42" a="1"/>
  <c r="BW109" i="42" s="1"/>
  <c r="BW145" i="42" a="1"/>
  <c r="BW145" i="42" s="1"/>
  <c r="BW132" i="42" a="1"/>
  <c r="BW132" i="42" s="1"/>
  <c r="BW111" i="42" a="1"/>
  <c r="BW111" i="42" s="1"/>
  <c r="BW87" i="42" a="1"/>
  <c r="BW87" i="42" s="1"/>
  <c r="BW89" i="42" a="1"/>
  <c r="BW89" i="42" s="1"/>
  <c r="BW118" i="42" a="1"/>
  <c r="BW118" i="42" s="1"/>
  <c r="BW102" i="42" a="1"/>
  <c r="BW102" i="42" s="1"/>
  <c r="BW83" i="42" a="1"/>
  <c r="BW83" i="42" s="1"/>
  <c r="BW114" i="42" a="1"/>
  <c r="BW114" i="42" s="1"/>
  <c r="BW139" i="42" a="1"/>
  <c r="BW139" i="42" s="1"/>
  <c r="BW115" i="42" a="1"/>
  <c r="BW115" i="42" s="1"/>
  <c r="BW84" i="42" a="1"/>
  <c r="BW84" i="42" s="1"/>
  <c r="BW121" i="42" a="1"/>
  <c r="BW121" i="42" s="1"/>
  <c r="BW146" i="42" a="1"/>
  <c r="BW146" i="42" s="1"/>
  <c r="BW96" i="42" a="1"/>
  <c r="BW96" i="42" s="1"/>
  <c r="BW131" i="42" a="1"/>
  <c r="BW131" i="42" s="1"/>
  <c r="BW152" i="42" a="1"/>
  <c r="BW152" i="42" s="1"/>
  <c r="BW90" i="42" a="1"/>
  <c r="BW90" i="42" s="1"/>
  <c r="BW103" i="42" a="1"/>
  <c r="BW103" i="42" s="1"/>
  <c r="BW116" i="42" a="1"/>
  <c r="BW116" i="42" s="1"/>
  <c r="BW134" i="42" a="1"/>
  <c r="BW134" i="42" s="1"/>
  <c r="BW88" i="42" a="1"/>
  <c r="BW88" i="42" s="1"/>
  <c r="BW120" i="42" a="1"/>
  <c r="BW120" i="42" s="1"/>
  <c r="BW104" i="42" a="1"/>
  <c r="BW104" i="42" s="1"/>
  <c r="BW93" i="42" a="1"/>
  <c r="BW93" i="42" s="1"/>
  <c r="BW97" i="42" a="1"/>
  <c r="BW97" i="42" s="1"/>
  <c r="BW135" i="42" a="1"/>
  <c r="BW135" i="42" s="1"/>
  <c r="BW137" i="42" a="1"/>
  <c r="BW137" i="42" s="1"/>
  <c r="BW142" i="42" a="1"/>
  <c r="BW142" i="42" s="1"/>
  <c r="BO107" i="42" a="1"/>
  <c r="BO107" i="42" s="1"/>
  <c r="BO101" i="42" a="1"/>
  <c r="BO101" i="42" s="1"/>
  <c r="BO87" i="42" a="1"/>
  <c r="BO87" i="42" s="1"/>
  <c r="BO136" i="42" a="1"/>
  <c r="BO136" i="42" s="1"/>
  <c r="BO152" i="42" a="1"/>
  <c r="BO152" i="42" s="1"/>
  <c r="BO126" i="42" a="1"/>
  <c r="BO126" i="42" s="1"/>
  <c r="BO110" i="42" a="1"/>
  <c r="BO110" i="42" s="1"/>
  <c r="BO91" i="42" a="1"/>
  <c r="BO91" i="42" s="1"/>
  <c r="BO112" i="42" a="1"/>
  <c r="BO112" i="42" s="1"/>
  <c r="BO137" i="42" a="1"/>
  <c r="BO137" i="42" s="1"/>
  <c r="BO139" i="42" a="1"/>
  <c r="BO139" i="42" s="1"/>
  <c r="BO86" i="42" a="1"/>
  <c r="BO86" i="42" s="1"/>
  <c r="BO147" i="42" a="1"/>
  <c r="BO147" i="42" s="1"/>
  <c r="BO121" i="42" a="1"/>
  <c r="BO121" i="42" s="1"/>
  <c r="BO106" i="42" a="1"/>
  <c r="BO106" i="42" s="1"/>
  <c r="BO115" i="42" a="1"/>
  <c r="BO115" i="42" s="1"/>
  <c r="BO145" i="42" a="1"/>
  <c r="BO145" i="42" s="1"/>
  <c r="BO81" i="42" a="1"/>
  <c r="BO81" i="42" s="1"/>
  <c r="BO97" i="42" a="1"/>
  <c r="BO97" i="42" s="1"/>
  <c r="BO98" i="42" a="1"/>
  <c r="BO98" i="42" s="1"/>
  <c r="BO132" i="42" a="1"/>
  <c r="BO132" i="42" s="1"/>
  <c r="BO135" i="42" a="1"/>
  <c r="BO135" i="42" s="1"/>
  <c r="BO142" i="42" a="1"/>
  <c r="BO142" i="42" s="1"/>
  <c r="BO117" i="42" a="1"/>
  <c r="BO117" i="42" s="1"/>
  <c r="BO92" i="42" a="1"/>
  <c r="BO92" i="42" s="1"/>
  <c r="BO108" i="42" a="1"/>
  <c r="BO108" i="42" s="1"/>
  <c r="BO146" i="42" a="1"/>
  <c r="BO146" i="42" s="1"/>
  <c r="BO143" i="42" a="1"/>
  <c r="BO143" i="42" s="1"/>
  <c r="BO127" i="42" a="1"/>
  <c r="BO127" i="42" s="1"/>
  <c r="BO153" i="42" a="1"/>
  <c r="BO153" i="42" s="1"/>
  <c r="BO128" i="42" a="1"/>
  <c r="BO128" i="42" s="1"/>
  <c r="BO103" i="42" a="1"/>
  <c r="BO103" i="42" s="1"/>
  <c r="BO119" i="42" a="1"/>
  <c r="BO119" i="42" s="1"/>
  <c r="BO102" i="42" a="1"/>
  <c r="BO102" i="42" s="1"/>
  <c r="BO104" i="42" a="1"/>
  <c r="BO104" i="42" s="1"/>
  <c r="BO122" i="42" a="1"/>
  <c r="BO122" i="42" s="1"/>
  <c r="BO131" i="42" a="1"/>
  <c r="BO131" i="42" s="1"/>
  <c r="BO148" i="42" a="1"/>
  <c r="BO148" i="42" s="1"/>
  <c r="BO93" i="42" a="1"/>
  <c r="BO93" i="42" s="1"/>
  <c r="BO90" i="42" a="1"/>
  <c r="BO90" i="42" s="1"/>
  <c r="BO84" i="42" a="1"/>
  <c r="BO84" i="42" s="1"/>
  <c r="BO141" i="42" a="1"/>
  <c r="BO141" i="42" s="1"/>
  <c r="BO113" i="42" a="1"/>
  <c r="BO113" i="42" s="1"/>
  <c r="BO144" i="42" a="1"/>
  <c r="BO144" i="42" s="1"/>
  <c r="BO125" i="42" a="1"/>
  <c r="BO125" i="42" s="1"/>
  <c r="BO99" i="42" a="1"/>
  <c r="BO99" i="42" s="1"/>
  <c r="BO114" i="42" a="1"/>
  <c r="BO114" i="42" s="1"/>
  <c r="BO82" i="42" a="1"/>
  <c r="BO82" i="42" s="1"/>
  <c r="BO149" i="42" a="1"/>
  <c r="BO149" i="42" s="1"/>
  <c r="BO124" i="42" a="1"/>
  <c r="BO124" i="42" s="1"/>
  <c r="BO88" i="42" a="1"/>
  <c r="BO88" i="42" s="1"/>
  <c r="BO151" i="42" a="1"/>
  <c r="BO151" i="42" s="1"/>
  <c r="BO109" i="42" a="1"/>
  <c r="BO109" i="42" s="1"/>
  <c r="BO120" i="42" a="1"/>
  <c r="BO120" i="42" s="1"/>
  <c r="BO95" i="42" a="1"/>
  <c r="BO95" i="42" s="1"/>
  <c r="BO89" i="42" a="1"/>
  <c r="BO89" i="42" s="1"/>
  <c r="BO94" i="42" a="1"/>
  <c r="BO94" i="42" s="1"/>
  <c r="BO96" i="42" a="1"/>
  <c r="BO96" i="42" s="1"/>
  <c r="BO118" i="42" a="1"/>
  <c r="BO118" i="42" s="1"/>
  <c r="BO123" i="42" a="1"/>
  <c r="BO123" i="42" s="1"/>
  <c r="BO85" i="42" a="1"/>
  <c r="BO85" i="42" s="1"/>
  <c r="BO100" i="42" a="1"/>
  <c r="BO100" i="42" s="1"/>
  <c r="BO105" i="42" a="1"/>
  <c r="BO105" i="42" s="1"/>
  <c r="BO133" i="42" a="1"/>
  <c r="BO133" i="42" s="1"/>
  <c r="BO129" i="42" a="1"/>
  <c r="BO129" i="42" s="1"/>
  <c r="BO150" i="42" a="1"/>
  <c r="BO150" i="42" s="1"/>
  <c r="BO134" i="42" a="1"/>
  <c r="BO134" i="42" s="1"/>
  <c r="BO111" i="42" a="1"/>
  <c r="BO111" i="42" s="1"/>
  <c r="BO116" i="42" a="1"/>
  <c r="BO116" i="42" s="1"/>
  <c r="BO130" i="42" a="1"/>
  <c r="BO130" i="42" s="1"/>
  <c r="BO140" i="42" a="1"/>
  <c r="BO140" i="42" s="1"/>
  <c r="BO138" i="42" a="1"/>
  <c r="BO138" i="42" s="1"/>
  <c r="BO83" i="42" a="1"/>
  <c r="BO83" i="42" s="1"/>
  <c r="BG107" i="42" a="1"/>
  <c r="BG107" i="42" s="1"/>
  <c r="BG105" i="42" a="1"/>
  <c r="BG105" i="42" s="1"/>
  <c r="BG138" i="42" a="1"/>
  <c r="BG138" i="42" s="1"/>
  <c r="BG146" i="42" a="1"/>
  <c r="BG146" i="42" s="1"/>
  <c r="BG125" i="42" a="1"/>
  <c r="BG125" i="42" s="1"/>
  <c r="BG91" i="42" a="1"/>
  <c r="BG91" i="42" s="1"/>
  <c r="BG111" i="42" a="1"/>
  <c r="BG111" i="42" s="1"/>
  <c r="BG81" i="42" a="1"/>
  <c r="BG81" i="42" s="1"/>
  <c r="BG135" i="42" a="1"/>
  <c r="BG135" i="42" s="1"/>
  <c r="BG115" i="42" a="1"/>
  <c r="BG115" i="42" s="1"/>
  <c r="BG106" i="42" a="1"/>
  <c r="BG106" i="42" s="1"/>
  <c r="BG85" i="42" a="1"/>
  <c r="BG85" i="42" s="1"/>
  <c r="BG87" i="42" a="1"/>
  <c r="BG87" i="42" s="1"/>
  <c r="BG86" i="42" a="1"/>
  <c r="BG86" i="42" s="1"/>
  <c r="BG109" i="42" a="1"/>
  <c r="BG109" i="42" s="1"/>
  <c r="BG144" i="42" a="1"/>
  <c r="BG144" i="42" s="1"/>
  <c r="BG136" i="42" a="1"/>
  <c r="BG136" i="42" s="1"/>
  <c r="BG98" i="42" a="1"/>
  <c r="BG98" i="42" s="1"/>
  <c r="BG122" i="42" a="1"/>
  <c r="BG122" i="42" s="1"/>
  <c r="BG127" i="42" a="1"/>
  <c r="BG127" i="42" s="1"/>
  <c r="BG89" i="42" a="1"/>
  <c r="BG89" i="42" s="1"/>
  <c r="BG140" i="42" a="1"/>
  <c r="BG140" i="42" s="1"/>
  <c r="BG97" i="42" a="1"/>
  <c r="BG97" i="42" s="1"/>
  <c r="BG104" i="42" a="1"/>
  <c r="BG104" i="42" s="1"/>
  <c r="BG131" i="42" a="1"/>
  <c r="BG131" i="42" s="1"/>
  <c r="BG121" i="42" a="1"/>
  <c r="BG121" i="42" s="1"/>
  <c r="BG150" i="42" a="1"/>
  <c r="BG150" i="42" s="1"/>
  <c r="BG101" i="42" a="1"/>
  <c r="BG101" i="42" s="1"/>
  <c r="BG96" i="42" a="1"/>
  <c r="BG96" i="42" s="1"/>
  <c r="BG92" i="42" a="1"/>
  <c r="BG92" i="42" s="1"/>
  <c r="BG151" i="42" a="1"/>
  <c r="BG151" i="42" s="1"/>
  <c r="BG113" i="42" a="1"/>
  <c r="BG113" i="42" s="1"/>
  <c r="BG124" i="42" a="1"/>
  <c r="BG124" i="42" s="1"/>
  <c r="BG139" i="42" a="1"/>
  <c r="BG139" i="42" s="1"/>
  <c r="BG100" i="42" a="1"/>
  <c r="BG100" i="42" s="1"/>
  <c r="BG126" i="42" a="1"/>
  <c r="BG126" i="42" s="1"/>
  <c r="BG152" i="42" a="1"/>
  <c r="BG152" i="42" s="1"/>
  <c r="BG153" i="42" a="1"/>
  <c r="BG153" i="42" s="1"/>
  <c r="BG117" i="42" a="1"/>
  <c r="BG117" i="42" s="1"/>
  <c r="BG84" i="42" a="1"/>
  <c r="BG84" i="42" s="1"/>
  <c r="BG103" i="42" a="1"/>
  <c r="BG103" i="42" s="1"/>
  <c r="BG142" i="42" a="1"/>
  <c r="BG142" i="42" s="1"/>
  <c r="BG95" i="42" a="1"/>
  <c r="BG95" i="42" s="1"/>
  <c r="BG133" i="42" a="1"/>
  <c r="BG133" i="42" s="1"/>
  <c r="BG129" i="42" a="1"/>
  <c r="BG129" i="42" s="1"/>
  <c r="BG134" i="42" a="1"/>
  <c r="BG134" i="42" s="1"/>
  <c r="BG130" i="42" a="1"/>
  <c r="BG130" i="42" s="1"/>
  <c r="BG128" i="42" a="1"/>
  <c r="BG128" i="42" s="1"/>
  <c r="BG102" i="42" a="1"/>
  <c r="BG102" i="42" s="1"/>
  <c r="BG108" i="42" a="1"/>
  <c r="BG108" i="42" s="1"/>
  <c r="BG132" i="42" a="1"/>
  <c r="BG132" i="42" s="1"/>
  <c r="BG120" i="42" a="1"/>
  <c r="BG120" i="42" s="1"/>
  <c r="BG118" i="42" a="1"/>
  <c r="BG118" i="42" s="1"/>
  <c r="BG110" i="42" a="1"/>
  <c r="BG110" i="42" s="1"/>
  <c r="BG116" i="42" a="1"/>
  <c r="BG116" i="42" s="1"/>
  <c r="BG149" i="42" a="1"/>
  <c r="BG149" i="42" s="1"/>
  <c r="BG145" i="42" a="1"/>
  <c r="BG145" i="42" s="1"/>
  <c r="BG148" i="42" a="1"/>
  <c r="BG148" i="42" s="1"/>
  <c r="BG143" i="42" a="1"/>
  <c r="BG143" i="42" s="1"/>
  <c r="BG114" i="42" a="1"/>
  <c r="BG114" i="42" s="1"/>
  <c r="BG123" i="42" a="1"/>
  <c r="BG123" i="42" s="1"/>
  <c r="BG137" i="42" a="1"/>
  <c r="BG137" i="42" s="1"/>
  <c r="BG83" i="42" a="1"/>
  <c r="BG83" i="42" s="1"/>
  <c r="BG112" i="42" a="1"/>
  <c r="BG112" i="42" s="1"/>
  <c r="BG94" i="42" a="1"/>
  <c r="BG94" i="42" s="1"/>
  <c r="BG93" i="42" a="1"/>
  <c r="BG93" i="42" s="1"/>
  <c r="BG119" i="42" a="1"/>
  <c r="BG119" i="42" s="1"/>
  <c r="BG82" i="42" a="1"/>
  <c r="BG82" i="42" s="1"/>
  <c r="BG90" i="42" a="1"/>
  <c r="BG90" i="42" s="1"/>
  <c r="BG88" i="42" a="1"/>
  <c r="BG88" i="42" s="1"/>
  <c r="BG141" i="42" a="1"/>
  <c r="BG141" i="42" s="1"/>
  <c r="BG99" i="42" a="1"/>
  <c r="BG99" i="42" s="1"/>
  <c r="BG147" i="42" a="1"/>
  <c r="BG147" i="42" s="1"/>
  <c r="AY95" i="42" a="1"/>
  <c r="AY95" i="42" s="1"/>
  <c r="AY101" i="42" a="1"/>
  <c r="AY101" i="42" s="1"/>
  <c r="AY119" i="42" a="1"/>
  <c r="AY119" i="42" s="1"/>
  <c r="AY149" i="42" a="1"/>
  <c r="AY149" i="42" s="1"/>
  <c r="AY146" i="42" a="1"/>
  <c r="AY146" i="42" s="1"/>
  <c r="AY134" i="42" a="1"/>
  <c r="AY134" i="42" s="1"/>
  <c r="AY87" i="42" a="1"/>
  <c r="AY87" i="42" s="1"/>
  <c r="AY139" i="42" a="1"/>
  <c r="AY139" i="42" s="1"/>
  <c r="AY128" i="42" a="1"/>
  <c r="AY128" i="42" s="1"/>
  <c r="AY98" i="42" a="1"/>
  <c r="AY98" i="42" s="1"/>
  <c r="AY88" i="42" a="1"/>
  <c r="AY88" i="42" s="1"/>
  <c r="AY137" i="42" a="1"/>
  <c r="AY137" i="42" s="1"/>
  <c r="AY147" i="42" a="1"/>
  <c r="AY147" i="42" s="1"/>
  <c r="AY141" i="42" a="1"/>
  <c r="AY141" i="42" s="1"/>
  <c r="AY138" i="42" a="1"/>
  <c r="AY138" i="42" s="1"/>
  <c r="AY114" i="42" a="1"/>
  <c r="AY114" i="42" s="1"/>
  <c r="AY99" i="42" a="1"/>
  <c r="AY99" i="42" s="1"/>
  <c r="AY140" i="42" a="1"/>
  <c r="AY140" i="42" s="1"/>
  <c r="AY96" i="42" a="1"/>
  <c r="AY96" i="42" s="1"/>
  <c r="AY152" i="42" a="1"/>
  <c r="AY152" i="42" s="1"/>
  <c r="AY83" i="42" a="1"/>
  <c r="AY83" i="42" s="1"/>
  <c r="AY91" i="42" a="1"/>
  <c r="AY91" i="42" s="1"/>
  <c r="AY118" i="42" a="1"/>
  <c r="AY118" i="42" s="1"/>
  <c r="AY112" i="42" a="1"/>
  <c r="AY112" i="42" s="1"/>
  <c r="AY142" i="42" a="1"/>
  <c r="AY142" i="42" s="1"/>
  <c r="AY86" i="42" a="1"/>
  <c r="AY86" i="42" s="1"/>
  <c r="AY102" i="42" a="1"/>
  <c r="AY102" i="42" s="1"/>
  <c r="AY110" i="42" a="1"/>
  <c r="AY110" i="42" s="1"/>
  <c r="AY121" i="42" a="1"/>
  <c r="AY121" i="42" s="1"/>
  <c r="AY145" i="42" a="1"/>
  <c r="AY145" i="42" s="1"/>
  <c r="AY82" i="42" a="1"/>
  <c r="AY82" i="42" s="1"/>
  <c r="AY89" i="42" a="1"/>
  <c r="AY89" i="42" s="1"/>
  <c r="AY105" i="42" a="1"/>
  <c r="AY105" i="42" s="1"/>
  <c r="AY113" i="42" a="1"/>
  <c r="AY113" i="42" s="1"/>
  <c r="AY124" i="42" a="1"/>
  <c r="AY124" i="42" s="1"/>
  <c r="AY109" i="42" a="1"/>
  <c r="AY109" i="42" s="1"/>
  <c r="AY125" i="42" a="1"/>
  <c r="AY125" i="42" s="1"/>
  <c r="AY92" i="42" a="1"/>
  <c r="AY92" i="42" s="1"/>
  <c r="AY108" i="42" a="1"/>
  <c r="AY108" i="42" s="1"/>
  <c r="AY116" i="42" a="1"/>
  <c r="AY116" i="42" s="1"/>
  <c r="AY143" i="42" a="1"/>
  <c r="AY143" i="42" s="1"/>
  <c r="AY120" i="42" a="1"/>
  <c r="AY120" i="42" s="1"/>
  <c r="AY133" i="42" a="1"/>
  <c r="AY133" i="42" s="1"/>
  <c r="AY111" i="42" a="1"/>
  <c r="AY111" i="42" s="1"/>
  <c r="AY127" i="42" a="1"/>
  <c r="AY127" i="42" s="1"/>
  <c r="AY135" i="42" a="1"/>
  <c r="AY135" i="42" s="1"/>
  <c r="AY85" i="42" a="1"/>
  <c r="AY85" i="42" s="1"/>
  <c r="AY131" i="42" a="1"/>
  <c r="AY131" i="42" s="1"/>
  <c r="AY144" i="42" a="1"/>
  <c r="AY144" i="42" s="1"/>
  <c r="AY132" i="42" a="1"/>
  <c r="AY132" i="42" s="1"/>
  <c r="AY150" i="42" a="1"/>
  <c r="AY150" i="42" s="1"/>
  <c r="AY130" i="42" a="1"/>
  <c r="AY130" i="42" s="1"/>
  <c r="AY129" i="42" a="1"/>
  <c r="AY129" i="42" s="1"/>
  <c r="AY126" i="42" a="1"/>
  <c r="AY126" i="42" s="1"/>
  <c r="AY122" i="42" a="1"/>
  <c r="AY122" i="42" s="1"/>
  <c r="AY94" i="42" a="1"/>
  <c r="AY94" i="42" s="1"/>
  <c r="AY148" i="42" a="1"/>
  <c r="AY148" i="42" s="1"/>
  <c r="AY123" i="42" a="1"/>
  <c r="AY123" i="42" s="1"/>
  <c r="AY93" i="42" a="1"/>
  <c r="AY93" i="42" s="1"/>
  <c r="AY153" i="42" a="1"/>
  <c r="AY153" i="42" s="1"/>
  <c r="AY81" i="42" a="1"/>
  <c r="AY81" i="42" s="1"/>
  <c r="AY97" i="42" a="1"/>
  <c r="AY97" i="42" s="1"/>
  <c r="AY106" i="42" a="1"/>
  <c r="AY106" i="42" s="1"/>
  <c r="AY117" i="42" a="1"/>
  <c r="AY117" i="42" s="1"/>
  <c r="AY104" i="42" a="1"/>
  <c r="AY104" i="42" s="1"/>
  <c r="AY90" i="42" a="1"/>
  <c r="AY90" i="42" s="1"/>
  <c r="AY84" i="42" a="1"/>
  <c r="AY84" i="42" s="1"/>
  <c r="AY151" i="42" a="1"/>
  <c r="AY151" i="42" s="1"/>
  <c r="AY100" i="42" a="1"/>
  <c r="AY100" i="42" s="1"/>
  <c r="AY136" i="42" a="1"/>
  <c r="AY136" i="42" s="1"/>
  <c r="AY115" i="42" a="1"/>
  <c r="AY115" i="42" s="1"/>
  <c r="AY107" i="42" a="1"/>
  <c r="AY107" i="42" s="1"/>
  <c r="AY103" i="42" a="1"/>
  <c r="AY103" i="42" s="1"/>
  <c r="AQ143" i="42" a="1"/>
  <c r="AQ143" i="42" s="1"/>
  <c r="AQ148" i="42" a="1"/>
  <c r="AQ148" i="42" s="1"/>
  <c r="AQ128" i="42" a="1"/>
  <c r="AQ128" i="42" s="1"/>
  <c r="AQ147" i="42" a="1"/>
  <c r="AQ147" i="42" s="1"/>
  <c r="AQ123" i="42" a="1"/>
  <c r="AQ123" i="42" s="1"/>
  <c r="AQ89" i="42" a="1"/>
  <c r="AQ89" i="42" s="1"/>
  <c r="AQ85" i="42" a="1"/>
  <c r="AQ85" i="42" s="1"/>
  <c r="AQ109" i="42" a="1"/>
  <c r="AQ109" i="42" s="1"/>
  <c r="AQ141" i="42" a="1"/>
  <c r="AQ141" i="42" s="1"/>
  <c r="AQ105" i="42" a="1"/>
  <c r="AQ105" i="42" s="1"/>
  <c r="AQ132" i="42" a="1"/>
  <c r="AQ132" i="42" s="1"/>
  <c r="AQ116" i="42" a="1"/>
  <c r="AQ116" i="42" s="1"/>
  <c r="AQ134" i="42" a="1"/>
  <c r="AQ134" i="42" s="1"/>
  <c r="AQ112" i="42" a="1"/>
  <c r="AQ112" i="42" s="1"/>
  <c r="AQ84" i="42" a="1"/>
  <c r="AQ84" i="42" s="1"/>
  <c r="AQ127" i="42" a="1"/>
  <c r="AQ127" i="42" s="1"/>
  <c r="AQ137" i="42" a="1"/>
  <c r="AQ137" i="42" s="1"/>
  <c r="AQ152" i="42" a="1"/>
  <c r="AQ152" i="42" s="1"/>
  <c r="AQ81" i="42" a="1"/>
  <c r="AQ81" i="42" s="1"/>
  <c r="AQ146" i="42" a="1"/>
  <c r="AQ146" i="42" s="1"/>
  <c r="AQ131" i="42" a="1"/>
  <c r="AQ131" i="42" s="1"/>
  <c r="AQ98" i="42" a="1"/>
  <c r="AQ98" i="42" s="1"/>
  <c r="AQ101" i="42" a="1"/>
  <c r="AQ101" i="42" s="1"/>
  <c r="AQ136" i="42" a="1"/>
  <c r="AQ136" i="42" s="1"/>
  <c r="AQ119" i="42" a="1"/>
  <c r="AQ119" i="42" s="1"/>
  <c r="AQ150" i="42" a="1"/>
  <c r="AQ150" i="42" s="1"/>
  <c r="AQ151" i="42" a="1"/>
  <c r="AQ151" i="42" s="1"/>
  <c r="AQ106" i="42" a="1"/>
  <c r="AQ106" i="42" s="1"/>
  <c r="AQ110" i="42" a="1"/>
  <c r="AQ110" i="42" s="1"/>
  <c r="AQ138" i="42" a="1"/>
  <c r="AQ138" i="42" s="1"/>
  <c r="AQ104" i="42" a="1"/>
  <c r="AQ104" i="42" s="1"/>
  <c r="AQ97" i="42" a="1"/>
  <c r="AQ97" i="42" s="1"/>
  <c r="AQ92" i="42" a="1"/>
  <c r="AQ92" i="42" s="1"/>
  <c r="AQ113" i="42" a="1"/>
  <c r="AQ113" i="42" s="1"/>
  <c r="AQ86" i="42" a="1"/>
  <c r="AQ86" i="42" s="1"/>
  <c r="AQ125" i="42" a="1"/>
  <c r="AQ125" i="42" s="1"/>
  <c r="AQ87" i="42" a="1"/>
  <c r="AQ87" i="42" s="1"/>
  <c r="AQ122" i="42" a="1"/>
  <c r="AQ122" i="42" s="1"/>
  <c r="AQ121" i="42" a="1"/>
  <c r="AQ121" i="42" s="1"/>
  <c r="AQ124" i="42" a="1"/>
  <c r="AQ124" i="42" s="1"/>
  <c r="AQ145" i="42" a="1"/>
  <c r="AQ145" i="42" s="1"/>
  <c r="AQ88" i="42" a="1"/>
  <c r="AQ88" i="42" s="1"/>
  <c r="AQ120" i="42" a="1"/>
  <c r="AQ120" i="42" s="1"/>
  <c r="AQ115" i="42" a="1"/>
  <c r="AQ115" i="42" s="1"/>
  <c r="AQ108" i="42" a="1"/>
  <c r="AQ108" i="42" s="1"/>
  <c r="AQ118" i="42" a="1"/>
  <c r="AQ118" i="42" s="1"/>
  <c r="AQ91" i="42" a="1"/>
  <c r="AQ91" i="42" s="1"/>
  <c r="AQ93" i="42" a="1"/>
  <c r="AQ93" i="42" s="1"/>
  <c r="AQ103" i="42" a="1"/>
  <c r="AQ103" i="42" s="1"/>
  <c r="AQ82" i="42" a="1"/>
  <c r="AQ82" i="42" s="1"/>
  <c r="AQ83" i="42" a="1"/>
  <c r="AQ83" i="42" s="1"/>
  <c r="AQ149" i="42" a="1"/>
  <c r="AQ149" i="42" s="1"/>
  <c r="AQ133" i="42" a="1"/>
  <c r="AQ133" i="42" s="1"/>
  <c r="AQ100" i="42" a="1"/>
  <c r="AQ100" i="42" s="1"/>
  <c r="AQ129" i="42" a="1"/>
  <c r="AQ129" i="42" s="1"/>
  <c r="AQ107" i="42" a="1"/>
  <c r="AQ107" i="42" s="1"/>
  <c r="AQ144" i="42" a="1"/>
  <c r="AQ144" i="42" s="1"/>
  <c r="AQ111" i="42" a="1"/>
  <c r="AQ111" i="42" s="1"/>
  <c r="AQ117" i="42" a="1"/>
  <c r="AQ117" i="42" s="1"/>
  <c r="AQ135" i="42" a="1"/>
  <c r="AQ135" i="42" s="1"/>
  <c r="AQ140" i="42" a="1"/>
  <c r="AQ140" i="42" s="1"/>
  <c r="AQ99" i="42" a="1"/>
  <c r="AQ99" i="42" s="1"/>
  <c r="AQ102" i="42" a="1"/>
  <c r="AQ102" i="42" s="1"/>
  <c r="AQ153" i="42" a="1"/>
  <c r="AQ153" i="42" s="1"/>
  <c r="AQ114" i="42" a="1"/>
  <c r="AQ114" i="42" s="1"/>
  <c r="AQ130" i="42" a="1"/>
  <c r="AQ130" i="42" s="1"/>
  <c r="AQ126" i="42" a="1"/>
  <c r="AQ126" i="42" s="1"/>
  <c r="AQ139" i="42" a="1"/>
  <c r="AQ139" i="42" s="1"/>
  <c r="AQ96" i="42" a="1"/>
  <c r="AQ96" i="42" s="1"/>
  <c r="AQ94" i="42" a="1"/>
  <c r="AQ94" i="42" s="1"/>
  <c r="AQ142" i="42" a="1"/>
  <c r="AQ142" i="42" s="1"/>
  <c r="AQ95" i="42" a="1"/>
  <c r="AQ95" i="42" s="1"/>
  <c r="AQ90" i="42" a="1"/>
  <c r="AQ90" i="42" s="1"/>
  <c r="AA81" i="42" a="1"/>
  <c r="AA81" i="42" s="1"/>
  <c r="AA88" i="42" a="1"/>
  <c r="AA88" i="42" s="1"/>
  <c r="AA126" i="42" a="1"/>
  <c r="AA126" i="42" s="1"/>
  <c r="AA129" i="42" a="1"/>
  <c r="AA129" i="42" s="1"/>
  <c r="AA99" i="42" a="1"/>
  <c r="AA99" i="42" s="1"/>
  <c r="AA138" i="42" a="1"/>
  <c r="AA138" i="42" s="1"/>
  <c r="AA112" i="42" a="1"/>
  <c r="AA112" i="42" s="1"/>
  <c r="AA107" i="42" a="1"/>
  <c r="AA107" i="42" s="1"/>
  <c r="AA105" i="42" a="1"/>
  <c r="AA105" i="42" s="1"/>
  <c r="AA102" i="42" a="1"/>
  <c r="AA102" i="42" s="1"/>
  <c r="AA83" i="42" a="1"/>
  <c r="AA83" i="42" s="1"/>
  <c r="AA100" i="42" a="1"/>
  <c r="AA100" i="42" s="1"/>
  <c r="AA121" i="42" a="1"/>
  <c r="AA121" i="42" s="1"/>
  <c r="AA97" i="42" a="1"/>
  <c r="AA97" i="42" s="1"/>
  <c r="AA145" i="42" a="1"/>
  <c r="AA145" i="42" s="1"/>
  <c r="AA119" i="42" a="1"/>
  <c r="AA119" i="42" s="1"/>
  <c r="AA130" i="42" a="1"/>
  <c r="AA130" i="42" s="1"/>
  <c r="AA114" i="42" a="1"/>
  <c r="AA114" i="42" s="1"/>
  <c r="AA92" i="42" a="1"/>
  <c r="AA92" i="42" s="1"/>
  <c r="AA150" i="42" a="1"/>
  <c r="AA150" i="42" s="1"/>
  <c r="AA104" i="42" a="1"/>
  <c r="AA104" i="42" s="1"/>
  <c r="AA103" i="42" a="1"/>
  <c r="AA103" i="42" s="1"/>
  <c r="AA120" i="42" a="1"/>
  <c r="AA120" i="42" s="1"/>
  <c r="AA98" i="42" a="1"/>
  <c r="AA98" i="42" s="1"/>
  <c r="AA133" i="42" a="1"/>
  <c r="AA133" i="42" s="1"/>
  <c r="AA116" i="42" a="1"/>
  <c r="AA116" i="42" s="1"/>
  <c r="AA95" i="42" a="1"/>
  <c r="AA95" i="42" s="1"/>
  <c r="AA111" i="42" a="1"/>
  <c r="AA111" i="42" s="1"/>
  <c r="AA132" i="42" a="1"/>
  <c r="AA132" i="42" s="1"/>
  <c r="AA96" i="42" a="1"/>
  <c r="AA96" i="42" s="1"/>
  <c r="AA106" i="42" a="1"/>
  <c r="AA106" i="42" s="1"/>
  <c r="AA86" i="42" a="1"/>
  <c r="AA86" i="42" s="1"/>
  <c r="AA125" i="42" a="1"/>
  <c r="AA125" i="42" s="1"/>
  <c r="AA123" i="42" a="1"/>
  <c r="AA123" i="42" s="1"/>
  <c r="AA109" i="42" a="1"/>
  <c r="AA109" i="42" s="1"/>
  <c r="AA136" i="42" a="1"/>
  <c r="AA136" i="42" s="1"/>
  <c r="AA137" i="42" a="1"/>
  <c r="AA137" i="42" s="1"/>
  <c r="AA148" i="42" a="1"/>
  <c r="AA148" i="42" s="1"/>
  <c r="AA91" i="42" a="1"/>
  <c r="AA91" i="42" s="1"/>
  <c r="AA139" i="42" a="1"/>
  <c r="AA139" i="42" s="1"/>
  <c r="AA89" i="42" a="1"/>
  <c r="AA89" i="42" s="1"/>
  <c r="AA128" i="42" a="1"/>
  <c r="AA128" i="42" s="1"/>
  <c r="AA85" i="42" a="1"/>
  <c r="AA85" i="42" s="1"/>
  <c r="AA152" i="42" a="1"/>
  <c r="AA152" i="42" s="1"/>
  <c r="AA149" i="42" a="1"/>
  <c r="AA149" i="42" s="1"/>
  <c r="AA108" i="42" a="1"/>
  <c r="AA108" i="42" s="1"/>
  <c r="AA82" i="42" a="1"/>
  <c r="AA82" i="42" s="1"/>
  <c r="AA84" i="42" a="1"/>
  <c r="AA84" i="42" s="1"/>
  <c r="AA140" i="42" a="1"/>
  <c r="AA140" i="42" s="1"/>
  <c r="AA122" i="42" a="1"/>
  <c r="AA122" i="42" s="1"/>
  <c r="AA151" i="42" a="1"/>
  <c r="AA151" i="42" s="1"/>
  <c r="AA87" i="42" a="1"/>
  <c r="AA87" i="42" s="1"/>
  <c r="AA94" i="42" a="1"/>
  <c r="AA94" i="42" s="1"/>
  <c r="AA118" i="42" a="1"/>
  <c r="AA118" i="42" s="1"/>
  <c r="AA110" i="42" a="1"/>
  <c r="AA110" i="42" s="1"/>
  <c r="AA141" i="42" a="1"/>
  <c r="AA141" i="42" s="1"/>
  <c r="AA115" i="42" a="1"/>
  <c r="AA115" i="42" s="1"/>
  <c r="AA153" i="42" a="1"/>
  <c r="AA153" i="42" s="1"/>
  <c r="AA101" i="42" a="1"/>
  <c r="AA101" i="42" s="1"/>
  <c r="AA113" i="42" a="1"/>
  <c r="AA113" i="42" s="1"/>
  <c r="AA143" i="42" a="1"/>
  <c r="AA143" i="42" s="1"/>
  <c r="AA135" i="42" a="1"/>
  <c r="AA135" i="42" s="1"/>
  <c r="AA131" i="42" a="1"/>
  <c r="AA131" i="42" s="1"/>
  <c r="AA147" i="42" a="1"/>
  <c r="AA147" i="42" s="1"/>
  <c r="AA142" i="42" a="1"/>
  <c r="AA142" i="42" s="1"/>
  <c r="AA134" i="42" a="1"/>
  <c r="AA134" i="42" s="1"/>
  <c r="AA124" i="42" a="1"/>
  <c r="AA124" i="42" s="1"/>
  <c r="AA117" i="42" a="1"/>
  <c r="AA117" i="42" s="1"/>
  <c r="AA127" i="42" a="1"/>
  <c r="AA127" i="42" s="1"/>
  <c r="AA90" i="42" a="1"/>
  <c r="AA90" i="42" s="1"/>
  <c r="AA144" i="42" a="1"/>
  <c r="AA144" i="42" s="1"/>
  <c r="AA146" i="42" a="1"/>
  <c r="AA146" i="42" s="1"/>
  <c r="AA93" i="42" a="1"/>
  <c r="AA93" i="42" s="1"/>
  <c r="AI83" i="42" a="1"/>
  <c r="AI83" i="42" s="1"/>
  <c r="AI114" i="42" a="1"/>
  <c r="AI114" i="42" s="1"/>
  <c r="AI104" i="42" a="1"/>
  <c r="AI104" i="42" s="1"/>
  <c r="AI137" i="42" a="1"/>
  <c r="AI137" i="42" s="1"/>
  <c r="AI146" i="42" a="1"/>
  <c r="AI146" i="42" s="1"/>
  <c r="AI112" i="42" a="1"/>
  <c r="AI112" i="42" s="1"/>
  <c r="AI95" i="42" a="1"/>
  <c r="AI95" i="42" s="1"/>
  <c r="AI99" i="42" a="1"/>
  <c r="AI99" i="42" s="1"/>
  <c r="AI106" i="42" a="1"/>
  <c r="AI106" i="42" s="1"/>
  <c r="AI124" i="42" a="1"/>
  <c r="AI124" i="42" s="1"/>
  <c r="AI120" i="42" a="1"/>
  <c r="AI120" i="42" s="1"/>
  <c r="AI121" i="42" a="1"/>
  <c r="AI121" i="42" s="1"/>
  <c r="AI132" i="42" a="1"/>
  <c r="AI132" i="42" s="1"/>
  <c r="AI125" i="42" a="1"/>
  <c r="AI125" i="42" s="1"/>
  <c r="AI86" i="42" a="1"/>
  <c r="AI86" i="42" s="1"/>
  <c r="AI117" i="42" a="1"/>
  <c r="AI117" i="42" s="1"/>
  <c r="AI113" i="42" a="1"/>
  <c r="AI113" i="42" s="1"/>
  <c r="AI102" i="42" a="1"/>
  <c r="AI102" i="42" s="1"/>
  <c r="AI90" i="42" a="1"/>
  <c r="AI90" i="42" s="1"/>
  <c r="AI143" i="42" a="1"/>
  <c r="AI143" i="42" s="1"/>
  <c r="AI134" i="42" a="1"/>
  <c r="AI134" i="42" s="1"/>
  <c r="AI98" i="42" a="1"/>
  <c r="AI98" i="42" s="1"/>
  <c r="AI152" i="42" a="1"/>
  <c r="AI152" i="42" s="1"/>
  <c r="AI101" i="42" a="1"/>
  <c r="AI101" i="42" s="1"/>
  <c r="AI138" i="42" a="1"/>
  <c r="AI138" i="42" s="1"/>
  <c r="AI100" i="42" a="1"/>
  <c r="AI100" i="42" s="1"/>
  <c r="AI84" i="42" a="1"/>
  <c r="AI84" i="42" s="1"/>
  <c r="AI103" i="42" a="1"/>
  <c r="AI103" i="42" s="1"/>
  <c r="AI133" i="42" a="1"/>
  <c r="AI133" i="42" s="1"/>
  <c r="AI92" i="42" a="1"/>
  <c r="AI92" i="42" s="1"/>
  <c r="AI94" i="42" a="1"/>
  <c r="AI94" i="42" s="1"/>
  <c r="AI131" i="42" a="1"/>
  <c r="AI131" i="42" s="1"/>
  <c r="AI149" i="42" a="1"/>
  <c r="AI149" i="42" s="1"/>
  <c r="AI97" i="42" a="1"/>
  <c r="AI97" i="42" s="1"/>
  <c r="AI145" i="42" a="1"/>
  <c r="AI145" i="42" s="1"/>
  <c r="AI139" i="42" a="1"/>
  <c r="AI139" i="42" s="1"/>
  <c r="AI115" i="42" a="1"/>
  <c r="AI115" i="42" s="1"/>
  <c r="AI82" i="42" a="1"/>
  <c r="AI82" i="42" s="1"/>
  <c r="AI89" i="42" a="1"/>
  <c r="AI89" i="42" s="1"/>
  <c r="AI140" i="42" a="1"/>
  <c r="AI140" i="42" s="1"/>
  <c r="AI142" i="42" a="1"/>
  <c r="AI142" i="42" s="1"/>
  <c r="AI153" i="42" a="1"/>
  <c r="AI153" i="42" s="1"/>
  <c r="AI118" i="42" a="1"/>
  <c r="AI118" i="42" s="1"/>
  <c r="AI130" i="42" a="1"/>
  <c r="AI130" i="42" s="1"/>
  <c r="AI116" i="42" a="1"/>
  <c r="AI116" i="42" s="1"/>
  <c r="AI87" i="42" a="1"/>
  <c r="AI87" i="42" s="1"/>
  <c r="AI141" i="42" a="1"/>
  <c r="AI141" i="42" s="1"/>
  <c r="AI147" i="42" a="1"/>
  <c r="AI147" i="42" s="1"/>
  <c r="AI111" i="42" a="1"/>
  <c r="AI111" i="42" s="1"/>
  <c r="AI110" i="42" a="1"/>
  <c r="AI110" i="42" s="1"/>
  <c r="AI91" i="42" a="1"/>
  <c r="AI91" i="42" s="1"/>
  <c r="AI150" i="42" a="1"/>
  <c r="AI150" i="42" s="1"/>
  <c r="AI144" i="42" a="1"/>
  <c r="AI144" i="42" s="1"/>
  <c r="AI108" i="42" a="1"/>
  <c r="AI108" i="42" s="1"/>
  <c r="AI123" i="42" a="1"/>
  <c r="AI123" i="42" s="1"/>
  <c r="AI93" i="42" a="1"/>
  <c r="AI93" i="42" s="1"/>
  <c r="AI122" i="42" a="1"/>
  <c r="AI122" i="42" s="1"/>
  <c r="AI85" i="42" a="1"/>
  <c r="AI85" i="42" s="1"/>
  <c r="AI96" i="42" a="1"/>
  <c r="AI96" i="42" s="1"/>
  <c r="AI107" i="42" a="1"/>
  <c r="AI107" i="42" s="1"/>
  <c r="AI127" i="42" a="1"/>
  <c r="AI127" i="42" s="1"/>
  <c r="AI126" i="42" a="1"/>
  <c r="AI126" i="42" s="1"/>
  <c r="AI129" i="42" a="1"/>
  <c r="AI129" i="42" s="1"/>
  <c r="AI105" i="42" a="1"/>
  <c r="AI105" i="42" s="1"/>
  <c r="AI88" i="42" a="1"/>
  <c r="AI88" i="42" s="1"/>
  <c r="AI148" i="42" a="1"/>
  <c r="AI148" i="42" s="1"/>
  <c r="AI109" i="42" a="1"/>
  <c r="AI109" i="42" s="1"/>
  <c r="AI119" i="42" a="1"/>
  <c r="AI119" i="42" s="1"/>
  <c r="AI135" i="42" a="1"/>
  <c r="AI135" i="42" s="1"/>
  <c r="AI128" i="42" a="1"/>
  <c r="AI128" i="42" s="1"/>
  <c r="AI151" i="42" a="1"/>
  <c r="AI151" i="42" s="1"/>
  <c r="AI136" i="42" a="1"/>
  <c r="AI136" i="42" s="1"/>
  <c r="C81" i="15" a="1"/>
  <c r="C88" i="15" a="1"/>
  <c r="C77" i="15" a="1"/>
  <c r="C90" i="15" a="1"/>
  <c r="C76" i="15" a="1"/>
  <c r="C74" i="15" a="1"/>
  <c r="C93" i="15" a="1"/>
  <c r="C83" i="15" a="1"/>
  <c r="C91" i="15" a="1"/>
  <c r="C80" i="15" a="1"/>
  <c r="C92" i="15" a="1"/>
  <c r="C78" i="15" a="1"/>
  <c r="C85" i="15" a="1"/>
  <c r="C75" i="15" a="1"/>
  <c r="C82" i="15" a="1"/>
  <c r="C87" i="15" a="1"/>
  <c r="C79" i="15" a="1"/>
  <c r="C84" i="15" a="1"/>
  <c r="C86" i="15" a="1"/>
  <c r="C89" i="15" a="1"/>
  <c r="D75" i="15" l="1" a="1"/>
  <c r="D75" i="15" s="1"/>
  <c r="D77" i="15" a="1"/>
  <c r="D77" i="15" s="1"/>
  <c r="D79" i="15" a="1"/>
  <c r="D79" i="15" s="1"/>
  <c r="D76" i="15" a="1"/>
  <c r="D76" i="15" s="1"/>
  <c r="C90" i="15"/>
  <c r="C82" i="15"/>
  <c r="C80" i="15"/>
  <c r="C93" i="15"/>
  <c r="C85" i="15"/>
  <c r="C87" i="15"/>
  <c r="C86" i="15"/>
  <c r="C88" i="15"/>
  <c r="C83" i="15"/>
  <c r="C91" i="15"/>
  <c r="C74" i="15"/>
  <c r="C89" i="15"/>
  <c r="C81" i="15"/>
  <c r="C84" i="15"/>
  <c r="C92" i="15"/>
  <c r="C76" i="15"/>
  <c r="C75" i="15"/>
  <c r="C78" i="15"/>
  <c r="C77" i="15"/>
  <c r="C79" i="15"/>
  <c r="B120" i="15" a="1"/>
  <c r="B120" i="15" s="1"/>
  <c r="B121" i="15" s="1" a="1"/>
  <c r="B121" i="15" s="1"/>
  <c r="B180" i="15" a="1"/>
  <c r="B180" i="15" s="1"/>
  <c r="B181" i="15" s="1" a="1"/>
  <c r="B181" i="15" s="1"/>
  <c r="B168" i="15" a="1"/>
  <c r="B168" i="15" s="1"/>
  <c r="B169" i="15" s="1" a="1"/>
  <c r="B169" i="15" s="1"/>
  <c r="D85" i="15" a="1"/>
  <c r="D85" i="15" s="1"/>
  <c r="D89" i="15" a="1"/>
  <c r="D89" i="15" s="1"/>
  <c r="B144" i="15" a="1"/>
  <c r="B144" i="15" s="1"/>
  <c r="B145" i="15" s="1" a="1"/>
  <c r="B145" i="15" s="1"/>
  <c r="D92" i="15" a="1"/>
  <c r="D92" i="15" s="1"/>
  <c r="B132" i="15" a="1"/>
  <c r="B132" i="15" s="1"/>
  <c r="B133" i="15" s="1" a="1"/>
  <c r="B133" i="15" s="1"/>
  <c r="D93" i="15" a="1"/>
  <c r="D93" i="15" s="1"/>
  <c r="D88" i="15" a="1"/>
  <c r="D88" i="15" s="1"/>
  <c r="B228" i="15" a="1"/>
  <c r="B228" i="15" s="1"/>
  <c r="B229" i="15" s="1" a="1"/>
  <c r="B229" i="15" s="1"/>
  <c r="D86" i="15" a="1"/>
  <c r="D86" i="15" s="1"/>
  <c r="D84" i="15" a="1"/>
  <c r="D84" i="15" s="1"/>
  <c r="B96" i="15" a="1"/>
  <c r="B96" i="15" s="1"/>
  <c r="B97" i="15" s="1" a="1"/>
  <c r="B97" i="15" s="1"/>
  <c r="D74" i="15" a="1"/>
  <c r="D74" i="15" s="1"/>
  <c r="B204" i="15" a="1"/>
  <c r="B204" i="15" s="1"/>
  <c r="B205" i="15" s="1" a="1"/>
  <c r="B205" i="15" s="1"/>
  <c r="D81" i="15" a="1"/>
  <c r="D81" i="15" s="1"/>
  <c r="D80" i="15" a="1"/>
  <c r="D80" i="15" s="1"/>
  <c r="B156" i="15" a="1"/>
  <c r="B156" i="15" s="1"/>
  <c r="B157" i="15" s="1" a="1"/>
  <c r="B157" i="15" s="1"/>
  <c r="D90" i="15" a="1"/>
  <c r="D90" i="15" s="1"/>
  <c r="D87" i="15" a="1"/>
  <c r="D87" i="15" s="1"/>
  <c r="B216" i="15" a="1"/>
  <c r="B216" i="15" s="1"/>
  <c r="B217" i="15" s="1" a="1"/>
  <c r="B217" i="15" s="1"/>
  <c r="B108" i="15" a="1"/>
  <c r="B108" i="15" s="1"/>
  <c r="B109" i="15" s="1" a="1"/>
  <c r="B109" i="15" s="1"/>
  <c r="D83" i="15" a="1"/>
  <c r="D83" i="15" s="1"/>
  <c r="D91" i="15" a="1"/>
  <c r="D91" i="15" s="1"/>
  <c r="B240" i="15" a="1"/>
  <c r="B240" i="15" s="1"/>
  <c r="B241" i="15" s="1" a="1"/>
  <c r="B241" i="15" s="1"/>
  <c r="D82" i="15" a="1"/>
  <c r="D82" i="15" s="1"/>
  <c r="B192" i="15" a="1"/>
  <c r="B192" i="15" s="1"/>
  <c r="B193" i="15" s="1" a="1"/>
  <c r="B193" i="15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DAPR" minSupportedVersion="120000" copy="1" pasteAll="1" pasteValues="1" merge="1" splitFirst="1" rowColShift="1" clearFormats="1" clearComments="1" assign="1" coerce="1" cellMeta="1"/>
    <metadataType name="XLRICHVALUE" minSupportedVersion="120000" copy="1" pasteAll="1" pasteValues="1" merge="1" splitFirst="1" rowColShift="1" clearFormats="1" clearComments="1" assign="1" coerce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futureMetadata name="XLRICHVALUE" count="4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</futureMetadata>
  <cellMetadata count="1">
    <bk>
      <rc t="1" v="0"/>
    </bk>
  </cellMetadata>
  <valueMetadata count="4">
    <bk>
      <rc t="2" v="0"/>
    </bk>
    <bk>
      <rc t="2" v="1"/>
    </bk>
    <bk>
      <rc t="2" v="2"/>
    </bk>
    <bk>
      <rc t="2" v="3"/>
    </bk>
  </valueMetadata>
</metadata>
</file>

<file path=xl/sharedStrings.xml><?xml version="1.0" encoding="utf-8"?>
<sst xmlns="http://schemas.openxmlformats.org/spreadsheetml/2006/main" count="36300" uniqueCount="5614">
  <si>
    <t>Stemmesedler</t>
  </si>
  <si>
    <t>Listestemmer</t>
  </si>
  <si>
    <t>Mandater</t>
  </si>
  <si>
    <t>Parti</t>
  </si>
  <si>
    <t>Antall stemmer</t>
  </si>
  <si>
    <t>Før retting</t>
  </si>
  <si>
    <t>Tilgang</t>
  </si>
  <si>
    <t>Avgang</t>
  </si>
  <si>
    <t>Totalt</t>
  </si>
  <si>
    <t>Antall</t>
  </si>
  <si>
    <t>Høyre</t>
  </si>
  <si>
    <t>Rødt</t>
  </si>
  <si>
    <t>St. Lägue</t>
  </si>
  <si>
    <t>Stemmetillegg</t>
  </si>
  <si>
    <t>Liste #</t>
  </si>
  <si>
    <t>Navn</t>
  </si>
  <si>
    <t>Fødselsår</t>
  </si>
  <si>
    <t>Administrer opptellinger</t>
  </si>
  <si>
    <t>Valgoppgjør</t>
  </si>
  <si>
    <t>Mandatfordeling</t>
  </si>
  <si>
    <t>Kandidatkåring</t>
  </si>
  <si>
    <t>Antall stemmeberettigede:</t>
  </si>
  <si>
    <t>Antall partier:</t>
  </si>
  <si>
    <t>Valgansvarlig 1</t>
  </si>
  <si>
    <t>Valgansvarlig 2</t>
  </si>
  <si>
    <t>Antall kandidater som skal velges:</t>
  </si>
  <si>
    <t>Valgstyre</t>
  </si>
  <si>
    <t>Leder</t>
  </si>
  <si>
    <t>Nestleder</t>
  </si>
  <si>
    <t>Medlem</t>
  </si>
  <si>
    <t>Bosted</t>
  </si>
  <si>
    <t>Tove Hofstad</t>
  </si>
  <si>
    <t>Lier</t>
  </si>
  <si>
    <t>Maia Søe Paulsen</t>
  </si>
  <si>
    <t>Total</t>
  </si>
  <si>
    <t xml:space="preserve">Mangler off. stempel (FA)	</t>
  </si>
  <si>
    <t xml:space="preserve">Fremgår ikke hvilket valg (FB)	</t>
  </si>
  <si>
    <t xml:space="preserve">Fremgår ikke hvilken liste (FC)	</t>
  </si>
  <si>
    <t xml:space="preserve">Parti/gruppe stiller ikke liste (FD)	</t>
  </si>
  <si>
    <t>Kandidat</t>
  </si>
  <si>
    <t>Slengere</t>
  </si>
  <si>
    <t>Venstre</t>
  </si>
  <si>
    <t>Parti_A</t>
  </si>
  <si>
    <t>Parti_B</t>
  </si>
  <si>
    <t>Parti_C</t>
  </si>
  <si>
    <t>Fylke</t>
  </si>
  <si>
    <t>Kommunenummer</t>
  </si>
  <si>
    <t>Kommune</t>
  </si>
  <si>
    <t>Partinavn</t>
  </si>
  <si>
    <t>Kandidatnr</t>
  </si>
  <si>
    <t>Stilling</t>
  </si>
  <si>
    <t>Partitilhørighet</t>
  </si>
  <si>
    <t>Fødselsdato</t>
  </si>
  <si>
    <t>Kjønn</t>
  </si>
  <si>
    <t>Oslo</t>
  </si>
  <si>
    <t>0301</t>
  </si>
  <si>
    <t>Arbeiderpartiet</t>
  </si>
  <si>
    <t>Bydel Grorud</t>
  </si>
  <si>
    <t>Mann</t>
  </si>
  <si>
    <t>Bydel St. Hanshaugen</t>
  </si>
  <si>
    <t>Kvinne</t>
  </si>
  <si>
    <t>Bydel Gamle Oslo</t>
  </si>
  <si>
    <t>Bydel Alna</t>
  </si>
  <si>
    <t>Bydel Frogner</t>
  </si>
  <si>
    <t>Bydel Nordstrand</t>
  </si>
  <si>
    <t>Bydel Sagene</t>
  </si>
  <si>
    <t>Bydel Grünerløkka</t>
  </si>
  <si>
    <t>Farukh Qureshi</t>
  </si>
  <si>
    <t>Bydel Bjerke</t>
  </si>
  <si>
    <t>Mansoor Hussain</t>
  </si>
  <si>
    <t>Bydel Nordre Aker</t>
  </si>
  <si>
    <t>Bydel Vestre Aker</t>
  </si>
  <si>
    <t>Bydel Østensjø</t>
  </si>
  <si>
    <t>Bydel Ullern</t>
  </si>
  <si>
    <t>Håvard Engebretsen</t>
  </si>
  <si>
    <t>Bydel Stovner</t>
  </si>
  <si>
    <t>Maria Qureshi</t>
  </si>
  <si>
    <t>Daniel Tran Huynh</t>
  </si>
  <si>
    <t>Tor Andreas Bremnes</t>
  </si>
  <si>
    <t>Norgesdemokratene</t>
  </si>
  <si>
    <t>Geir Harald Ugland Jacobsen</t>
  </si>
  <si>
    <t>Tom Stian Øhman</t>
  </si>
  <si>
    <t>Ole Anders Flatmo</t>
  </si>
  <si>
    <t>Dag Myhre</t>
  </si>
  <si>
    <t>Reinert Skadsem</t>
  </si>
  <si>
    <t>Bjørn Villy Sannes</t>
  </si>
  <si>
    <t>Vidar Sollie</t>
  </si>
  <si>
    <t>Tom Arne Olsen</t>
  </si>
  <si>
    <t>Dag Ivar Rognerød</t>
  </si>
  <si>
    <t>Marcus Moltzau Christiansen</t>
  </si>
  <si>
    <t>Per Snarud</t>
  </si>
  <si>
    <t>Reidun Marie Bendiksen</t>
  </si>
  <si>
    <t>Cecilie Lyngby</t>
  </si>
  <si>
    <t>Britt Fossum</t>
  </si>
  <si>
    <t>Hanne Skjellum</t>
  </si>
  <si>
    <t>Fremskrittspartiet</t>
  </si>
  <si>
    <t>Magnus Birkelund</t>
  </si>
  <si>
    <t>Ingeborg Bjørnevik</t>
  </si>
  <si>
    <t>Kjell Johansen</t>
  </si>
  <si>
    <t>Robin Bårdsen</t>
  </si>
  <si>
    <t>Christian Clemm Von Hohenberg</t>
  </si>
  <si>
    <t>Nils-Jørgen Knudsen Dal</t>
  </si>
  <si>
    <t>Sigurd Fredeng</t>
  </si>
  <si>
    <t>Merete Martine Utheim</t>
  </si>
  <si>
    <t>Vidar Solberg</t>
  </si>
  <si>
    <t>Hilde Helland</t>
  </si>
  <si>
    <t>Ingeborg Tennes</t>
  </si>
  <si>
    <t>Arina Aamir Sheikh</t>
  </si>
  <si>
    <t>Arve Juritzen</t>
  </si>
  <si>
    <t>Jin Kathrine Fosli</t>
  </si>
  <si>
    <t>Tias Ødegård-Olsen</t>
  </si>
  <si>
    <t>Fabian Stang</t>
  </si>
  <si>
    <t>Industri- og Næringspartiet</t>
  </si>
  <si>
    <t>Borgar Hurum</t>
  </si>
  <si>
    <t>Anne-Lise Juul</t>
  </si>
  <si>
    <t>Andreas Lagaard</t>
  </si>
  <si>
    <t>Rolf Lofstad</t>
  </si>
  <si>
    <t>Torbjørn Dahl</t>
  </si>
  <si>
    <t>Anne Rosenvold</t>
  </si>
  <si>
    <t>Kyrre Jensen</t>
  </si>
  <si>
    <t>Kristelig Folkeparti</t>
  </si>
  <si>
    <t>Øyvind Håbrekke</t>
  </si>
  <si>
    <t>Mathias Slettholm</t>
  </si>
  <si>
    <t>Robert Wright</t>
  </si>
  <si>
    <t>Edvard Kunzendorf</t>
  </si>
  <si>
    <t>May Grimdalen</t>
  </si>
  <si>
    <t>Mona Enstad</t>
  </si>
  <si>
    <t>Amanuel Yadate</t>
  </si>
  <si>
    <t>Hedvig Antoinette Halgunset</t>
  </si>
  <si>
    <t>Ingar Hedberg</t>
  </si>
  <si>
    <t>Ingvild Ofte Arntsen</t>
  </si>
  <si>
    <t>Elise Haugland</t>
  </si>
  <si>
    <t>Lilly Kristin Langnes</t>
  </si>
  <si>
    <t>Olav Hynnekleiv</t>
  </si>
  <si>
    <t>Mari Holm</t>
  </si>
  <si>
    <t>Trine Lise Aasheim</t>
  </si>
  <si>
    <t>Gyro Sølvsberg</t>
  </si>
  <si>
    <t>Hans Olav Syversen</t>
  </si>
  <si>
    <t>Konservativt</t>
  </si>
  <si>
    <t>Jogeir Lianes</t>
  </si>
  <si>
    <t>May Østhassel</t>
  </si>
  <si>
    <t>Tor Håland</t>
  </si>
  <si>
    <t>Joseph Conteh</t>
  </si>
  <si>
    <t>Tore Wilhelmsen</t>
  </si>
  <si>
    <t>Vigdis Wilhelmsen</t>
  </si>
  <si>
    <t>Terje Lorentzen</t>
  </si>
  <si>
    <t>Terje Borge</t>
  </si>
  <si>
    <t>Grete Moen</t>
  </si>
  <si>
    <t>Ludmila Votruba</t>
  </si>
  <si>
    <t>Erik Strand</t>
  </si>
  <si>
    <t>Miljøpartiet De Grønne</t>
  </si>
  <si>
    <t>Arild Hermstad</t>
  </si>
  <si>
    <t>Eivind Trædal</t>
  </si>
  <si>
    <t>Einy Langmoen</t>
  </si>
  <si>
    <t>Ane Sangnes</t>
  </si>
  <si>
    <t>Paal Frisvold</t>
  </si>
  <si>
    <t>Janne Schønheyder</t>
  </si>
  <si>
    <t>Anne Dubrau</t>
  </si>
  <si>
    <t>Hilde Herrebrøden</t>
  </si>
  <si>
    <t>Svein Ola Størseth</t>
  </si>
  <si>
    <t>Norges Kommunistiske Parti</t>
  </si>
  <si>
    <t>Irfan Sarwar</t>
  </si>
  <si>
    <t>Pensjonistpartiet</t>
  </si>
  <si>
    <t>Johan Ludvig Nistad</t>
  </si>
  <si>
    <t>Nenad Doder</t>
  </si>
  <si>
    <t>Partiet Sentrum</t>
  </si>
  <si>
    <t>Geir Lippestad</t>
  </si>
  <si>
    <t>Guro Helene Bondevik</t>
  </si>
  <si>
    <t>Simen Bondevik</t>
  </si>
  <si>
    <t>Mari Storstein</t>
  </si>
  <si>
    <t>Zain Ali Yusaf</t>
  </si>
  <si>
    <t>Jamal Sheik</t>
  </si>
  <si>
    <t>Anders Møller-Stray</t>
  </si>
  <si>
    <t>Randi Rosenqvist</t>
  </si>
  <si>
    <t>Hilde Tinglum</t>
  </si>
  <si>
    <t>Alexander Edin Varegg</t>
  </si>
  <si>
    <t>Tone Grøttum</t>
  </si>
  <si>
    <t>Zaeem Shaukat</t>
  </si>
  <si>
    <t>Morten Buan</t>
  </si>
  <si>
    <t>Siavash Mobasheri</t>
  </si>
  <si>
    <t>Mari Rise Knutsen</t>
  </si>
  <si>
    <t>Jorunn Folkvord</t>
  </si>
  <si>
    <t>Stine Westrum</t>
  </si>
  <si>
    <t>Aram Zaheri</t>
  </si>
  <si>
    <t>Sammia Naz Zaeem</t>
  </si>
  <si>
    <t>Jenny Eiksund</t>
  </si>
  <si>
    <t>Jaime Manuel Fuentes</t>
  </si>
  <si>
    <t>Ingeborg Haug Steinholt</t>
  </si>
  <si>
    <t>Senterpartiet</t>
  </si>
  <si>
    <t>Morten Georg Edvardsen</t>
  </si>
  <si>
    <t>Synne Lerhol</t>
  </si>
  <si>
    <t>Espen Emil Thygesen</t>
  </si>
  <si>
    <t>Hilde Hauge</t>
  </si>
  <si>
    <t>Dag Johnny Hovland</t>
  </si>
  <si>
    <t>Kristian Vårvik</t>
  </si>
  <si>
    <t>Susanne Larsen Hopmark</t>
  </si>
  <si>
    <t>Oda Maria Irgens Hokstad</t>
  </si>
  <si>
    <t>Aksel Torsnes Mehlum</t>
  </si>
  <si>
    <t>Erlend Kvittum Nytrøen</t>
  </si>
  <si>
    <t>Per Larsen</t>
  </si>
  <si>
    <t>Anne Marie Aanerud</t>
  </si>
  <si>
    <t>Torbjørn Bergwitz Lauen</t>
  </si>
  <si>
    <t>Margaret Eide Hillestad</t>
  </si>
  <si>
    <t>SV - Sosialistisk Venstreparti</t>
  </si>
  <si>
    <t>Sunniva Holmås Eidsvoll</t>
  </si>
  <si>
    <t>Lina Maria Karlsen</t>
  </si>
  <si>
    <t>Edvard Botterli Udnæs</t>
  </si>
  <si>
    <t>Berit Riise Kåvik</t>
  </si>
  <si>
    <t>Mobashar Banaras</t>
  </si>
  <si>
    <t>Marit Kristine Vea</t>
  </si>
  <si>
    <t>Anna Dåsnes</t>
  </si>
  <si>
    <t>Hans Kristian Voldstad</t>
  </si>
  <si>
    <t>Darya Shut</t>
  </si>
  <si>
    <t>Aleksander Engevik</t>
  </si>
  <si>
    <t>Rodas Tadese Sibahtu</t>
  </si>
  <si>
    <t>Ingvill Elvestad Meltvedt</t>
  </si>
  <si>
    <t>Hans Jacob Huun Thomsen</t>
  </si>
  <si>
    <t>Borgar Aamaas</t>
  </si>
  <si>
    <t>Ida Eline Fuglevik Dahler</t>
  </si>
  <si>
    <t>Jan-Petter Holtedahl</t>
  </si>
  <si>
    <t>Nicolas Alejandro Mendoza</t>
  </si>
  <si>
    <t>Ragna Marie Tunold</t>
  </si>
  <si>
    <t>Magnus Rabben Wessmann</t>
  </si>
  <si>
    <t>Odd Einar Dørum</t>
  </si>
  <si>
    <t>Rogaland</t>
  </si>
  <si>
    <t>1101</t>
  </si>
  <si>
    <t>Eigersund</t>
  </si>
  <si>
    <t>May Helen Hetland Ervik</t>
  </si>
  <si>
    <t>Anja Hovland</t>
  </si>
  <si>
    <t>Menhaj Haidari</t>
  </si>
  <si>
    <t>Anita Garheim Stangeland</t>
  </si>
  <si>
    <t>Halvor Østerman Thengs</t>
  </si>
  <si>
    <t>Trine Salvesen Røyneberg</t>
  </si>
  <si>
    <t>1103</t>
  </si>
  <si>
    <t>Stavanger</t>
  </si>
  <si>
    <t>Maiken Ree</t>
  </si>
  <si>
    <t>Ole Andreas Sleveland</t>
  </si>
  <si>
    <t>Kåre Magnus Dreyer</t>
  </si>
  <si>
    <t>Helge Arntzen</t>
  </si>
  <si>
    <t>Gründer</t>
  </si>
  <si>
    <t>Direktør</t>
  </si>
  <si>
    <t>Daglig leder</t>
  </si>
  <si>
    <t>Miljøterapeut</t>
  </si>
  <si>
    <t>Miljøarbeider</t>
  </si>
  <si>
    <t>Kjell Magne Tjetland</t>
  </si>
  <si>
    <t>Ingeniør</t>
  </si>
  <si>
    <t>Kristoffer Sivertsen</t>
  </si>
  <si>
    <t>Tor Bernhard Harestad</t>
  </si>
  <si>
    <t>Kristin Lode</t>
  </si>
  <si>
    <t>Roger Larsen</t>
  </si>
  <si>
    <t>Hard Olav Bastiansen</t>
  </si>
  <si>
    <t>Erlend Jordal</t>
  </si>
  <si>
    <t>Jan Inge Selvik</t>
  </si>
  <si>
    <t>Geir Langeland</t>
  </si>
  <si>
    <t>Oddbjørn Kvammen</t>
  </si>
  <si>
    <t>Bonde</t>
  </si>
  <si>
    <t>Anne Kristin Bruns</t>
  </si>
  <si>
    <t>Rådgiver</t>
  </si>
  <si>
    <t>Student</t>
  </si>
  <si>
    <t>Lærer</t>
  </si>
  <si>
    <t>Pensjonist</t>
  </si>
  <si>
    <t>Rektor</t>
  </si>
  <si>
    <t>Barnehagelærer</t>
  </si>
  <si>
    <t>Sosionom</t>
  </si>
  <si>
    <t>Sykepleier</t>
  </si>
  <si>
    <t>Lektor</t>
  </si>
  <si>
    <t>Hans Borge</t>
  </si>
  <si>
    <t>Kjell Skartveit</t>
  </si>
  <si>
    <t>Christian Juhlfeldt Øien</t>
  </si>
  <si>
    <t>Sivilingeniør</t>
  </si>
  <si>
    <t>Seniorkonsulent</t>
  </si>
  <si>
    <t>Fotograf</t>
  </si>
  <si>
    <t>Teamleder</t>
  </si>
  <si>
    <t>Daria Maria Szymaniuk</t>
  </si>
  <si>
    <t>Rune Askeland</t>
  </si>
  <si>
    <t>Dag André Kvernstrøm</t>
  </si>
  <si>
    <t>Karl W. Sandvig</t>
  </si>
  <si>
    <t>Jostein Solvang</t>
  </si>
  <si>
    <t>Harald Ulseth</t>
  </si>
  <si>
    <t>Signe Vevatne</t>
  </si>
  <si>
    <t>Terje Vevatne</t>
  </si>
  <si>
    <t>Birgit Hegge</t>
  </si>
  <si>
    <t>Gaute Brækken</t>
  </si>
  <si>
    <t>Hege Lalid</t>
  </si>
  <si>
    <t>Sara Nustad Mauland</t>
  </si>
  <si>
    <t>Anna Kvinnesland Skrunes</t>
  </si>
  <si>
    <t>Per Jo Jenseg</t>
  </si>
  <si>
    <t>Ekho Halvorsen</t>
  </si>
  <si>
    <t>Birger Wikre Hetland</t>
  </si>
  <si>
    <t>Ruben Myrseth</t>
  </si>
  <si>
    <t>Marte Westersjø Nesheim</t>
  </si>
  <si>
    <t>Ingrid Vikse</t>
  </si>
  <si>
    <t>Torgeir Thorsen</t>
  </si>
  <si>
    <t>Mette Vabø</t>
  </si>
  <si>
    <t>Folkevalgt</t>
  </si>
  <si>
    <t>Kjartan Alexander Lunde</t>
  </si>
  <si>
    <t>Avdelingsleder</t>
  </si>
  <si>
    <t>Mia Bruvik</t>
  </si>
  <si>
    <t>Seniorrådgiver</t>
  </si>
  <si>
    <t>Konsulent</t>
  </si>
  <si>
    <t>Arealplanlegger</t>
  </si>
  <si>
    <t>Prosjektleder</t>
  </si>
  <si>
    <t>Siviløkonom</t>
  </si>
  <si>
    <t>Jurist</t>
  </si>
  <si>
    <t>Økonom</t>
  </si>
  <si>
    <t>Lege</t>
  </si>
  <si>
    <t>Adjunkt</t>
  </si>
  <si>
    <t>1106</t>
  </si>
  <si>
    <t>Haugesund</t>
  </si>
  <si>
    <t>Ordfører</t>
  </si>
  <si>
    <t>Solveig Gundersen Vik</t>
  </si>
  <si>
    <t>Psykiatrisk sykepleier</t>
  </si>
  <si>
    <t>Helsearbeider</t>
  </si>
  <si>
    <t>Vernepleier</t>
  </si>
  <si>
    <t>Industrirørlegger</t>
  </si>
  <si>
    <t>Gunn Margot Bendiksen</t>
  </si>
  <si>
    <t>Synnøve Haftorsen Brakstad</t>
  </si>
  <si>
    <t>Svein Erik Indbjo</t>
  </si>
  <si>
    <t>Skoleelev</t>
  </si>
  <si>
    <t>Butikksjef</t>
  </si>
  <si>
    <t>Jobbspesialist</t>
  </si>
  <si>
    <t>Tor-Leif Lunde</t>
  </si>
  <si>
    <t>Tor Jonny Hagen Mentzoni</t>
  </si>
  <si>
    <t>Tom Landås</t>
  </si>
  <si>
    <t>Øystein Bjøndal Lund</t>
  </si>
  <si>
    <t>Roba Birasa Yadasa</t>
  </si>
  <si>
    <t>Rune Strand</t>
  </si>
  <si>
    <t>Jan Vikse</t>
  </si>
  <si>
    <t>Susann Hæstad</t>
  </si>
  <si>
    <t>Thea Morken Augustson</t>
  </si>
  <si>
    <t>Kjell Erik Grønli</t>
  </si>
  <si>
    <t>Ragnhild Austvik</t>
  </si>
  <si>
    <t>Steffen Kristensen</t>
  </si>
  <si>
    <t>John William Pettersen</t>
  </si>
  <si>
    <t>Naomi Wessel</t>
  </si>
  <si>
    <t>Magnhild Johannessen Botten</t>
  </si>
  <si>
    <t>Anne Hilde Hagland</t>
  </si>
  <si>
    <t>Arbeidsleder</t>
  </si>
  <si>
    <t>Uføretrygdet</t>
  </si>
  <si>
    <t>Takstmann</t>
  </si>
  <si>
    <t>Varaordfører</t>
  </si>
  <si>
    <t>Thomas Stene Rasmussen</t>
  </si>
  <si>
    <t>Fagarbeider</t>
  </si>
  <si>
    <t>Logistikkmedarbeider</t>
  </si>
  <si>
    <t>Kunstner</t>
  </si>
  <si>
    <t>Mette Erin Lothe</t>
  </si>
  <si>
    <t>Lene Røkke Mathisen</t>
  </si>
  <si>
    <t>Førsteamanuensis</t>
  </si>
  <si>
    <t>Styrmann</t>
  </si>
  <si>
    <t>Politioverbetjent</t>
  </si>
  <si>
    <t>1108</t>
  </si>
  <si>
    <t>Sandnes</t>
  </si>
  <si>
    <t>Siri Tansø</t>
  </si>
  <si>
    <t>Psykolog</t>
  </si>
  <si>
    <t>Advokat</t>
  </si>
  <si>
    <t>Serine Konstali</t>
  </si>
  <si>
    <t>Marcus Parra Nygård</t>
  </si>
  <si>
    <t>Fagforeningsleder</t>
  </si>
  <si>
    <t>Stian Bjerga</t>
  </si>
  <si>
    <t>Pål Morten Borgli</t>
  </si>
  <si>
    <t>Vilde Marie Haaland</t>
  </si>
  <si>
    <t>Julie-Anne Osaland Rosså</t>
  </si>
  <si>
    <t>Sanna Rana</t>
  </si>
  <si>
    <t>Elisabeth Stene</t>
  </si>
  <si>
    <t>Christian Riska</t>
  </si>
  <si>
    <t>Elektriker</t>
  </si>
  <si>
    <t>Mekaniker</t>
  </si>
  <si>
    <t>Regnskapsfører</t>
  </si>
  <si>
    <t>Vebjørn Mathiesen Solli</t>
  </si>
  <si>
    <t>Byggingeniør</t>
  </si>
  <si>
    <t>Roald Soma Nessa</t>
  </si>
  <si>
    <t>Therese Fiskå Espedal</t>
  </si>
  <si>
    <t>Hege Karin Omland</t>
  </si>
  <si>
    <t>Daniel Larsen</t>
  </si>
  <si>
    <t>Roald Armand Lende</t>
  </si>
  <si>
    <t>Odd Reidar Gausel</t>
  </si>
  <si>
    <t>Liv Judith Malmberg Remman</t>
  </si>
  <si>
    <t>Odd Arild Buvik-Olsen</t>
  </si>
  <si>
    <t>Anders Instebø</t>
  </si>
  <si>
    <t>Collins Mbeka Chuefor</t>
  </si>
  <si>
    <t>Ole Ronny Koldal</t>
  </si>
  <si>
    <t>Inger Helen Aanestad</t>
  </si>
  <si>
    <t>Rolv Egelandsdal</t>
  </si>
  <si>
    <t>Nina Birgitte Stokke</t>
  </si>
  <si>
    <t>Araz Hanan</t>
  </si>
  <si>
    <t>Sandvika</t>
  </si>
  <si>
    <t>Frank Arild Hansen</t>
  </si>
  <si>
    <t>Byggmester</t>
  </si>
  <si>
    <t>1111</t>
  </si>
  <si>
    <t>Sokndal</t>
  </si>
  <si>
    <t>Viktor Vestbøstad Støle</t>
  </si>
  <si>
    <t>Jonas Andersen Sayed</t>
  </si>
  <si>
    <t>1112</t>
  </si>
  <si>
    <t>Lund</t>
  </si>
  <si>
    <t>Helge Hamre</t>
  </si>
  <si>
    <t>Gro Helleland</t>
  </si>
  <si>
    <t>Regine-Janette Heskestad</t>
  </si>
  <si>
    <t>1114</t>
  </si>
  <si>
    <t>Bjerkreim</t>
  </si>
  <si>
    <t>Arbeidarpartiet</t>
  </si>
  <si>
    <t>Tone Vaule</t>
  </si>
  <si>
    <t>Bjørn Tore Birkeland</t>
  </si>
  <si>
    <t>Framstegspartiet</t>
  </si>
  <si>
    <t>Høgre</t>
  </si>
  <si>
    <t>Magnar Sandstøl</t>
  </si>
  <si>
    <t>Kristeleg Folkeparti</t>
  </si>
  <si>
    <t>Børge Vassbø</t>
  </si>
  <si>
    <t>Bente Gro Milwertz Slettebø</t>
  </si>
  <si>
    <t>1119</t>
  </si>
  <si>
    <t>Hå</t>
  </si>
  <si>
    <t>Gunn Dalen Håland</t>
  </si>
  <si>
    <t>Andreas Bjorland</t>
  </si>
  <si>
    <t>Arne Husveg</t>
  </si>
  <si>
    <t>Ingunn Rimestad</t>
  </si>
  <si>
    <t>Raudt</t>
  </si>
  <si>
    <t>Samuel Emmanuel Nasser</t>
  </si>
  <si>
    <t>1120</t>
  </si>
  <si>
    <t>Klepp</t>
  </si>
  <si>
    <t>Geir Morten Øvestad</t>
  </si>
  <si>
    <t>Jostein Thu</t>
  </si>
  <si>
    <t>Bente Sjo</t>
  </si>
  <si>
    <t>Bjørn Frantzen</t>
  </si>
  <si>
    <t>Lise Thu Grannes</t>
  </si>
  <si>
    <t>Ketil Ege</t>
  </si>
  <si>
    <t>Kjetil Maudal</t>
  </si>
  <si>
    <t>Tom Ove Øksnevad</t>
  </si>
  <si>
    <t>Elisabeth Samnøen Thomassen</t>
  </si>
  <si>
    <t>Siri Bloch Lindtveit</t>
  </si>
  <si>
    <t>Rakel Oline Moi</t>
  </si>
  <si>
    <t>Vilde Bilstad</t>
  </si>
  <si>
    <t>Vik</t>
  </si>
  <si>
    <t>Kolbjørn Sandve</t>
  </si>
  <si>
    <t>1121</t>
  </si>
  <si>
    <t>Time</t>
  </si>
  <si>
    <t>CNC operatør</t>
  </si>
  <si>
    <t>Tor-Kristian Serigstad</t>
  </si>
  <si>
    <t>Thor Inge Kalberg</t>
  </si>
  <si>
    <t>Inge Bjørnsen</t>
  </si>
  <si>
    <t>Overlege</t>
  </si>
  <si>
    <t>Yrkessjåfør</t>
  </si>
  <si>
    <t>Tømrer</t>
  </si>
  <si>
    <t>Miljøpartiet Dei Grøne</t>
  </si>
  <si>
    <t>Jon Torger Hetland Salte</t>
  </si>
  <si>
    <t>Lærar</t>
  </si>
  <si>
    <t>Professor</t>
  </si>
  <si>
    <t>Rådgjevar</t>
  </si>
  <si>
    <t>Revisor</t>
  </si>
  <si>
    <t>Magnus Nedrebø</t>
  </si>
  <si>
    <t>Ingrid Fiskaa</t>
  </si>
  <si>
    <t>Biolog</t>
  </si>
  <si>
    <t>Journalist</t>
  </si>
  <si>
    <t>Elev</t>
  </si>
  <si>
    <t>Avdelingsleiar</t>
  </si>
  <si>
    <t>Sondre Undheim Lokøy</t>
  </si>
  <si>
    <t>1122</t>
  </si>
  <si>
    <t>Gjesdal</t>
  </si>
  <si>
    <t>Hovedtillitsvalgt</t>
  </si>
  <si>
    <t>Butikkmedarbeider</t>
  </si>
  <si>
    <t>Ufør</t>
  </si>
  <si>
    <t>Statssekretær</t>
  </si>
  <si>
    <t>Barnehagestyrer</t>
  </si>
  <si>
    <t>Sveinung Rotevatn</t>
  </si>
  <si>
    <t>Jøran Dahl</t>
  </si>
  <si>
    <t>Hege Vatland</t>
  </si>
  <si>
    <t>Erik Utne Eikehaugen</t>
  </si>
  <si>
    <t>Kranfører</t>
  </si>
  <si>
    <t>Selger</t>
  </si>
  <si>
    <t>Sjåfør</t>
  </si>
  <si>
    <t>Ola Andreas Byrkjedal</t>
  </si>
  <si>
    <t>Helsefagarbeider</t>
  </si>
  <si>
    <t>Lars Helge Strand</t>
  </si>
  <si>
    <t>1124</t>
  </si>
  <si>
    <t>Sola</t>
  </si>
  <si>
    <t>Tom Henning Slethei</t>
  </si>
  <si>
    <t>Anne Marie Lund</t>
  </si>
  <si>
    <t>Sande</t>
  </si>
  <si>
    <t>Margrethe Vika</t>
  </si>
  <si>
    <t>Jo Øiongen</t>
  </si>
  <si>
    <t>Per Thomsen</t>
  </si>
  <si>
    <t>Kirsten Knudsen</t>
  </si>
  <si>
    <t>Ingrid Reiersen Kartveit</t>
  </si>
  <si>
    <t>Olav Skjerpe</t>
  </si>
  <si>
    <t>Eileen Young Haga</t>
  </si>
  <si>
    <t>Tormod Ruud</t>
  </si>
  <si>
    <t>Bodil Wiik</t>
  </si>
  <si>
    <t>Mona Aksdal</t>
  </si>
  <si>
    <t>Øyvind Dybdahl Dahle</t>
  </si>
  <si>
    <t>Sondre Lunde Hansen</t>
  </si>
  <si>
    <t>1127</t>
  </si>
  <si>
    <t>Randaberg</t>
  </si>
  <si>
    <t>Ingvild Lundbakk Denut</t>
  </si>
  <si>
    <t>Marek Bogucki</t>
  </si>
  <si>
    <t>Alexander Rügert-Raustein</t>
  </si>
  <si>
    <t>Jarle Bø</t>
  </si>
  <si>
    <t>Ingve Lerang</t>
  </si>
  <si>
    <t>1130</t>
  </si>
  <si>
    <t>Strand</t>
  </si>
  <si>
    <t>Isabella Jansen Fiskå</t>
  </si>
  <si>
    <t>Terje Kristensen</t>
  </si>
  <si>
    <t>Bjørg Tryland</t>
  </si>
  <si>
    <t>Kjetil Andersen</t>
  </si>
  <si>
    <t>Sivilagronom</t>
  </si>
  <si>
    <t>Unni Katrine Petersen</t>
  </si>
  <si>
    <t>Wigdis Strøm Kalsås</t>
  </si>
  <si>
    <t>1133</t>
  </si>
  <si>
    <t>Hjelmeland</t>
  </si>
  <si>
    <t>Torunn Munthe</t>
  </si>
  <si>
    <t>Årdal</t>
  </si>
  <si>
    <t>Anita Husøy Riskedal</t>
  </si>
  <si>
    <t>Silje Sværen</t>
  </si>
  <si>
    <t>1134</t>
  </si>
  <si>
    <t>Suldal</t>
  </si>
  <si>
    <t>Stian Ollila</t>
  </si>
  <si>
    <t>Randi Laache Kilane</t>
  </si>
  <si>
    <t>Reidar Sand</t>
  </si>
  <si>
    <t>Olav Lindseth</t>
  </si>
  <si>
    <t>1135</t>
  </si>
  <si>
    <t>Sauda</t>
  </si>
  <si>
    <t>Prosessoperatør</t>
  </si>
  <si>
    <t>Bussjåfør</t>
  </si>
  <si>
    <t>Thomas Birkeland</t>
  </si>
  <si>
    <t>Kjell Arnold Pettersen</t>
  </si>
  <si>
    <t>Asbjørn Birkeland</t>
  </si>
  <si>
    <t>Ordførar</t>
  </si>
  <si>
    <t>Elektrikar</t>
  </si>
  <si>
    <t>1144</t>
  </si>
  <si>
    <t>Kvitsøy</t>
  </si>
  <si>
    <t>1145</t>
  </si>
  <si>
    <t>Bokn</t>
  </si>
  <si>
    <t>1146</t>
  </si>
  <si>
    <t>Tysvær</t>
  </si>
  <si>
    <t>Lillian Vikra</t>
  </si>
  <si>
    <t>Fastlege</t>
  </si>
  <si>
    <t>Geir Bårdsen</t>
  </si>
  <si>
    <t>Tove Iren Fure</t>
  </si>
  <si>
    <t>Fisker</t>
  </si>
  <si>
    <t>Stig Hop</t>
  </si>
  <si>
    <t>Hege Anita Meland</t>
  </si>
  <si>
    <t>Oljearbeider</t>
  </si>
  <si>
    <t>Gunn-Marit Lygre</t>
  </si>
  <si>
    <t>Andreas Aukland</t>
  </si>
  <si>
    <t>Odd Erik Salvesen</t>
  </si>
  <si>
    <t>Hildegunn Hervik Flengstad</t>
  </si>
  <si>
    <t>1149</t>
  </si>
  <si>
    <t>Karmøy</t>
  </si>
  <si>
    <t>Gruppeleder</t>
  </si>
  <si>
    <t>Ruth Mariann Hop</t>
  </si>
  <si>
    <t>Avd.leder</t>
  </si>
  <si>
    <t>Terje Lund</t>
  </si>
  <si>
    <t>Personalsjef</t>
  </si>
  <si>
    <t>Distriktssjef</t>
  </si>
  <si>
    <t>Hjelpepleier</t>
  </si>
  <si>
    <t>Paul Wathne</t>
  </si>
  <si>
    <t>Trond Otto Lie</t>
  </si>
  <si>
    <t>Rune Midtun</t>
  </si>
  <si>
    <t>Angela Stelander</t>
  </si>
  <si>
    <t>Andreas Tveterås Gaard</t>
  </si>
  <si>
    <t>Line Vatland</t>
  </si>
  <si>
    <t>Kristian Ronny Kristiansen</t>
  </si>
  <si>
    <t>Silje Caroline Sønstabø</t>
  </si>
  <si>
    <t>Knut Knutsen</t>
  </si>
  <si>
    <t>May Synnøve Rygh</t>
  </si>
  <si>
    <t>Andreas Grindhaug</t>
  </si>
  <si>
    <t>Hawi Akasa Wakjira</t>
  </si>
  <si>
    <t>Nils Wergeland Krog</t>
  </si>
  <si>
    <t>Håvard Tjøstheim</t>
  </si>
  <si>
    <t>Elektroingeniør</t>
  </si>
  <si>
    <t>Kristian Mateo Norheim</t>
  </si>
  <si>
    <t>Tor Asle Grønningen</t>
  </si>
  <si>
    <t>Hein Berdinesen</t>
  </si>
  <si>
    <t>Bjarte Espeland Horpestad</t>
  </si>
  <si>
    <t>1151</t>
  </si>
  <si>
    <t>Utsira</t>
  </si>
  <si>
    <t>1160</t>
  </si>
  <si>
    <t>Vindafjord</t>
  </si>
  <si>
    <t>Trond Gunnar Christiansen</t>
  </si>
  <si>
    <t>Jens Idar Juel</t>
  </si>
  <si>
    <t>Therese Nesheim</t>
  </si>
  <si>
    <t>Møre og Romsdal</t>
  </si>
  <si>
    <t>1505</t>
  </si>
  <si>
    <t>Kristiansund</t>
  </si>
  <si>
    <t>Berit Tønnesen</t>
  </si>
  <si>
    <t>Ingvild Sæterøy Rødahl</t>
  </si>
  <si>
    <t>Leif Bjarne Ersnes</t>
  </si>
  <si>
    <t>Kevin Bjørnes</t>
  </si>
  <si>
    <t>Gro Santi Johnsen</t>
  </si>
  <si>
    <t>Sigve Lorås Torland</t>
  </si>
  <si>
    <t>Elisabeth Kristiansen</t>
  </si>
  <si>
    <t>Henrik Stensønes</t>
  </si>
  <si>
    <t>Line Karlsvik</t>
  </si>
  <si>
    <t>Håvard Brændeland</t>
  </si>
  <si>
    <t>Erik Rolfsen</t>
  </si>
  <si>
    <t>1506</t>
  </si>
  <si>
    <t>Molde</t>
  </si>
  <si>
    <t>Midsund</t>
  </si>
  <si>
    <t>Maritha Løken</t>
  </si>
  <si>
    <t>Morten Gulløy</t>
  </si>
  <si>
    <t>Inger Cecilie Frisvoll</t>
  </si>
  <si>
    <t>Geir Ove Rønneberg</t>
  </si>
  <si>
    <t>Ingvild Espelid Wold</t>
  </si>
  <si>
    <t>Per Inge Netland</t>
  </si>
  <si>
    <t>Marthe Øyen Gaasø</t>
  </si>
  <si>
    <t>Bente Iversen Foseide</t>
  </si>
  <si>
    <t>Edvard Breivik</t>
  </si>
  <si>
    <t>Sonja Holen</t>
  </si>
  <si>
    <t>Asbjørn Vestad Eik</t>
  </si>
  <si>
    <t>Odd Helge Gangstad</t>
  </si>
  <si>
    <t>Ola Fremo</t>
  </si>
  <si>
    <t>Bjørn Jacobsen</t>
  </si>
  <si>
    <t>Frank Petter Stenløs</t>
  </si>
  <si>
    <t>Frode Bjørnar Heimen</t>
  </si>
  <si>
    <t>1508</t>
  </si>
  <si>
    <t>Ålesund</t>
  </si>
  <si>
    <t>Anne Berit Støyva Emblem</t>
  </si>
  <si>
    <t>Håkon Lykkebø Strand</t>
  </si>
  <si>
    <t>Kristine Solvang Nesvik</t>
  </si>
  <si>
    <t>Valle</t>
  </si>
  <si>
    <t>Monica Molvær</t>
  </si>
  <si>
    <t>Lene Vadseth Larsgård</t>
  </si>
  <si>
    <t>Melissa Trones</t>
  </si>
  <si>
    <t>Ingrid Kvam Steinshamn</t>
  </si>
  <si>
    <t>Ole Gerhard Steen</t>
  </si>
  <si>
    <t>Jarle Hauge Steffenssen</t>
  </si>
  <si>
    <t>Steinar Ørstenvik</t>
  </si>
  <si>
    <t>Vanja Kathrin Lervik Brudevold</t>
  </si>
  <si>
    <t>Janita Kvistad</t>
  </si>
  <si>
    <t>Ellen Liljedal Stavseth</t>
  </si>
  <si>
    <t>Anders Lindbeck</t>
  </si>
  <si>
    <t>Mariann Ulvestad</t>
  </si>
  <si>
    <t>Siri Vik Bakken</t>
  </si>
  <si>
    <t>Fride Schjølberg Sortehaug</t>
  </si>
  <si>
    <t>1511</t>
  </si>
  <si>
    <t>Vanylven</t>
  </si>
  <si>
    <t>Nils Olav Moen</t>
  </si>
  <si>
    <t>Paul Sindre Vedeld</t>
  </si>
  <si>
    <t>Lena Marie Landsverk Sande</t>
  </si>
  <si>
    <t>1514</t>
  </si>
  <si>
    <t>1515</t>
  </si>
  <si>
    <t>Herøy</t>
  </si>
  <si>
    <t>Carl-Henrik Myrseth Moltumyr</t>
  </si>
  <si>
    <t>Tom Christian Nygard</t>
  </si>
  <si>
    <t>Cathrine Kopperstad</t>
  </si>
  <si>
    <t>Amalie Valde Berge</t>
  </si>
  <si>
    <t>Brit Hilde Slettebakk</t>
  </si>
  <si>
    <t>1516</t>
  </si>
  <si>
    <t>Ulstein</t>
  </si>
  <si>
    <t>Hanne Notøy</t>
  </si>
  <si>
    <t>Knut Erik Engh</t>
  </si>
  <si>
    <t>Ulsteinvik</t>
  </si>
  <si>
    <t>Stian Skorgen Scheide</t>
  </si>
  <si>
    <t>Per Lorentz Kopperstad</t>
  </si>
  <si>
    <t>Arve Eldar Flø</t>
  </si>
  <si>
    <t>Evlinn Kleppe</t>
  </si>
  <si>
    <t>Lisa Mari Breivik Anderson</t>
  </si>
  <si>
    <t>1517</t>
  </si>
  <si>
    <t>Hareid</t>
  </si>
  <si>
    <t>Annika Brandal</t>
  </si>
  <si>
    <t>1520</t>
  </si>
  <si>
    <t>Ørsta</t>
  </si>
  <si>
    <t>Hans Olav Myklebust</t>
  </si>
  <si>
    <t>Karin Frida Andrea Gillberg</t>
  </si>
  <si>
    <t>Tove Halse Digernes</t>
  </si>
  <si>
    <t>Marit Aklestad</t>
  </si>
  <si>
    <t>Are Folkestad</t>
  </si>
  <si>
    <t>1525</t>
  </si>
  <si>
    <t>Stranda</t>
  </si>
  <si>
    <t>Frank Edvard Sve</t>
  </si>
  <si>
    <t>Øystein Strand</t>
  </si>
  <si>
    <t>1528</t>
  </si>
  <si>
    <t>Sykkylven</t>
  </si>
  <si>
    <t>Olav Harald Ulstein</t>
  </si>
  <si>
    <t>Torill Velle</t>
  </si>
  <si>
    <t>Aure</t>
  </si>
  <si>
    <t>1531</t>
  </si>
  <si>
    <t>Sula</t>
  </si>
  <si>
    <t>Adnan Faisal Alahmad</t>
  </si>
  <si>
    <t>1532</t>
  </si>
  <si>
    <t>Giske</t>
  </si>
  <si>
    <t>Kenneth Langvatn</t>
  </si>
  <si>
    <t>Harry Valderhaug</t>
  </si>
  <si>
    <t>Renate Giske</t>
  </si>
  <si>
    <t>Marit Vik</t>
  </si>
  <si>
    <t>1535</t>
  </si>
  <si>
    <t>Vestnes</t>
  </si>
  <si>
    <t>Kristian Blindheim</t>
  </si>
  <si>
    <t>Mihai Ioan Spoiala</t>
  </si>
  <si>
    <t>Anne Marie Fiksdal</t>
  </si>
  <si>
    <t>Randi Bergundhaugen</t>
  </si>
  <si>
    <t>Audun Karlstrøm</t>
  </si>
  <si>
    <t>Geir Inge Lien</t>
  </si>
  <si>
    <t>1539</t>
  </si>
  <si>
    <t>Rauma</t>
  </si>
  <si>
    <t>Renate Soleim</t>
  </si>
  <si>
    <t>Sevrin Dahle Sæterøy</t>
  </si>
  <si>
    <t>Yvonne Wold</t>
  </si>
  <si>
    <t>1547</t>
  </si>
  <si>
    <t>Aukra</t>
  </si>
  <si>
    <t>Anita Oterhals Eide</t>
  </si>
  <si>
    <t>Rita Rognskog</t>
  </si>
  <si>
    <t>1554</t>
  </si>
  <si>
    <t>Averøy</t>
  </si>
  <si>
    <t>Forsikringsrådgiver</t>
  </si>
  <si>
    <t>Geir Morten Karlsen</t>
  </si>
  <si>
    <t>1557</t>
  </si>
  <si>
    <t>Gjemnes</t>
  </si>
  <si>
    <t>Joakim Myklebost Tangen</t>
  </si>
  <si>
    <t>1560</t>
  </si>
  <si>
    <t>Tingvoll</t>
  </si>
  <si>
    <t>Roger Bach</t>
  </si>
  <si>
    <t>Christian Koksvik</t>
  </si>
  <si>
    <t>Ingrid Waagen</t>
  </si>
  <si>
    <t>1563</t>
  </si>
  <si>
    <t>Sunndal</t>
  </si>
  <si>
    <t>Ståle Refstie</t>
  </si>
  <si>
    <t>Andreas Gjerde Ulvund</t>
  </si>
  <si>
    <t>Andreas Outzen</t>
  </si>
  <si>
    <t>Steinar Husby</t>
  </si>
  <si>
    <t>1566</t>
  </si>
  <si>
    <t>Surnadal</t>
  </si>
  <si>
    <t>Fysioterapeut</t>
  </si>
  <si>
    <t>Dagleg leiar</t>
  </si>
  <si>
    <t>1573</t>
  </si>
  <si>
    <t>Smøla</t>
  </si>
  <si>
    <t>Svein Roksvåg</t>
  </si>
  <si>
    <t>1576</t>
  </si>
  <si>
    <t>Henning Torset</t>
  </si>
  <si>
    <t>Inge Aukan</t>
  </si>
  <si>
    <t>1577</t>
  </si>
  <si>
    <t>Volda</t>
  </si>
  <si>
    <t>Finn Arne Follestad</t>
  </si>
  <si>
    <t>Dagfinn Kristiansen</t>
  </si>
  <si>
    <t>Jørund Stig Knardal</t>
  </si>
  <si>
    <t>Henning Holsvik</t>
  </si>
  <si>
    <t>Erlend Krumsvik</t>
  </si>
  <si>
    <t>Rune Dalsbø Tøsse</t>
  </si>
  <si>
    <t>Elin Roksvåg Torkildsen</t>
  </si>
  <si>
    <t>Øyvind Festø</t>
  </si>
  <si>
    <t>Gudrun Kløve Juuhl</t>
  </si>
  <si>
    <t>Tale Rørvik Lejon</t>
  </si>
  <si>
    <t>Sølvi Dimmen</t>
  </si>
  <si>
    <t>Kari Aslaug Hasle</t>
  </si>
  <si>
    <t>1578</t>
  </si>
  <si>
    <t>Fjord</t>
  </si>
  <si>
    <t>1579</t>
  </si>
  <si>
    <t>Hustadvika</t>
  </si>
  <si>
    <t>Jarle Ugelstad Klavenes</t>
  </si>
  <si>
    <t>Bud</t>
  </si>
  <si>
    <t>Runar Bertil Svenøy Kjørsvik</t>
  </si>
  <si>
    <t>Sverre Heggset</t>
  </si>
  <si>
    <t>Nils Christian Harnes</t>
  </si>
  <si>
    <t>Erik Andreas Tornes</t>
  </si>
  <si>
    <t>Tore Sigmund Kristiansen</t>
  </si>
  <si>
    <t>Øyvind Holden</t>
  </si>
  <si>
    <t>1580</t>
  </si>
  <si>
    <t>Haram</t>
  </si>
  <si>
    <t>Brattvåg</t>
  </si>
  <si>
    <t>Tennfjord</t>
  </si>
  <si>
    <t>Cine Finstad Austnes</t>
  </si>
  <si>
    <t>Randi Walderhaug Frisvoll</t>
  </si>
  <si>
    <t>Lisbeth Marie Austnes</t>
  </si>
  <si>
    <t>Lisa Alvestad</t>
  </si>
  <si>
    <t>Kari Fjørtoft</t>
  </si>
  <si>
    <t>Christian Holstad Lilleng</t>
  </si>
  <si>
    <t>Matias Hoem Bjurbeck</t>
  </si>
  <si>
    <t>Nordland</t>
  </si>
  <si>
    <t>1804</t>
  </si>
  <si>
    <t>Bodø</t>
  </si>
  <si>
    <t>Sander Delp Horn</t>
  </si>
  <si>
    <t>Vegard Henriksen</t>
  </si>
  <si>
    <t>Odd Emil Ingebrigtsen</t>
  </si>
  <si>
    <t>Bodil Irene Bjørnaali Brattli</t>
  </si>
  <si>
    <t>Andre Bakken</t>
  </si>
  <si>
    <t>Julia Gylseth</t>
  </si>
  <si>
    <t>Bente Haukås</t>
  </si>
  <si>
    <t>Linda Helén Haukland</t>
  </si>
  <si>
    <t>Karoline Rebecka Jelstad</t>
  </si>
  <si>
    <t>Inger Johanne Hanssen</t>
  </si>
  <si>
    <t>Alf Sigbjørn Arntzen</t>
  </si>
  <si>
    <t>Kirsti Marie Arntzen</t>
  </si>
  <si>
    <t>Ilona Hellerud</t>
  </si>
  <si>
    <t>Camilla Lambine-Christensen</t>
  </si>
  <si>
    <t>Elisabeth Stensrud-Brunes</t>
  </si>
  <si>
    <t>Tove Arfeldt</t>
  </si>
  <si>
    <t>Ole-Kristian Andreassen</t>
  </si>
  <si>
    <t>Misvær</t>
  </si>
  <si>
    <t>Forsker</t>
  </si>
  <si>
    <t>Senioringeniør</t>
  </si>
  <si>
    <t>Tomas Demetrio Ventura Lopez</t>
  </si>
  <si>
    <t>Hjemmeværende</t>
  </si>
  <si>
    <t>Synne Høyforsslett Bjørbæk</t>
  </si>
  <si>
    <t>Mohamed Jirde Ali</t>
  </si>
  <si>
    <t>Ida Gudding Johnsen</t>
  </si>
  <si>
    <t>Mohamed Ahmed Yusuf</t>
  </si>
  <si>
    <t>1806</t>
  </si>
  <si>
    <t>Narvik</t>
  </si>
  <si>
    <t>Bjerkvik</t>
  </si>
  <si>
    <t>Ankenes</t>
  </si>
  <si>
    <t>Lars Erik Lillefloth</t>
  </si>
  <si>
    <t>Unni Abrahamsen</t>
  </si>
  <si>
    <t>Øyvind Elias Johnsen</t>
  </si>
  <si>
    <t>Terje Brinck Løyning</t>
  </si>
  <si>
    <t>Ina Kristine Flage Iversen</t>
  </si>
  <si>
    <t>Arne-Kristian Schille-Rognmo</t>
  </si>
  <si>
    <t>Sebastian Bantow</t>
  </si>
  <si>
    <t>Anders Holmvik Nymo</t>
  </si>
  <si>
    <t>Vegard Johan Lind-Jæger</t>
  </si>
  <si>
    <t>1811</t>
  </si>
  <si>
    <t>Bindal</t>
  </si>
  <si>
    <t>Gunhild Helen Johansen Gutvik</t>
  </si>
  <si>
    <t>1812</t>
  </si>
  <si>
    <t>Sømna</t>
  </si>
  <si>
    <t>Simen Garaas</t>
  </si>
  <si>
    <t>Hilde Wågan Olsen</t>
  </si>
  <si>
    <t>1813</t>
  </si>
  <si>
    <t>Brønnøy</t>
  </si>
  <si>
    <t>IT utvikler</t>
  </si>
  <si>
    <t>Ronny Sandøy</t>
  </si>
  <si>
    <t>Brønnøysund</t>
  </si>
  <si>
    <t>Andrea Dahl Larssen</t>
  </si>
  <si>
    <t>Helsesekretær</t>
  </si>
  <si>
    <t>Solrun Marie Thomassen</t>
  </si>
  <si>
    <t>Bibliotekar</t>
  </si>
  <si>
    <t>Gårdbruker</t>
  </si>
  <si>
    <t>Liv Oddbjørg Solli</t>
  </si>
  <si>
    <t>1815</t>
  </si>
  <si>
    <t>Vega</t>
  </si>
  <si>
    <t>Andre Møller</t>
  </si>
  <si>
    <t>Kjartan Sørøy</t>
  </si>
  <si>
    <t>Kristin Fredriksen</t>
  </si>
  <si>
    <t>1816</t>
  </si>
  <si>
    <t>Vevelstad</t>
  </si>
  <si>
    <t>1818</t>
  </si>
  <si>
    <t>1820</t>
  </si>
  <si>
    <t>Alstahaug</t>
  </si>
  <si>
    <t>Heidi Norunn Klaussen</t>
  </si>
  <si>
    <t>Hanne Benedikte Wiig</t>
  </si>
  <si>
    <t>Peter-Arne Talseth</t>
  </si>
  <si>
    <t>1822</t>
  </si>
  <si>
    <t>Leirfjord</t>
  </si>
  <si>
    <t>Trine Fagervik</t>
  </si>
  <si>
    <t>Åshild Charlotte Pettersen</t>
  </si>
  <si>
    <t>1824</t>
  </si>
  <si>
    <t>Vefsn</t>
  </si>
  <si>
    <t>Rune Krutå</t>
  </si>
  <si>
    <t>Spesialrådgiver</t>
  </si>
  <si>
    <t>Bjørn Larsen</t>
  </si>
  <si>
    <t>Fagoperatør</t>
  </si>
  <si>
    <t>Mosjøen</t>
  </si>
  <si>
    <t>Odd Langvatn</t>
  </si>
  <si>
    <t>Trine Sofi Jacobsen</t>
  </si>
  <si>
    <t>Kine Mosheim-Lysfjord</t>
  </si>
  <si>
    <t>Tom Remhaug Duesund</t>
  </si>
  <si>
    <t>1825</t>
  </si>
  <si>
    <t>Grane</t>
  </si>
  <si>
    <t>1826</t>
  </si>
  <si>
    <t>Hattfjelldal</t>
  </si>
  <si>
    <t>Kim André Haugan Schei</t>
  </si>
  <si>
    <t>1827</t>
  </si>
  <si>
    <t>Dønna</t>
  </si>
  <si>
    <t>Trine Sivertsen Hjortdahl</t>
  </si>
  <si>
    <t>1828</t>
  </si>
  <si>
    <t>Nesna</t>
  </si>
  <si>
    <t>1832</t>
  </si>
  <si>
    <t>Hemnes</t>
  </si>
  <si>
    <t>Hemnesberget</t>
  </si>
  <si>
    <t>Svein Ottar Hammer</t>
  </si>
  <si>
    <t>Petter Martinus Yksnøy</t>
  </si>
  <si>
    <t>Carl Andreas Hope Rydsaa</t>
  </si>
  <si>
    <t>1833</t>
  </si>
  <si>
    <t>Rana</t>
  </si>
  <si>
    <t>Elin Dahlseng Eide</t>
  </si>
  <si>
    <t>Johnny Ronesen</t>
  </si>
  <si>
    <t>Line Merethe Lund</t>
  </si>
  <si>
    <t>Einar Sørlid Bondevik</t>
  </si>
  <si>
    <t>Alf Helge Straumfors</t>
  </si>
  <si>
    <t>Ingrid Lorentzen Kildal</t>
  </si>
  <si>
    <t>Mats Hansen</t>
  </si>
  <si>
    <t>1834</t>
  </si>
  <si>
    <t>Lurøy</t>
  </si>
  <si>
    <t>Terje Hagen</t>
  </si>
  <si>
    <t>Bård Andreas Nordås</t>
  </si>
  <si>
    <t>Iren Beathe Teigen</t>
  </si>
  <si>
    <t>1835</t>
  </si>
  <si>
    <t>Træna</t>
  </si>
  <si>
    <t>1836</t>
  </si>
  <si>
    <t>Rødøy</t>
  </si>
  <si>
    <t>1837</t>
  </si>
  <si>
    <t>Meløy</t>
  </si>
  <si>
    <t>Spesialsykepleier</t>
  </si>
  <si>
    <t>Erlend Rindal</t>
  </si>
  <si>
    <t>Anette Amalie Åbodsvik Bang</t>
  </si>
  <si>
    <t>Kristian Johnsen Haukalid</t>
  </si>
  <si>
    <t>Cecilie Hegge</t>
  </si>
  <si>
    <t>1838</t>
  </si>
  <si>
    <t>Gildeskål</t>
  </si>
  <si>
    <t>Silje Nordgård</t>
  </si>
  <si>
    <t>Hildur Matberg Auberg</t>
  </si>
  <si>
    <t>Grimstad</t>
  </si>
  <si>
    <t>Svein Magnar Øien Eggesvik</t>
  </si>
  <si>
    <t>Johan Johansen</t>
  </si>
  <si>
    <t>1839</t>
  </si>
  <si>
    <t>Beiarn</t>
  </si>
  <si>
    <t>1840</t>
  </si>
  <si>
    <t>Saltdal</t>
  </si>
  <si>
    <t>Kaja Eriksen Aardal</t>
  </si>
  <si>
    <t>1841</t>
  </si>
  <si>
    <t>Fauske</t>
  </si>
  <si>
    <t>Valnesfjord</t>
  </si>
  <si>
    <t>Leif Bjørnar Alpøy</t>
  </si>
  <si>
    <t>Marlen Rendall Berg</t>
  </si>
  <si>
    <t>Maria Helena Torkilseng</t>
  </si>
  <si>
    <t>1845</t>
  </si>
  <si>
    <t>Sørfold</t>
  </si>
  <si>
    <t>Kolbjørn Mathisen</t>
  </si>
  <si>
    <t>Marthe Wold</t>
  </si>
  <si>
    <t>1848</t>
  </si>
  <si>
    <t>Steigen</t>
  </si>
  <si>
    <t>Aase Refsnes</t>
  </si>
  <si>
    <t>Wibeke Aasjord Juul</t>
  </si>
  <si>
    <t>1851</t>
  </si>
  <si>
    <t>Lødingen</t>
  </si>
  <si>
    <t>Dagfinn Henrik Olsen</t>
  </si>
  <si>
    <t>1853</t>
  </si>
  <si>
    <t>Evenes</t>
  </si>
  <si>
    <t>Skjalg Erlend Hamnes</t>
  </si>
  <si>
    <t>1856</t>
  </si>
  <si>
    <t>Røst</t>
  </si>
  <si>
    <t>Elisabeth Kristin Mikalsen</t>
  </si>
  <si>
    <t>Per Johan Hansen</t>
  </si>
  <si>
    <t>1857</t>
  </si>
  <si>
    <t>Værøy</t>
  </si>
  <si>
    <t>Dagfinn Kristian Arntsen</t>
  </si>
  <si>
    <t>1859</t>
  </si>
  <si>
    <t>Flakstad</t>
  </si>
  <si>
    <t>Bø</t>
  </si>
  <si>
    <t>1860</t>
  </si>
  <si>
    <t>Vestvågøy</t>
  </si>
  <si>
    <t>Jan-Magne Karlsen</t>
  </si>
  <si>
    <t>Hilde Grande</t>
  </si>
  <si>
    <t>Monica Kleffelgård Hartviksen</t>
  </si>
  <si>
    <t>Maja Krogtoft Klevstad</t>
  </si>
  <si>
    <t>1865</t>
  </si>
  <si>
    <t>Vågan</t>
  </si>
  <si>
    <t>Svolvær</t>
  </si>
  <si>
    <t>Kabelvåg</t>
  </si>
  <si>
    <t>Terje Larssen</t>
  </si>
  <si>
    <t>Eivind Holst</t>
  </si>
  <si>
    <t>Gunnar Arne Aarstein</t>
  </si>
  <si>
    <t>Camilla Rostad</t>
  </si>
  <si>
    <t>1866</t>
  </si>
  <si>
    <t>Hadsel</t>
  </si>
  <si>
    <t>Stokmarknes</t>
  </si>
  <si>
    <t>Ove Jakobsen</t>
  </si>
  <si>
    <t>Julie Pedersen</t>
  </si>
  <si>
    <t>Katja Poriaz-Hjertaas</t>
  </si>
  <si>
    <t>Geir-Asbjørn Jørgensen</t>
  </si>
  <si>
    <t>Nilofar Nori</t>
  </si>
  <si>
    <t>Arne Ivar Mikalsen</t>
  </si>
  <si>
    <t>Renathe Marie Eriksen</t>
  </si>
  <si>
    <t>Heidi Hansen</t>
  </si>
  <si>
    <t>1867</t>
  </si>
  <si>
    <t>Straume</t>
  </si>
  <si>
    <t>Vinje</t>
  </si>
  <si>
    <t>Hole</t>
  </si>
  <si>
    <t>Brith-Unni Willumsen</t>
  </si>
  <si>
    <t>1868</t>
  </si>
  <si>
    <t>Øksnes</t>
  </si>
  <si>
    <t>1870</t>
  </si>
  <si>
    <t>Sortland</t>
  </si>
  <si>
    <t>Bønes</t>
  </si>
  <si>
    <t>Maroun Abou Zeid</t>
  </si>
  <si>
    <t>Grete Ellingsen</t>
  </si>
  <si>
    <t>Lasse Marthinussen</t>
  </si>
  <si>
    <t>1871</t>
  </si>
  <si>
    <t>Andøy</t>
  </si>
  <si>
    <t>Matz Abrahamsen</t>
  </si>
  <si>
    <t>Malin Torset Abrahamsen</t>
  </si>
  <si>
    <t>Stig Raymond Jensen</t>
  </si>
  <si>
    <t>Jitse Jonathan Buitink</t>
  </si>
  <si>
    <t>1874</t>
  </si>
  <si>
    <t>Moskenes</t>
  </si>
  <si>
    <t>1875</t>
  </si>
  <si>
    <t>Hamarøy</t>
  </si>
  <si>
    <t>Lars Filip Paulsen</t>
  </si>
  <si>
    <t>Bjørnar Grunni</t>
  </si>
  <si>
    <t>Britt Kristoffersen Løksa</t>
  </si>
  <si>
    <t>Karlsøy</t>
  </si>
  <si>
    <t>Østfold</t>
  </si>
  <si>
    <t>3101</t>
  </si>
  <si>
    <t>Halden</t>
  </si>
  <si>
    <t>Solveig Vitanza</t>
  </si>
  <si>
    <t>Roger Schjerva</t>
  </si>
  <si>
    <t>Siw-Hege Christiansen</t>
  </si>
  <si>
    <t>Lena Marie Westlin Kristiansen</t>
  </si>
  <si>
    <t>Fredrik Holm</t>
  </si>
  <si>
    <t>Knut Harald Kloster Bjørge</t>
  </si>
  <si>
    <t>Liv Anne Fossbråten</t>
  </si>
  <si>
    <t>Dagfinn Stærk</t>
  </si>
  <si>
    <t>Tistedal</t>
  </si>
  <si>
    <t>Torfinn Rygh</t>
  </si>
  <si>
    <t>Simen Paulsen</t>
  </si>
  <si>
    <t>Landbruksrådgiver</t>
  </si>
  <si>
    <t>Arkitekt</t>
  </si>
  <si>
    <t>Maryan Syversen</t>
  </si>
  <si>
    <t>Per Kristian Dahl</t>
  </si>
  <si>
    <t>Laila Tajet Andersen</t>
  </si>
  <si>
    <t>Per Egil Evensen</t>
  </si>
  <si>
    <t>Linn Elisabeth Rokke Andersen</t>
  </si>
  <si>
    <t>Anna Grude Kristiansen</t>
  </si>
  <si>
    <t>Christine Ruud</t>
  </si>
  <si>
    <t>Trygdet</t>
  </si>
  <si>
    <t>Bahareh Letnes</t>
  </si>
  <si>
    <t>3103</t>
  </si>
  <si>
    <t>Moss</t>
  </si>
  <si>
    <t>Mette-Gro Karlsen</t>
  </si>
  <si>
    <t>Christian Engheim</t>
  </si>
  <si>
    <t>Michael Torp</t>
  </si>
  <si>
    <t>Erlend Wiborg</t>
  </si>
  <si>
    <t>Christian Wines</t>
  </si>
  <si>
    <t>Vang</t>
  </si>
  <si>
    <t>Richard Norland</t>
  </si>
  <si>
    <t>Kasy Børve Galgalo</t>
  </si>
  <si>
    <t>Kristin Stordal</t>
  </si>
  <si>
    <t>Benedicte Lund</t>
  </si>
  <si>
    <t>Kristin Lind-Larsen</t>
  </si>
  <si>
    <t>Karen Urke Olaussen</t>
  </si>
  <si>
    <t>Birgitte Sterud</t>
  </si>
  <si>
    <t>Helge Aarsrud</t>
  </si>
  <si>
    <t>Halvard Sand</t>
  </si>
  <si>
    <t>Arild Engvoldsen</t>
  </si>
  <si>
    <t>Remi Alexander Sølvberg</t>
  </si>
  <si>
    <t>Marie-Lise Vanessa Riviere</t>
  </si>
  <si>
    <t>Marie Sneve Martinussen</t>
  </si>
  <si>
    <t>Erlend Grimstad</t>
  </si>
  <si>
    <t>Barham Azadi</t>
  </si>
  <si>
    <t>Mah-Noor Baig</t>
  </si>
  <si>
    <t>Zhuo Ann Rye</t>
  </si>
  <si>
    <t>Audun Haglo</t>
  </si>
  <si>
    <t>Finn-Erik Blakstad</t>
  </si>
  <si>
    <t>3105</t>
  </si>
  <si>
    <t>Sarpsborg</t>
  </si>
  <si>
    <t>Therese Thorbjørnsen</t>
  </si>
  <si>
    <t>Rune Andreassen</t>
  </si>
  <si>
    <t>Julia Brännström Nordtug</t>
  </si>
  <si>
    <t>Margrethe Motzfeldt</t>
  </si>
  <si>
    <t>Elin Ileby Nakstad</t>
  </si>
  <si>
    <t>Erik Ileby Nakstad</t>
  </si>
  <si>
    <t>Nina Slavica Bazler</t>
  </si>
  <si>
    <t>Arnstein Koch-Engebretsen</t>
  </si>
  <si>
    <t>Bjørn Lande</t>
  </si>
  <si>
    <t>Jonas Lande</t>
  </si>
  <si>
    <t>Darya Kader Mulla</t>
  </si>
  <si>
    <t>Helene Winther Gjerløw</t>
  </si>
  <si>
    <t>Stein Kingsrød-Hovden</t>
  </si>
  <si>
    <t>Oskar Smedsrud Sælid</t>
  </si>
  <si>
    <t>Ståle Hansen</t>
  </si>
  <si>
    <t>Anita Trippestad</t>
  </si>
  <si>
    <t>Ole Cornelius Monstad</t>
  </si>
  <si>
    <t>Kåre Inge Andersen</t>
  </si>
  <si>
    <t>Hanne Berg Johansen</t>
  </si>
  <si>
    <t>Marie Elena Mathisen</t>
  </si>
  <si>
    <t>3107</t>
  </si>
  <si>
    <t>Fredrikstad</t>
  </si>
  <si>
    <t>Vidar Schei</t>
  </si>
  <si>
    <t>Gro Anett Ludvigsen</t>
  </si>
  <si>
    <t>Wenche Arazola</t>
  </si>
  <si>
    <t>Bjørnar Laabak</t>
  </si>
  <si>
    <t>Eva Kristin Andersen</t>
  </si>
  <si>
    <t>Ole Johan Hellås Lakselv</t>
  </si>
  <si>
    <t>Henriette Celine Støa Gaustad</t>
  </si>
  <si>
    <t>Emil Mathieu Røgeberg</t>
  </si>
  <si>
    <t>Christian Fredrik Resberg</t>
  </si>
  <si>
    <t>Roger Søråsdekkan</t>
  </si>
  <si>
    <t>Kolbjørn Westberg</t>
  </si>
  <si>
    <t>Maria Celine Lundeby</t>
  </si>
  <si>
    <t>Mahtab Mirzada</t>
  </si>
  <si>
    <t>Gunhild Vigdisdatter</t>
  </si>
  <si>
    <t>Arild Aaserud</t>
  </si>
  <si>
    <t>Hannah Berg</t>
  </si>
  <si>
    <t>Jorun Héron-Kummen</t>
  </si>
  <si>
    <t>Said Mohamed Ismail</t>
  </si>
  <si>
    <t>Camilla Sørensen Eidsvold</t>
  </si>
  <si>
    <t>Marius Aleksander Andersen</t>
  </si>
  <si>
    <t>Trond Egil Svandal</t>
  </si>
  <si>
    <t>Thomas Blomkvist</t>
  </si>
  <si>
    <t>3110</t>
  </si>
  <si>
    <t>Hvaler</t>
  </si>
  <si>
    <t>Merete Pedersen</t>
  </si>
  <si>
    <t>Cathrine Linnes</t>
  </si>
  <si>
    <t>Anne May Sandvik Olsen</t>
  </si>
  <si>
    <t>Anders Svanekil</t>
  </si>
  <si>
    <t>Bente Fjeld Ludvigsen</t>
  </si>
  <si>
    <t>3112</t>
  </si>
  <si>
    <t>Råde</t>
  </si>
  <si>
    <t>Madelen Roxman Ueland</t>
  </si>
  <si>
    <t>Malin Westerheim</t>
  </si>
  <si>
    <t>3114</t>
  </si>
  <si>
    <t>Våler</t>
  </si>
  <si>
    <t>Reidar Kaabbel</t>
  </si>
  <si>
    <t>3116</t>
  </si>
  <si>
    <t>Skiptvet</t>
  </si>
  <si>
    <t>Herman Foss</t>
  </si>
  <si>
    <t>Oda Cecilie Svae</t>
  </si>
  <si>
    <t>3118</t>
  </si>
  <si>
    <t>Indre Østfold</t>
  </si>
  <si>
    <t>Askim</t>
  </si>
  <si>
    <t>Mysen</t>
  </si>
  <si>
    <t>Spydeberg</t>
  </si>
  <si>
    <t>Grethe Karin Aasgaard</t>
  </si>
  <si>
    <t>Agnor Pettersen</t>
  </si>
  <si>
    <t>Valentina Kelmendi</t>
  </si>
  <si>
    <t>Kamilla S. Pletten Aasgard</t>
  </si>
  <si>
    <t>Jørgen Reymert Jensen</t>
  </si>
  <si>
    <t>Britt Egeland Gulbrandsen</t>
  </si>
  <si>
    <t>Tom-Andre Henriksen</t>
  </si>
  <si>
    <t>Svein Syversen</t>
  </si>
  <si>
    <t>Ravn Villtokt</t>
  </si>
  <si>
    <t>Kine Tovengen</t>
  </si>
  <si>
    <t>Geir Ove Golden</t>
  </si>
  <si>
    <t>Svend Saxe Frøshaug</t>
  </si>
  <si>
    <t>Åse Kristina Heien</t>
  </si>
  <si>
    <t>Håvard Abotnes Osflaten</t>
  </si>
  <si>
    <t>Rita Iren Sletner</t>
  </si>
  <si>
    <t>Ragnhild Saxebøl</t>
  </si>
  <si>
    <t>Stina Aneth Lintho Lippestad</t>
  </si>
  <si>
    <t>Maren Johanne Hersleth Holsen</t>
  </si>
  <si>
    <t>3120</t>
  </si>
  <si>
    <t>Rakkestad</t>
  </si>
  <si>
    <t>Andrea Holum</t>
  </si>
  <si>
    <t>Åshild Therese Stubberud</t>
  </si>
  <si>
    <t>Arne Grøndalen</t>
  </si>
  <si>
    <t>Iselin Bjørnstad</t>
  </si>
  <si>
    <t>Nicela Theres Solhaug</t>
  </si>
  <si>
    <t>Karoline Fjeldstad</t>
  </si>
  <si>
    <t>Lars Vegard Fosser</t>
  </si>
  <si>
    <t>3122</t>
  </si>
  <si>
    <t>Marker</t>
  </si>
  <si>
    <t>Sylvia Brandsrud</t>
  </si>
  <si>
    <t>3124</t>
  </si>
  <si>
    <t>Aremark</t>
  </si>
  <si>
    <t>Håkon Lofthus Tolsby</t>
  </si>
  <si>
    <t>Akershus</t>
  </si>
  <si>
    <t>3201</t>
  </si>
  <si>
    <t>Bærum</t>
  </si>
  <si>
    <t>Thilde Marie Børsum</t>
  </si>
  <si>
    <t>Lommedalen</t>
  </si>
  <si>
    <t>Eirik Øberg Fedje</t>
  </si>
  <si>
    <t>Jarl Rune Rosensverd</t>
  </si>
  <si>
    <t>Gøril Andersen</t>
  </si>
  <si>
    <t>Sebastian Lundahl Otterhals</t>
  </si>
  <si>
    <t>Farhoud Falahatimarvast</t>
  </si>
  <si>
    <t>Ivar Fossberg Aulie</t>
  </si>
  <si>
    <t>Vibeke Stølen</t>
  </si>
  <si>
    <t>Kjell Erik Eilertsen</t>
  </si>
  <si>
    <t>Jan Erling Tank-Nielsen</t>
  </si>
  <si>
    <t>Jon Øyvind Torgersen</t>
  </si>
  <si>
    <t>Åsmund Pedersen Hugo</t>
  </si>
  <si>
    <t>Abida Akhtar Theigen</t>
  </si>
  <si>
    <t>Simon Stisen</t>
  </si>
  <si>
    <t>Astrid-Therese Theisen</t>
  </si>
  <si>
    <t>Terje Hansen</t>
  </si>
  <si>
    <t>John Erik Selle</t>
  </si>
  <si>
    <t>Kjell Ole Heggland</t>
  </si>
  <si>
    <t>Hans Kristian Aag</t>
  </si>
  <si>
    <t>Svein Sørlie</t>
  </si>
  <si>
    <t>Mathilde Lømo</t>
  </si>
  <si>
    <t>Guro Berge Smedshaug</t>
  </si>
  <si>
    <t>Dina Larsdatter Knudsen</t>
  </si>
  <si>
    <t>Stine Høivik</t>
  </si>
  <si>
    <t>Øystein Goksøyr</t>
  </si>
  <si>
    <t>Christine Meling</t>
  </si>
  <si>
    <t>Hulda Tronstad</t>
  </si>
  <si>
    <t>3203</t>
  </si>
  <si>
    <t>Asker</t>
  </si>
  <si>
    <t>Marie Østensen</t>
  </si>
  <si>
    <t>Rikke Sjølander</t>
  </si>
  <si>
    <t>Espen Hansen Aspås</t>
  </si>
  <si>
    <t>Simen Velle</t>
  </si>
  <si>
    <t>Cecilie Lindgren</t>
  </si>
  <si>
    <t>Anniken Poetzsch Elisenberg</t>
  </si>
  <si>
    <t>Cathrine Jensen</t>
  </si>
  <si>
    <t>Kari Sofie Bjørnsen</t>
  </si>
  <si>
    <t>Odd Sigurd Flock</t>
  </si>
  <si>
    <t>Karen Vatne Bekkåsen</t>
  </si>
  <si>
    <t>Geir Tveit</t>
  </si>
  <si>
    <t>Sturla Henriksbø</t>
  </si>
  <si>
    <t>Torleiv Ole Rognum</t>
  </si>
  <si>
    <t>Maia Hollender</t>
  </si>
  <si>
    <t>Harald Conrad Ødemark</t>
  </si>
  <si>
    <t>Thor Steinar Haaseth</t>
  </si>
  <si>
    <t>Arne-Edvard Torvbråten</t>
  </si>
  <si>
    <t>Tobias Langås Handeland</t>
  </si>
  <si>
    <t>Inger Johanne Aaby</t>
  </si>
  <si>
    <t>Anne Høie Guettler</t>
  </si>
  <si>
    <t>Tobias Waage Bremnes</t>
  </si>
  <si>
    <t>Christian Skrede</t>
  </si>
  <si>
    <t>Gro Buttingsrud</t>
  </si>
  <si>
    <t>3205</t>
  </si>
  <si>
    <t>Lillestrøm</t>
  </si>
  <si>
    <t>Laura Busuttil</t>
  </si>
  <si>
    <t>Hoda Imad</t>
  </si>
  <si>
    <t>Heidi Westbye Nyhus</t>
  </si>
  <si>
    <t>Sverre Myrli</t>
  </si>
  <si>
    <t>Tine Nysveen Trana</t>
  </si>
  <si>
    <t>Jan Erland Tønnessen</t>
  </si>
  <si>
    <t>Jane Anita Edvardsen</t>
  </si>
  <si>
    <t>Anette Carnarius Elseth</t>
  </si>
  <si>
    <t>Ronny Røste</t>
  </si>
  <si>
    <t>Per Erling Løkken</t>
  </si>
  <si>
    <t>Pål Einar Sommeling</t>
  </si>
  <si>
    <t>Peder Andreas Scheie</t>
  </si>
  <si>
    <t>Irene Bekkvik</t>
  </si>
  <si>
    <t>Mona Vestli</t>
  </si>
  <si>
    <t>Marianne Skaret</t>
  </si>
  <si>
    <t>Erik Leif Henni</t>
  </si>
  <si>
    <t>Ole Magnus Eide</t>
  </si>
  <si>
    <t>Daniel Kolstad Kristiansen</t>
  </si>
  <si>
    <t>Lagerarbeider</t>
  </si>
  <si>
    <t>Musiker</t>
  </si>
  <si>
    <t>Jane Bråthen</t>
  </si>
  <si>
    <t>Andreas Halvorsrud</t>
  </si>
  <si>
    <t>Amund Pedersen</t>
  </si>
  <si>
    <t>Tor Albert Sparhell</t>
  </si>
  <si>
    <t>Margrethe Prahl Reusch</t>
  </si>
  <si>
    <t>3207</t>
  </si>
  <si>
    <t>Nordre Follo</t>
  </si>
  <si>
    <t>Knut Tønnes Steenersen</t>
  </si>
  <si>
    <t>Nicklas Olsen Hoff</t>
  </si>
  <si>
    <t>Tore Storehaug</t>
  </si>
  <si>
    <t>Oskar Einstabland</t>
  </si>
  <si>
    <t>Leontine Umugiraneza</t>
  </si>
  <si>
    <t>Marthe Arnesen</t>
  </si>
  <si>
    <t>Sturla Naas Johansen</t>
  </si>
  <si>
    <t>Mariya Simon</t>
  </si>
  <si>
    <t>Hans Martin Enger</t>
  </si>
  <si>
    <t>Arild Jahren</t>
  </si>
  <si>
    <t>Helge Gjølberg Aschem</t>
  </si>
  <si>
    <t>John Harald Bondevik</t>
  </si>
  <si>
    <t>Anna Maria Kolman</t>
  </si>
  <si>
    <t>Anders Eidsvaag Graven</t>
  </si>
  <si>
    <t>Charlotte Rødland Kristiansen</t>
  </si>
  <si>
    <t>Nesanet Hailemariam</t>
  </si>
  <si>
    <t>Emma Skarseth Strandbakke</t>
  </si>
  <si>
    <t>3209</t>
  </si>
  <si>
    <t>Ullensaker</t>
  </si>
  <si>
    <t>Hugo Christopher Munthe-Kaas</t>
  </si>
  <si>
    <t>Iver Tokstad</t>
  </si>
  <si>
    <t>Alf Jaran Karlsen</t>
  </si>
  <si>
    <t>Markus Herseth Gotaas</t>
  </si>
  <si>
    <t>Himanshu Gulati</t>
  </si>
  <si>
    <t>Even Finstad Evensen</t>
  </si>
  <si>
    <t>Tom Staahle</t>
  </si>
  <si>
    <t>Øystein Andreassen</t>
  </si>
  <si>
    <t>Moses Ngaah Nyuibengbeh</t>
  </si>
  <si>
    <t>Anette Cecilie Laregg</t>
  </si>
  <si>
    <t>Negar Enayati</t>
  </si>
  <si>
    <t>Lars Halvor Stokstad Oserud</t>
  </si>
  <si>
    <t>Brita Skallerud</t>
  </si>
  <si>
    <t>Helga Martine Skattebo</t>
  </si>
  <si>
    <t>Thorbjørn Merkesdal</t>
  </si>
  <si>
    <t>3212</t>
  </si>
  <si>
    <t>Nesodden</t>
  </si>
  <si>
    <t>Cathrine Kjenner Forsland</t>
  </si>
  <si>
    <t>Øyvind Mostad</t>
  </si>
  <si>
    <t>Kjell Martin Johansen Wigemyr</t>
  </si>
  <si>
    <t>Tage Slind Jensen</t>
  </si>
  <si>
    <t>Kari-Anne Høybråten Småland</t>
  </si>
  <si>
    <t>Øyvind Solum</t>
  </si>
  <si>
    <t>Jon Erik Paulsberg</t>
  </si>
  <si>
    <t>Sølvi Karin Helland</t>
  </si>
  <si>
    <t>Geir Christensen</t>
  </si>
  <si>
    <t>Syver Kleve Kolstad</t>
  </si>
  <si>
    <t>Efthimios Karantonis</t>
  </si>
  <si>
    <t>Randi Aalgaard</t>
  </si>
  <si>
    <t>3214</t>
  </si>
  <si>
    <t>Frogn</t>
  </si>
  <si>
    <t>Anine Norén</t>
  </si>
  <si>
    <t>Truls Birkeland</t>
  </si>
  <si>
    <t>Henning Valentin Lunde</t>
  </si>
  <si>
    <t>Ragnar Dahl</t>
  </si>
  <si>
    <t>Ole Edvard Scheie</t>
  </si>
  <si>
    <t>Frode Scheie</t>
  </si>
  <si>
    <t>Mette Wilhelmsen</t>
  </si>
  <si>
    <t>Hege Karin Rødfjell</t>
  </si>
  <si>
    <t>Gunnar Bjerknes-Haugen</t>
  </si>
  <si>
    <t>Hans Kristian Raanaas</t>
  </si>
  <si>
    <t>Line Merete Nyhus</t>
  </si>
  <si>
    <t>3216</t>
  </si>
  <si>
    <t>Vestby</t>
  </si>
  <si>
    <t>Hilde Merete Feragen</t>
  </si>
  <si>
    <t>Nneka Okoye</t>
  </si>
  <si>
    <t>Jostein Aardal</t>
  </si>
  <si>
    <t>Madeleine Wold Øfsti</t>
  </si>
  <si>
    <t>Anders Mathisen</t>
  </si>
  <si>
    <t>Stig Øverås</t>
  </si>
  <si>
    <t>Frida Lødøen</t>
  </si>
  <si>
    <t>Erlend Larsen</t>
  </si>
  <si>
    <t>3218</t>
  </si>
  <si>
    <t>Ås</t>
  </si>
  <si>
    <t>Magnus Dybdahl</t>
  </si>
  <si>
    <t>Geir Krogh</t>
  </si>
  <si>
    <t>Tone Grindal</t>
  </si>
  <si>
    <t>Bjørg Malme</t>
  </si>
  <si>
    <t>Markus Hansen</t>
  </si>
  <si>
    <t>Annett Hegen Michelsen</t>
  </si>
  <si>
    <t>Tuva Todnem Lund</t>
  </si>
  <si>
    <t>Knut Merox Iversen</t>
  </si>
  <si>
    <t>Olav Fjeld Kraugerud</t>
  </si>
  <si>
    <t>3220</t>
  </si>
  <si>
    <t>Enebakk</t>
  </si>
  <si>
    <t>Tonje Anderson Olsen</t>
  </si>
  <si>
    <t>Einar Holstad</t>
  </si>
  <si>
    <t>Nic Vikshåland Arnevåg</t>
  </si>
  <si>
    <t>Hans Kristian Solberg</t>
  </si>
  <si>
    <t>Linda Steen-Brungot</t>
  </si>
  <si>
    <t>Lars Peter Østrem</t>
  </si>
  <si>
    <t>3222</t>
  </si>
  <si>
    <t>Lørenskog</t>
  </si>
  <si>
    <t>Halvard Ingebrigtsen</t>
  </si>
  <si>
    <t>Torbjørn Stenberg Weisæth</t>
  </si>
  <si>
    <t>Linda Kolstad</t>
  </si>
  <si>
    <t>Finn Henrik Friis Larsen</t>
  </si>
  <si>
    <t>Kristoffer Robin Haug</t>
  </si>
  <si>
    <t>Kanwal Arzoo Suleman</t>
  </si>
  <si>
    <t>Samina Qaumi Tagge</t>
  </si>
  <si>
    <t>Jørn Ronnie Tagge</t>
  </si>
  <si>
    <t>Nazia Ashraf</t>
  </si>
  <si>
    <t>Eva Næss Karlsen</t>
  </si>
  <si>
    <t>3224</t>
  </si>
  <si>
    <t>Rælingen</t>
  </si>
  <si>
    <t>Ståle Grøtte</t>
  </si>
  <si>
    <t>Kari Magnussen Blomsø</t>
  </si>
  <si>
    <t>Curt Birger Holm Mekiassen</t>
  </si>
  <si>
    <t>Stein Dahl</t>
  </si>
  <si>
    <t>Asbjørn Aandstad</t>
  </si>
  <si>
    <t>Simon Friis Larsen</t>
  </si>
  <si>
    <t>Jason Wendell Smith</t>
  </si>
  <si>
    <t>Anders Johannes Smith</t>
  </si>
  <si>
    <t>Barbro Helen Meisund</t>
  </si>
  <si>
    <t>Håkon Esvall Lindahl</t>
  </si>
  <si>
    <t>Maria Magdalena Hulder</t>
  </si>
  <si>
    <t>Siri Marlén Sundhagen</t>
  </si>
  <si>
    <t>Hilde Ilseth Åstrøm</t>
  </si>
  <si>
    <t>3226</t>
  </si>
  <si>
    <t>Aurskog-Høland</t>
  </si>
  <si>
    <t>Steinar Ottesen</t>
  </si>
  <si>
    <t>Aurskog</t>
  </si>
  <si>
    <t>Truls Eidsvold</t>
  </si>
  <si>
    <t>Per Steinar Slang</t>
  </si>
  <si>
    <t>Samfunnsgeograf</t>
  </si>
  <si>
    <t>Kvalitetsleder</t>
  </si>
  <si>
    <t>3228</t>
  </si>
  <si>
    <t>Nes</t>
  </si>
  <si>
    <t>Anne Grethe Tømte</t>
  </si>
  <si>
    <t>Liv Thon Gustavsen</t>
  </si>
  <si>
    <t>Geir Antonsen</t>
  </si>
  <si>
    <t>Bjørn Larshus</t>
  </si>
  <si>
    <t>Ole Kristian Hansen</t>
  </si>
  <si>
    <t>Hilde Marie Bergly</t>
  </si>
  <si>
    <t>Jo Inge Buskenes</t>
  </si>
  <si>
    <t>Jan Rune Stabbetorp</t>
  </si>
  <si>
    <t>Terje Glamo Høitorp</t>
  </si>
  <si>
    <t>Silje Josten Kjosbakken</t>
  </si>
  <si>
    <t>Ole Andreas Sørli-Sidselssønn</t>
  </si>
  <si>
    <t>3230</t>
  </si>
  <si>
    <t>Gjerdrum</t>
  </si>
  <si>
    <t>Lars Gustav Monsen</t>
  </si>
  <si>
    <t>Dagrun Agnete Ødegaard</t>
  </si>
  <si>
    <t>Merete Fjeld Årdal</t>
  </si>
  <si>
    <t>Solveig Nygaard Langvad</t>
  </si>
  <si>
    <t>Lars Hansen Reiten</t>
  </si>
  <si>
    <t>3232</t>
  </si>
  <si>
    <t>Nittedal</t>
  </si>
  <si>
    <t>Milla Skaug Ødegaard</t>
  </si>
  <si>
    <t>Anne Hilde Rækstad</t>
  </si>
  <si>
    <t>Kari Anne Karlsen</t>
  </si>
  <si>
    <t>Ole Petter Erlandsen</t>
  </si>
  <si>
    <t>Ulf Kristian Sundquist</t>
  </si>
  <si>
    <t>Anne Hilde Røsvik</t>
  </si>
  <si>
    <t>Vegard Thorstensen</t>
  </si>
  <si>
    <t>Atle Skift</t>
  </si>
  <si>
    <t>Ida Eliseussen</t>
  </si>
  <si>
    <t>Kirsti Bergstø</t>
  </si>
  <si>
    <t>Egil Hjorteset</t>
  </si>
  <si>
    <t>Emilie Ørn Kreyberg</t>
  </si>
  <si>
    <t>3234</t>
  </si>
  <si>
    <t>Lunner</t>
  </si>
  <si>
    <t>Harald Tyrdal</t>
  </si>
  <si>
    <t>Karina Elise Ødegård</t>
  </si>
  <si>
    <t>Margaret Frøisli</t>
  </si>
  <si>
    <t>Vibeke Buraas Dyrnes</t>
  </si>
  <si>
    <t>3236</t>
  </si>
  <si>
    <t>Jevnaker</t>
  </si>
  <si>
    <t>Politi</t>
  </si>
  <si>
    <t>Jorun Bråthen</t>
  </si>
  <si>
    <t>Kjetil Hartvedt</t>
  </si>
  <si>
    <t>Intensivsykepleier</t>
  </si>
  <si>
    <t>3238</t>
  </si>
  <si>
    <t>Nannestad</t>
  </si>
  <si>
    <t>Iselin Andresen Olafsen</t>
  </si>
  <si>
    <t>Lars Mæland</t>
  </si>
  <si>
    <t>Terje Aadne</t>
  </si>
  <si>
    <t>Sarah Løvstad</t>
  </si>
  <si>
    <t>Laila Villemo Kellin Magnussen</t>
  </si>
  <si>
    <t>Joel Olawunmi Ene</t>
  </si>
  <si>
    <t>3240</t>
  </si>
  <si>
    <t>Eidsvoll</t>
  </si>
  <si>
    <t>Hege Svendsen</t>
  </si>
  <si>
    <t>Thomas Jacobsson</t>
  </si>
  <si>
    <t>Stein Stensvold</t>
  </si>
  <si>
    <t>Lars Birger Salvesen</t>
  </si>
  <si>
    <t>Kristin Seim Buflod</t>
  </si>
  <si>
    <t>Toril Kristoffersen Altenborn</t>
  </si>
  <si>
    <t>Petter Magne Engebretsen</t>
  </si>
  <si>
    <t>Anne Hilde Skjelvik</t>
  </si>
  <si>
    <t>Linn Suktamuk-Rygg</t>
  </si>
  <si>
    <t>Haakon Skramstad</t>
  </si>
  <si>
    <t>Ashish Kumar Bhargava</t>
  </si>
  <si>
    <t>John-Erik Vika</t>
  </si>
  <si>
    <t>Anne Finstad</t>
  </si>
  <si>
    <t>Torstein Owe</t>
  </si>
  <si>
    <t>Knut Bakkehaug</t>
  </si>
  <si>
    <t>3242</t>
  </si>
  <si>
    <t>Hurdal</t>
  </si>
  <si>
    <t>Roswitha Gabriele Rosner</t>
  </si>
  <si>
    <t>Jan Fridtjof Neander</t>
  </si>
  <si>
    <t>Paul Johan Moltzau</t>
  </si>
  <si>
    <t>Buskerud</t>
  </si>
  <si>
    <t>3301</t>
  </si>
  <si>
    <t>Drammen</t>
  </si>
  <si>
    <t>Eivind Knudsen</t>
  </si>
  <si>
    <t>Savannah Svebakk-Bøhn</t>
  </si>
  <si>
    <t>Torhild Hamre</t>
  </si>
  <si>
    <t>John Christen Jensen</t>
  </si>
  <si>
    <t>Lars Stenberg</t>
  </si>
  <si>
    <t>Trond Eivin Sydtskow</t>
  </si>
  <si>
    <t>Anne Karin Lorentzen</t>
  </si>
  <si>
    <t>Jan Tore Sindborg</t>
  </si>
  <si>
    <t>Jan Ivar N. Ingebrigtsen</t>
  </si>
  <si>
    <t>Turid Solberg Thomassen</t>
  </si>
  <si>
    <t>Magne Djuvik</t>
  </si>
  <si>
    <t>Madeleine Skevik</t>
  </si>
  <si>
    <t>Jon Harald Bakstad</t>
  </si>
  <si>
    <t>Morten Halvorsen</t>
  </si>
  <si>
    <t>Vegard Hansen</t>
  </si>
  <si>
    <t>Cathrin Janøy</t>
  </si>
  <si>
    <t>Anita Nesse Røisli</t>
  </si>
  <si>
    <t>Nina Guzman Toft</t>
  </si>
  <si>
    <t>Øivind Fjeldheim</t>
  </si>
  <si>
    <t>Sajid Mukhtar</t>
  </si>
  <si>
    <t>Ellen Margrethe Budde</t>
  </si>
  <si>
    <t>Hege Elisabeth Batt Fjellstad</t>
  </si>
  <si>
    <t>Nur Mohammed Abdi</t>
  </si>
  <si>
    <t>Bjørn Magne Henriksen</t>
  </si>
  <si>
    <t>Isabell Sjøgren</t>
  </si>
  <si>
    <t>Amrit Pernille Kaur Sandhu</t>
  </si>
  <si>
    <t>Lars Mamen</t>
  </si>
  <si>
    <t>Ida Sofie Blystad</t>
  </si>
  <si>
    <t>Tony Burner</t>
  </si>
  <si>
    <t>Sahar Madahian</t>
  </si>
  <si>
    <t>Rune Fortun</t>
  </si>
  <si>
    <t>Anders Wengen</t>
  </si>
  <si>
    <t>3303</t>
  </si>
  <si>
    <t>Kongsberg</t>
  </si>
  <si>
    <t>Malin Raknes Artmann</t>
  </si>
  <si>
    <t>Simen Murud</t>
  </si>
  <si>
    <t>Lars Ole Bjørnsrud</t>
  </si>
  <si>
    <t>Selv. næringsdrivende</t>
  </si>
  <si>
    <t>Anders Lid</t>
  </si>
  <si>
    <t>Daniel Kadrpour</t>
  </si>
  <si>
    <t>Nishteman Mahmoudi</t>
  </si>
  <si>
    <t>Cecilie Søvik</t>
  </si>
  <si>
    <t>Sigve Brouwer</t>
  </si>
  <si>
    <t>Maia Danielsen</t>
  </si>
  <si>
    <t>Per Fossen Hals</t>
  </si>
  <si>
    <t>Ingrid Nikoline Sand</t>
  </si>
  <si>
    <t>Njål Vigleik Grene-Johnsen</t>
  </si>
  <si>
    <t>Bjørn Flo Knudsen</t>
  </si>
  <si>
    <t>3305</t>
  </si>
  <si>
    <t>Ringerike</t>
  </si>
  <si>
    <t>Hilde Karin Vollmerhaus</t>
  </si>
  <si>
    <t>Vegard Persvold</t>
  </si>
  <si>
    <t>Benedicte Heieren Hundhammer</t>
  </si>
  <si>
    <t>Dag Øivind Henriksen</t>
  </si>
  <si>
    <t>Jon Rikard Nettum Sandum</t>
  </si>
  <si>
    <t>Tom Vangen</t>
  </si>
  <si>
    <t>Terje Wollan Dahl</t>
  </si>
  <si>
    <t>Henriette Nygaard Scarborough</t>
  </si>
  <si>
    <t>Max Willem Kildebo</t>
  </si>
  <si>
    <t>Bjørn Dyblie</t>
  </si>
  <si>
    <t>Arnt Peter Tandberg</t>
  </si>
  <si>
    <t>Knut Kirkaune</t>
  </si>
  <si>
    <t>Anne-Lise Dyblie</t>
  </si>
  <si>
    <t>Radiograf</t>
  </si>
  <si>
    <t>Anne Rønningsbakk</t>
  </si>
  <si>
    <t>Sverre Johnsrud</t>
  </si>
  <si>
    <t>Ellen Marie Rustand Rognerud</t>
  </si>
  <si>
    <t>Mina Minaie</t>
  </si>
  <si>
    <t>Audun Hammer Hovda</t>
  </si>
  <si>
    <t>Even Jacobsen</t>
  </si>
  <si>
    <t>Helge Olav Johan Grundstad</t>
  </si>
  <si>
    <t>Servicemedarbeider</t>
  </si>
  <si>
    <t>3310</t>
  </si>
  <si>
    <t>Anne Lise Søvde Valle</t>
  </si>
  <si>
    <t>Morten Dåsnes</t>
  </si>
  <si>
    <t>Kenneth Sørum Bekkemoen</t>
  </si>
  <si>
    <t>Benedicte Brigg Gjesdal</t>
  </si>
  <si>
    <t>3312</t>
  </si>
  <si>
    <t>Signe Ramson Høie</t>
  </si>
  <si>
    <t>Morgan Engebretsen Langfeldt</t>
  </si>
  <si>
    <t>Thomas Emil Klingen Andersen</t>
  </si>
  <si>
    <t>Carl William Wright Nordby</t>
  </si>
  <si>
    <t>Camilla Synøve Celius</t>
  </si>
  <si>
    <t>Kathy Lie</t>
  </si>
  <si>
    <t>3314</t>
  </si>
  <si>
    <t>Øvre Eiker</t>
  </si>
  <si>
    <t>Lasse Haugen</t>
  </si>
  <si>
    <t>Trond Bermingrud</t>
  </si>
  <si>
    <t>Sine Frødin</t>
  </si>
  <si>
    <t>Kjell Erland Grønbeck</t>
  </si>
  <si>
    <t>Kenneth Furhovde</t>
  </si>
  <si>
    <t>Mirjam Hammer</t>
  </si>
  <si>
    <t>Tommi Livsin</t>
  </si>
  <si>
    <t>Lisa Susanne Wilberg</t>
  </si>
  <si>
    <t>Sissel Hallem</t>
  </si>
  <si>
    <t>Geirr Karlsen</t>
  </si>
  <si>
    <t>3316</t>
  </si>
  <si>
    <t>Modum</t>
  </si>
  <si>
    <t>Åmot</t>
  </si>
  <si>
    <t>Nikolay Edin Larsen</t>
  </si>
  <si>
    <t>Ole Johan Sandvand</t>
  </si>
  <si>
    <t>Sigmund T. Skretteberg Amble</t>
  </si>
  <si>
    <t>Sabrina Raphaela Horgen</t>
  </si>
  <si>
    <t>Sunni Grøndahl Aamodt</t>
  </si>
  <si>
    <t>Laila Oliversen Brandsgård</t>
  </si>
  <si>
    <t>Tom Wittenberg Oddby</t>
  </si>
  <si>
    <t>3318</t>
  </si>
  <si>
    <t>Krødsherad</t>
  </si>
  <si>
    <t>Mona Høgli</t>
  </si>
  <si>
    <t>Andreas Kagiavas Torp</t>
  </si>
  <si>
    <t>3320</t>
  </si>
  <si>
    <t>Flå</t>
  </si>
  <si>
    <t>Anleggsmaskinfører</t>
  </si>
  <si>
    <t>Steinar Andre Steinarsson</t>
  </si>
  <si>
    <t>3322</t>
  </si>
  <si>
    <t>Nesbyen</t>
  </si>
  <si>
    <t>Adnan Helja</t>
  </si>
  <si>
    <t>Bård Heio</t>
  </si>
  <si>
    <t>3324</t>
  </si>
  <si>
    <t>Gol</t>
  </si>
  <si>
    <t>Knut Andre Svensbråten</t>
  </si>
  <si>
    <t>Gunn Ragnhild Stigen</t>
  </si>
  <si>
    <t>3326</t>
  </si>
  <si>
    <t>Hemsedal</t>
  </si>
  <si>
    <t>Erik Magnetun</t>
  </si>
  <si>
    <t>Ingar Nergård</t>
  </si>
  <si>
    <t>Pål Terje Rørby</t>
  </si>
  <si>
    <t>3328</t>
  </si>
  <si>
    <t>Ål</t>
  </si>
  <si>
    <t>Solveig Vestenfor</t>
  </si>
  <si>
    <t>Liv Torunn Gullstein Torpe</t>
  </si>
  <si>
    <t>Jørund Li</t>
  </si>
  <si>
    <t>Hanne Myren</t>
  </si>
  <si>
    <t>3330</t>
  </si>
  <si>
    <t>Hol</t>
  </si>
  <si>
    <t>Line Therese Sperrevik Persson</t>
  </si>
  <si>
    <t>Sigrid Simensen Ilsøy</t>
  </si>
  <si>
    <t>Ann Kristin Myhre</t>
  </si>
  <si>
    <t>Magnus Aasrum</t>
  </si>
  <si>
    <t>3332</t>
  </si>
  <si>
    <t>Sigdal</t>
  </si>
  <si>
    <t>Frode Borge</t>
  </si>
  <si>
    <t>3334</t>
  </si>
  <si>
    <t>Flesberg</t>
  </si>
  <si>
    <t>3336</t>
  </si>
  <si>
    <t>Rollag</t>
  </si>
  <si>
    <t>Linda Thuseth</t>
  </si>
  <si>
    <t>3338</t>
  </si>
  <si>
    <t>Nore og Uvdal</t>
  </si>
  <si>
    <t>3401</t>
  </si>
  <si>
    <t>Kongsvinger</t>
  </si>
  <si>
    <t>Minja Tea Dzamarija</t>
  </si>
  <si>
    <t>Tom Svarva</t>
  </si>
  <si>
    <t>Arild Pedersen</t>
  </si>
  <si>
    <t>Jon Lunde</t>
  </si>
  <si>
    <t>Signe Hege Heimdal Holmvik</t>
  </si>
  <si>
    <t>Bjarte Andre Alme</t>
  </si>
  <si>
    <t>Øyvind Høie Henriksen</t>
  </si>
  <si>
    <t>Helge Thomassen</t>
  </si>
  <si>
    <t>Torunn Arnesen</t>
  </si>
  <si>
    <t>Margrethe Haarr</t>
  </si>
  <si>
    <t>Inger Noer</t>
  </si>
  <si>
    <t>3403</t>
  </si>
  <si>
    <t>Hamar</t>
  </si>
  <si>
    <t>Farahnaz Bahrami</t>
  </si>
  <si>
    <t>Stig Motrøen</t>
  </si>
  <si>
    <t>Jostein Kristiansen</t>
  </si>
  <si>
    <t>Jane Meyer</t>
  </si>
  <si>
    <t>Thomas Berg Olsen</t>
  </si>
  <si>
    <t>Daniel Flugstad</t>
  </si>
  <si>
    <t>Ragnfrid Granerud</t>
  </si>
  <si>
    <t>Sissel Løvhaug Hansen</t>
  </si>
  <si>
    <t>Nawisa Falahzadeh</t>
  </si>
  <si>
    <t>Svein Birger Ørsnes</t>
  </si>
  <si>
    <t>Ole Midthun</t>
  </si>
  <si>
    <t>Camilla Grønli Øien</t>
  </si>
  <si>
    <t>Karin Andersen</t>
  </si>
  <si>
    <t>Stig Vaagan</t>
  </si>
  <si>
    <t>3405</t>
  </si>
  <si>
    <t>Lillehammer</t>
  </si>
  <si>
    <t>Ane Tosterud Holte</t>
  </si>
  <si>
    <t>Hans Olav Sundfør</t>
  </si>
  <si>
    <t>Jytte Sonne</t>
  </si>
  <si>
    <t>Kuwah Paw Htoeleh</t>
  </si>
  <si>
    <t>Marius Sunde</t>
  </si>
  <si>
    <t>Teknisk tegner</t>
  </si>
  <si>
    <t>Mona Bergh Brustad</t>
  </si>
  <si>
    <t>Einar Brusveen</t>
  </si>
  <si>
    <t>Arne Stonor</t>
  </si>
  <si>
    <t>Espen Østvold Rølla</t>
  </si>
  <si>
    <t>Øyvin Aamodt</t>
  </si>
  <si>
    <t>Turid Thomassen</t>
  </si>
  <si>
    <t>Universitetslektor</t>
  </si>
  <si>
    <t>Anette Ringdal</t>
  </si>
  <si>
    <t>Torleik Svelle</t>
  </si>
  <si>
    <t>Anne Lise Fredlund</t>
  </si>
  <si>
    <t>Terezia Hole</t>
  </si>
  <si>
    <t>3407</t>
  </si>
  <si>
    <t>Gjøvik</t>
  </si>
  <si>
    <t>Even Solhaug</t>
  </si>
  <si>
    <t>Quintino Albino Da Fonseca</t>
  </si>
  <si>
    <t>Finn Aaron Bruhaug</t>
  </si>
  <si>
    <t>Anne Bjertnæs</t>
  </si>
  <si>
    <t>Erlend Gjølme</t>
  </si>
  <si>
    <t>Hanne Briskelund Kristiansen</t>
  </si>
  <si>
    <t>Gry Ragna Daae Mæland</t>
  </si>
  <si>
    <t>Tor Magne Normann</t>
  </si>
  <si>
    <t>Markus Joost</t>
  </si>
  <si>
    <t>Sigrun Syljuåsen</t>
  </si>
  <si>
    <t>Jørgen Henrik Pedersen Lollike</t>
  </si>
  <si>
    <t>Eirik Olsen</t>
  </si>
  <si>
    <t>Joakim Pedersen Berg</t>
  </si>
  <si>
    <t>Finn Olav Rolijordet</t>
  </si>
  <si>
    <t>Remi Johansen</t>
  </si>
  <si>
    <t>Maria Nilsen Aksberg</t>
  </si>
  <si>
    <t>Bjørn Sigurd Svingen</t>
  </si>
  <si>
    <t>Kjersti Bjørnstad</t>
  </si>
  <si>
    <t>Kjetil Bjørklund</t>
  </si>
  <si>
    <t>Hans Olav Lahlum</t>
  </si>
  <si>
    <t>Omar Sukru Svendsen-Yagci</t>
  </si>
  <si>
    <t>3411</t>
  </si>
  <si>
    <t>Ringsaker</t>
  </si>
  <si>
    <t>Bjørnar Berntsen</t>
  </si>
  <si>
    <t>Tonje Yvonne Nyberg</t>
  </si>
  <si>
    <t>Marit Ophus</t>
  </si>
  <si>
    <t>Mathias Engeli Johansen</t>
  </si>
  <si>
    <t>Tor Andre Johnsen</t>
  </si>
  <si>
    <t>Kai Ove Berg</t>
  </si>
  <si>
    <t>Kristian Hovde</t>
  </si>
  <si>
    <t>Rune Hansen</t>
  </si>
  <si>
    <t>Jack Hatlen</t>
  </si>
  <si>
    <t>Robert Bremseth Bull Aakrann</t>
  </si>
  <si>
    <t>Tom Håvard Noreng</t>
  </si>
  <si>
    <t>Oluf Maurud</t>
  </si>
  <si>
    <t>Inger Marie Ringsbu</t>
  </si>
  <si>
    <t>Camilla Storlien</t>
  </si>
  <si>
    <t>Tormod Skaare</t>
  </si>
  <si>
    <t>Anita Undhjem Baksetersveen</t>
  </si>
  <si>
    <t>Jan Ove Andersen</t>
  </si>
  <si>
    <t>Terje Kristian Jektvik</t>
  </si>
  <si>
    <t>Odd-Amund Lundberg</t>
  </si>
  <si>
    <t>Eivor Braastad</t>
  </si>
  <si>
    <t>Kai Smeby</t>
  </si>
  <si>
    <t>Kajsa Kirkhus</t>
  </si>
  <si>
    <t>3412</t>
  </si>
  <si>
    <t>Løten</t>
  </si>
  <si>
    <t>Helle Jordbræk</t>
  </si>
  <si>
    <t>Sonja Margareta Vatn</t>
  </si>
  <si>
    <t>Arnhild Sandbakken</t>
  </si>
  <si>
    <t>Elin Storsveen</t>
  </si>
  <si>
    <t>3413</t>
  </si>
  <si>
    <t>Stange</t>
  </si>
  <si>
    <t>Geir Pedersen</t>
  </si>
  <si>
    <t>Svein Tore Aaen</t>
  </si>
  <si>
    <t>Truls Gihlemoen</t>
  </si>
  <si>
    <t>Steffen Tingvoll Evensen</t>
  </si>
  <si>
    <t>Stian Torgersen</t>
  </si>
  <si>
    <t>Line Mette Teigland</t>
  </si>
  <si>
    <t>Morgan Fosstveit</t>
  </si>
  <si>
    <t>Sivert Refsdal</t>
  </si>
  <si>
    <t>Tone Lund Berle</t>
  </si>
  <si>
    <t>Unni Elisabeth Kronstad</t>
  </si>
  <si>
    <t>Amund Røhr Heggelund</t>
  </si>
  <si>
    <t>Cecilie Sætran-Chehade</t>
  </si>
  <si>
    <t>3414</t>
  </si>
  <si>
    <t>Nord-Odal</t>
  </si>
  <si>
    <t>Thomas Tinglum</t>
  </si>
  <si>
    <t>3415</t>
  </si>
  <si>
    <t>Sør-Odal</t>
  </si>
  <si>
    <t>Gulbrand Amund Thoner</t>
  </si>
  <si>
    <t>Tanja Kristoffersen</t>
  </si>
  <si>
    <t>Petter Kristoffersen</t>
  </si>
  <si>
    <t>Sissel Merete Kvisla-Johansen</t>
  </si>
  <si>
    <t>Even Aleksander Solberg</t>
  </si>
  <si>
    <t>Heidi Hitland</t>
  </si>
  <si>
    <t>Jeppe Arnesen</t>
  </si>
  <si>
    <t>3416</t>
  </si>
  <si>
    <t>Eidskog</t>
  </si>
  <si>
    <t>Kamilla Thue</t>
  </si>
  <si>
    <t>Sten Gjermund Fjeldskogen</t>
  </si>
  <si>
    <t>3417</t>
  </si>
  <si>
    <t>Grue</t>
  </si>
  <si>
    <t>Jan Erik Syversen</t>
  </si>
  <si>
    <t>3418</t>
  </si>
  <si>
    <t>Åsnes</t>
  </si>
  <si>
    <t>Ida Marie Bredvold</t>
  </si>
  <si>
    <t>3419</t>
  </si>
  <si>
    <t>Karsten Østeberg</t>
  </si>
  <si>
    <t>Anne Britt Myrvold</t>
  </si>
  <si>
    <t>Gunn Marit Lindmoen</t>
  </si>
  <si>
    <t>3420</t>
  </si>
  <si>
    <t>Elverum</t>
  </si>
  <si>
    <t>Magnus Stenseth</t>
  </si>
  <si>
    <t>Vidar Skaret</t>
  </si>
  <si>
    <t>Bård Arve Breivik</t>
  </si>
  <si>
    <t>Dag Martin Bakken</t>
  </si>
  <si>
    <t>Yngve Sætre</t>
  </si>
  <si>
    <t>Joakim Ekseth</t>
  </si>
  <si>
    <t>Gjermund Gjestvang</t>
  </si>
  <si>
    <t>Turid Olsen</t>
  </si>
  <si>
    <t>Stig Wolfgang Jørgensen</t>
  </si>
  <si>
    <t>Ida Mellesdal</t>
  </si>
  <si>
    <t>Rune Marius Hermansen</t>
  </si>
  <si>
    <t>Ole Kristian Sørlie</t>
  </si>
  <si>
    <t>3421</t>
  </si>
  <si>
    <t>Trysil</t>
  </si>
  <si>
    <t>Einar Lund</t>
  </si>
  <si>
    <t>3422</t>
  </si>
  <si>
    <t>Morten Kolbjørnsen</t>
  </si>
  <si>
    <t>3423</t>
  </si>
  <si>
    <t>Stor-Elvdal</t>
  </si>
  <si>
    <t>Alexander Ramse Olsen</t>
  </si>
  <si>
    <t>3424</t>
  </si>
  <si>
    <t>Rendalen</t>
  </si>
  <si>
    <t>Per-Øyvind Berg</t>
  </si>
  <si>
    <t>3425</t>
  </si>
  <si>
    <t>Engerdal</t>
  </si>
  <si>
    <t>3426</t>
  </si>
  <si>
    <t>Tolga</t>
  </si>
  <si>
    <t>3427</t>
  </si>
  <si>
    <t>Tynset</t>
  </si>
  <si>
    <t>Sindre Sørhus</t>
  </si>
  <si>
    <t>Vidar Inge Westgård</t>
  </si>
  <si>
    <t>Gunn Bråten</t>
  </si>
  <si>
    <t>Halvor Dølmo</t>
  </si>
  <si>
    <t>3428</t>
  </si>
  <si>
    <t>Alvdal</t>
  </si>
  <si>
    <t>Astrid Nygard</t>
  </si>
  <si>
    <t>Mona Murud</t>
  </si>
  <si>
    <t>3429</t>
  </si>
  <si>
    <t>Folldal</t>
  </si>
  <si>
    <t>Ronny Bekken Larsen</t>
  </si>
  <si>
    <t>3430</t>
  </si>
  <si>
    <t>Os</t>
  </si>
  <si>
    <t>Thomas Lervik Engåvoll</t>
  </si>
  <si>
    <t>Astrid Nyvoll</t>
  </si>
  <si>
    <t>Erik Lillebakken</t>
  </si>
  <si>
    <t>3431</t>
  </si>
  <si>
    <t>Dovre</t>
  </si>
  <si>
    <t>Bengt Fasteraune</t>
  </si>
  <si>
    <t>3432</t>
  </si>
  <si>
    <t>Lesja</t>
  </si>
  <si>
    <t>Hanne Alstrup Velure</t>
  </si>
  <si>
    <t>3433</t>
  </si>
  <si>
    <t>Skjåk</t>
  </si>
  <si>
    <t>3434</t>
  </si>
  <si>
    <t>Lom</t>
  </si>
  <si>
    <t>Vårin Dagsgard-Marstein</t>
  </si>
  <si>
    <t>Mai Bakken</t>
  </si>
  <si>
    <t>Marit Sletten</t>
  </si>
  <si>
    <t>Frøydis Øfeldt Marstein</t>
  </si>
  <si>
    <t>3435</t>
  </si>
  <si>
    <t>Vågå</t>
  </si>
  <si>
    <t>3436</t>
  </si>
  <si>
    <t>Nord-Fron</t>
  </si>
  <si>
    <t>Kvam</t>
  </si>
  <si>
    <t>Tormod Dalsheim</t>
  </si>
  <si>
    <t>3437</t>
  </si>
  <si>
    <t>Sel</t>
  </si>
  <si>
    <t>Monica Håskjold Eide</t>
  </si>
  <si>
    <t>3438</t>
  </si>
  <si>
    <t>Sør-Fron</t>
  </si>
  <si>
    <t>Ole Tvete Muriteigen</t>
  </si>
  <si>
    <t>3439</t>
  </si>
  <si>
    <t>Ringebu</t>
  </si>
  <si>
    <t>Ingebjørg Øveraasen</t>
  </si>
  <si>
    <t>Therese Rudi</t>
  </si>
  <si>
    <t>3440</t>
  </si>
  <si>
    <t>Øyer</t>
  </si>
  <si>
    <t>Fridtjof Bjerke</t>
  </si>
  <si>
    <t>Anders Ledum</t>
  </si>
  <si>
    <t>Ola Hårstad Heimkollen</t>
  </si>
  <si>
    <t>Asgeir Moe</t>
  </si>
  <si>
    <t>Åse Harjo Øvstegård</t>
  </si>
  <si>
    <t>Arnfinn Gillebo</t>
  </si>
  <si>
    <t>Niklas Aas Skovdahl</t>
  </si>
  <si>
    <t>3441</t>
  </si>
  <si>
    <t>Gausdal</t>
  </si>
  <si>
    <t>Lukas Kampesveen</t>
  </si>
  <si>
    <t>Jo Are Aamodt Brænden</t>
  </si>
  <si>
    <t>3442</t>
  </si>
  <si>
    <t>Østre Toten</t>
  </si>
  <si>
    <t>Lars Terje Høiendahl Rem</t>
  </si>
  <si>
    <t>Jan Dagfinn Hovde</t>
  </si>
  <si>
    <t>Harry Sølver</t>
  </si>
  <si>
    <t>Kristin Jess-Bakken</t>
  </si>
  <si>
    <t>3443</t>
  </si>
  <si>
    <t>Vestre Toten</t>
  </si>
  <si>
    <t>Øivind Strømstad Sørhusbakken</t>
  </si>
  <si>
    <t>Terje Solbakken</t>
  </si>
  <si>
    <t>Marte Rebecca Dæhlen</t>
  </si>
  <si>
    <t>Veslemøy Linde</t>
  </si>
  <si>
    <t>Inger Johanne Helth Sveen</t>
  </si>
  <si>
    <t>3446</t>
  </si>
  <si>
    <t>Gran</t>
  </si>
  <si>
    <t>Tor Brekke Skjøtskift</t>
  </si>
  <si>
    <t>Jul Tore Kittelsrud</t>
  </si>
  <si>
    <t>Hilde Kristin Smerud</t>
  </si>
  <si>
    <t>Bjørn Erik Dokken</t>
  </si>
  <si>
    <t>Helge Midttun</t>
  </si>
  <si>
    <t>3447</t>
  </si>
  <si>
    <t>Søndre Land</t>
  </si>
  <si>
    <t>Anne Hagenborg</t>
  </si>
  <si>
    <t>Inger Lise Sveum-Aasbekken</t>
  </si>
  <si>
    <t>Roy Arne Andresen</t>
  </si>
  <si>
    <t>Petra Engelien</t>
  </si>
  <si>
    <t>3448</t>
  </si>
  <si>
    <t>Nordre Land</t>
  </si>
  <si>
    <t>Stian Olstad</t>
  </si>
  <si>
    <t>Bjørn Stensrud</t>
  </si>
  <si>
    <t>Thor Idar Aas Stensrud</t>
  </si>
  <si>
    <t>Ola Tore Dokken</t>
  </si>
  <si>
    <t>Martin Vestrum</t>
  </si>
  <si>
    <t>3449</t>
  </si>
  <si>
    <t>Sør-Aurdal</t>
  </si>
  <si>
    <t>3450</t>
  </si>
  <si>
    <t>Etnedal</t>
  </si>
  <si>
    <t>Liv Gjertrud Telstø</t>
  </si>
  <si>
    <t>Linda Mæhlum Robøle</t>
  </si>
  <si>
    <t>3451</t>
  </si>
  <si>
    <t>Nord-Aurdal</t>
  </si>
  <si>
    <t>Tuva Rognås Strømmen</t>
  </si>
  <si>
    <t>Jeanett Aspholt-Weisser</t>
  </si>
  <si>
    <t>Marit Nythun Utheim</t>
  </si>
  <si>
    <t>Knut Arne Fjelltun</t>
  </si>
  <si>
    <t>3452</t>
  </si>
  <si>
    <t>Vestre Slidre</t>
  </si>
  <si>
    <t>3453</t>
  </si>
  <si>
    <t>Øystre Slidre</t>
  </si>
  <si>
    <t>One Granli Enerud</t>
  </si>
  <si>
    <t>Trond Rogne</t>
  </si>
  <si>
    <t>3454</t>
  </si>
  <si>
    <t>Erlend Eggen</t>
  </si>
  <si>
    <t>Leiar</t>
  </si>
  <si>
    <t>Torstein Lerhol</t>
  </si>
  <si>
    <t>Marit Andrisdotter Kvam</t>
  </si>
  <si>
    <t>Vestfold</t>
  </si>
  <si>
    <t>3901</t>
  </si>
  <si>
    <t>Horten</t>
  </si>
  <si>
    <t>Hilde Elgesem Andersen</t>
  </si>
  <si>
    <t>William Leonhardsen</t>
  </si>
  <si>
    <t>Bjørn-Kristian Svendsrud</t>
  </si>
  <si>
    <t>Anne Grethe Hauan</t>
  </si>
  <si>
    <t>Linn Fagerberg</t>
  </si>
  <si>
    <t>Pernille Eik Lunde Løvlie</t>
  </si>
  <si>
    <t>Harald Nilsen</t>
  </si>
  <si>
    <t>Rolf Birger Bendiksen</t>
  </si>
  <si>
    <t>Liv Beate Larsen Sletterød</t>
  </si>
  <si>
    <t>Zvonimir Vojtulek</t>
  </si>
  <si>
    <t>Lars Lønberg Henriksen</t>
  </si>
  <si>
    <t>Terje Randem</t>
  </si>
  <si>
    <t>Margaret Nilsen</t>
  </si>
  <si>
    <t>Ole Andreassen</t>
  </si>
  <si>
    <t>Birthe Carlsen</t>
  </si>
  <si>
    <t>Lene Cathrine Albertsen</t>
  </si>
  <si>
    <t>Dag Nordbotten Kristoffersen</t>
  </si>
  <si>
    <t>Tone Lind Jørgensen</t>
  </si>
  <si>
    <t>3903</t>
  </si>
  <si>
    <t>Holmestrand</t>
  </si>
  <si>
    <t>Arne Kristian Berg Ohrem</t>
  </si>
  <si>
    <t>Arne Galleberg</t>
  </si>
  <si>
    <t>Ole Herman Bjørge</t>
  </si>
  <si>
    <t>Ola Buvik Skedsmo</t>
  </si>
  <si>
    <t>Hedda Wike</t>
  </si>
  <si>
    <t>Aleksander Hamre Leet</t>
  </si>
  <si>
    <t>Leif Christian Andersen</t>
  </si>
  <si>
    <t>Madelen Opsahl</t>
  </si>
  <si>
    <t>Maren Njøs Kurdøl</t>
  </si>
  <si>
    <t>Karoline Helgestad Agerup</t>
  </si>
  <si>
    <t>Mija Ilic Nikolaisen</t>
  </si>
  <si>
    <t>3905</t>
  </si>
  <si>
    <t>Tønsberg</t>
  </si>
  <si>
    <t>Eivind Yrjan Stamnes</t>
  </si>
  <si>
    <t>Gunhild Rui</t>
  </si>
  <si>
    <t>Odd-Erik Helgesen</t>
  </si>
  <si>
    <t>Bent Moldvær</t>
  </si>
  <si>
    <t>Ellen Eriksen</t>
  </si>
  <si>
    <t>Mathias Willassen Hanssen</t>
  </si>
  <si>
    <t>Tove Øygarden</t>
  </si>
  <si>
    <t>Jill Eirin Undem</t>
  </si>
  <si>
    <t>Anja Sjuls</t>
  </si>
  <si>
    <t>Bente Mysen</t>
  </si>
  <si>
    <t>Erik Hexeberg</t>
  </si>
  <si>
    <t>Stine Næss Askjer</t>
  </si>
  <si>
    <t>Rune Vegard Hovden</t>
  </si>
  <si>
    <t>Morten Freberg</t>
  </si>
  <si>
    <t>Sissel Bonden</t>
  </si>
  <si>
    <t>Julie Estdahl Stuestøl</t>
  </si>
  <si>
    <t>Ella Bjelke</t>
  </si>
  <si>
    <t>Monika Thollefsen</t>
  </si>
  <si>
    <t>Aurora Nedregård Devold</t>
  </si>
  <si>
    <t>Isabel Langlete</t>
  </si>
  <si>
    <t>Andrea Andersen</t>
  </si>
  <si>
    <t>Lotte Uth Gjersøe</t>
  </si>
  <si>
    <t>Christina Fjeldavli</t>
  </si>
  <si>
    <t>Karoline Lie</t>
  </si>
  <si>
    <t>Halvard Brundtland</t>
  </si>
  <si>
    <t>Adéle Johanne Mathisen</t>
  </si>
  <si>
    <t>Aram Karim</t>
  </si>
  <si>
    <t>Olav Sannes Vika</t>
  </si>
  <si>
    <t>Trygve Børsting</t>
  </si>
  <si>
    <t>Erling Kvernevik</t>
  </si>
  <si>
    <t>3907</t>
  </si>
  <si>
    <t>Sandefjord</t>
  </si>
  <si>
    <t>Rikke Oline Grava</t>
  </si>
  <si>
    <t>Tor Hansen</t>
  </si>
  <si>
    <t>Ivar Martin Williamsen</t>
  </si>
  <si>
    <t>Jarle Martin Dahlboe Lauritzen</t>
  </si>
  <si>
    <t>Cathrine Andersen</t>
  </si>
  <si>
    <t>Vidar Andersen</t>
  </si>
  <si>
    <t>Yllka Neziri</t>
  </si>
  <si>
    <t>Mats Flåtten</t>
  </si>
  <si>
    <t>Bror-Lennart Mentzoni</t>
  </si>
  <si>
    <t>Erik Martinez Rønhovde</t>
  </si>
  <si>
    <t>Arne Ludvigsen</t>
  </si>
  <si>
    <t>Solfrid Jarsve Brekke</t>
  </si>
  <si>
    <t>Hege Miles</t>
  </si>
  <si>
    <t>Kari Michelle Årdal</t>
  </si>
  <si>
    <t>Are Granerød</t>
  </si>
  <si>
    <t>Odd Rune Langeland</t>
  </si>
  <si>
    <t>Silje Larsen</t>
  </si>
  <si>
    <t>Anne Martina Bratus Larsen</t>
  </si>
  <si>
    <t>Odd Harry Jørvum Svendsen</t>
  </si>
  <si>
    <t>Ida Cathrine Nilsen</t>
  </si>
  <si>
    <t>Jon Folkvord</t>
  </si>
  <si>
    <t>Svein Erik Skjolden</t>
  </si>
  <si>
    <t>Frederikke Margrethe Møller</t>
  </si>
  <si>
    <t>Johnny Pettersen</t>
  </si>
  <si>
    <t>Camilla Bilstad Johannessen</t>
  </si>
  <si>
    <t>Peder Christian Sunde</t>
  </si>
  <si>
    <t>3909</t>
  </si>
  <si>
    <t>Larvik</t>
  </si>
  <si>
    <t>Anne Cecilie Kristensen</t>
  </si>
  <si>
    <t>Gina Merethe Johnsen</t>
  </si>
  <si>
    <t>Sebastian Saltrø Ytrevik</t>
  </si>
  <si>
    <t>Tor Kåre Hansen Odberg</t>
  </si>
  <si>
    <t>Rita Kilvær</t>
  </si>
  <si>
    <t>Bjørnar John Sebastian Elstad</t>
  </si>
  <si>
    <t>Helge Ivar Vågen</t>
  </si>
  <si>
    <t>Jon Sondre Haakedal</t>
  </si>
  <si>
    <t>Gry Caroline Aarnes</t>
  </si>
  <si>
    <t>Harald Heggernes</t>
  </si>
  <si>
    <t>Jan Carroll Henriksen</t>
  </si>
  <si>
    <t>Hilde Wang Sveva</t>
  </si>
  <si>
    <t>Olav Nordheim</t>
  </si>
  <si>
    <t>Sigrid Irgens Hokstad</t>
  </si>
  <si>
    <t>Hiam Al-Chirout</t>
  </si>
  <si>
    <t>Torunn Bredvei Steinsholt</t>
  </si>
  <si>
    <t>Odin Thune</t>
  </si>
  <si>
    <t>Stig Moe Halvorsen</t>
  </si>
  <si>
    <t>Forfatter</t>
  </si>
  <si>
    <t>3911</t>
  </si>
  <si>
    <t>Færder</t>
  </si>
  <si>
    <t>Jørn Magdahl</t>
  </si>
  <si>
    <t>Jan Thomas Låhne</t>
  </si>
  <si>
    <t>Marcus Werner Eriksen</t>
  </si>
  <si>
    <t>Liv Anine Midnes Stousland</t>
  </si>
  <si>
    <t>Cathrine Palm Spange</t>
  </si>
  <si>
    <t>Richard Fossum</t>
  </si>
  <si>
    <t>Bendik Nekstad</t>
  </si>
  <si>
    <t>Runar Bekkhus</t>
  </si>
  <si>
    <t>Joachim Bræk Poppe-Holmdahl</t>
  </si>
  <si>
    <t>Telemark</t>
  </si>
  <si>
    <t>4001</t>
  </si>
  <si>
    <t>Porsgrunn</t>
  </si>
  <si>
    <t>Roger Hansen</t>
  </si>
  <si>
    <t>Kjell Martin Saga Andersen</t>
  </si>
  <si>
    <t>Carianne Rygh</t>
  </si>
  <si>
    <t>Fredrik Flatland</t>
  </si>
  <si>
    <t>Gunn Marit Helgesen</t>
  </si>
  <si>
    <t>Mahmoud Farahmand</t>
  </si>
  <si>
    <t>Owe Ingemann Waltherzøe</t>
  </si>
  <si>
    <t>Lizbeth Helen Kvien Nielsen</t>
  </si>
  <si>
    <t>Anders Rambekk</t>
  </si>
  <si>
    <t>Maren Lithell Skilbred</t>
  </si>
  <si>
    <t>Øystein Thorstensen</t>
  </si>
  <si>
    <t>Kari Fosse</t>
  </si>
  <si>
    <t>Kjersti Eilertsen Myro</t>
  </si>
  <si>
    <t>Lars Stokke</t>
  </si>
  <si>
    <t>Sabine Erika Gehring</t>
  </si>
  <si>
    <t>Pål Berby</t>
  </si>
  <si>
    <t>Stian Østbakken Ravn Aasoldsen</t>
  </si>
  <si>
    <t>Vilde Athena Berg-Nilsen</t>
  </si>
  <si>
    <t>Per Gunnar Disch</t>
  </si>
  <si>
    <t>4003</t>
  </si>
  <si>
    <t>Skien</t>
  </si>
  <si>
    <t>Jan Moen</t>
  </si>
  <si>
    <t>Torgny Lars Bakken</t>
  </si>
  <si>
    <t>Morten Vala</t>
  </si>
  <si>
    <t>Per Ivan Januschas</t>
  </si>
  <si>
    <t>Kari Gjærum Jenssen</t>
  </si>
  <si>
    <t>Frank Ralle</t>
  </si>
  <si>
    <t>Arild Rode</t>
  </si>
  <si>
    <t>Jørn Inge Næss</t>
  </si>
  <si>
    <t>Helene Røsholt</t>
  </si>
  <si>
    <t>Marjan Farahmand</t>
  </si>
  <si>
    <t>Gitte Haavind Pettersen</t>
  </si>
  <si>
    <t>Inger Johanne Sethre</t>
  </si>
  <si>
    <t>Hans Edvard Askjer</t>
  </si>
  <si>
    <t>Gabriel Tiren Stephen</t>
  </si>
  <si>
    <t>Nils Bjørnar Gundersen</t>
  </si>
  <si>
    <t>Martin Gundersen</t>
  </si>
  <si>
    <t>Elisabeth Gundersen</t>
  </si>
  <si>
    <t>Ole Lasse Bjellaas</t>
  </si>
  <si>
    <t>Mats Tufte Moldskred</t>
  </si>
  <si>
    <t>Mona Osman</t>
  </si>
  <si>
    <t>Ewin Salih</t>
  </si>
  <si>
    <t>Linda Pettersen</t>
  </si>
  <si>
    <t>Nea Ekre Dalsegg</t>
  </si>
  <si>
    <t>Vibeke Larvoll</t>
  </si>
  <si>
    <t>Erik Johannessen</t>
  </si>
  <si>
    <t>4005</t>
  </si>
  <si>
    <t>Notodden</t>
  </si>
  <si>
    <t>Gry Fuglestveit</t>
  </si>
  <si>
    <t>Katherine Teresa Pettersen</t>
  </si>
  <si>
    <t>Line Marlene Haugen</t>
  </si>
  <si>
    <t>Nhan Kien Nguyen Huynh</t>
  </si>
  <si>
    <t>Tonje Harbek Brokke</t>
  </si>
  <si>
    <t>Hanne Kirsti Ljosland Waale</t>
  </si>
  <si>
    <t>Grethe-Marie Trovi Duesund</t>
  </si>
  <si>
    <t>Knut Henning Duesund</t>
  </si>
  <si>
    <t>Ingun Vogsted</t>
  </si>
  <si>
    <t>Ingrid Kasin</t>
  </si>
  <si>
    <t>David Duesund</t>
  </si>
  <si>
    <t>Sunniva Christine Bøhmer</t>
  </si>
  <si>
    <t>Åslaug Sem-Jacobsen</t>
  </si>
  <si>
    <t>Jan Egil Weiseth</t>
  </si>
  <si>
    <t>Inger Lise Wølner</t>
  </si>
  <si>
    <t>Inger Marie Vatne</t>
  </si>
  <si>
    <t>4010</t>
  </si>
  <si>
    <t>Siljan</t>
  </si>
  <si>
    <t>Jan-Petter Gurholt</t>
  </si>
  <si>
    <t>4012</t>
  </si>
  <si>
    <t>Bamble</t>
  </si>
  <si>
    <t>Langesund</t>
  </si>
  <si>
    <t>Stathelle</t>
  </si>
  <si>
    <t>Lars Inge Rønholt</t>
  </si>
  <si>
    <t>Ole Roger Dyrkorn</t>
  </si>
  <si>
    <t>Karsten Tønnevold Fiane</t>
  </si>
  <si>
    <t>Line Markussen</t>
  </si>
  <si>
    <t>4014</t>
  </si>
  <si>
    <t>Kragerø</t>
  </si>
  <si>
    <t>Thorleif Fluer Vikre</t>
  </si>
  <si>
    <t>Reidar Skoglund</t>
  </si>
  <si>
    <t>Per-Erik Schulze</t>
  </si>
  <si>
    <t>Charlotte Therkelsen</t>
  </si>
  <si>
    <t>Tobias Drevland Lund</t>
  </si>
  <si>
    <t>Knut Jarle Sørdalen</t>
  </si>
  <si>
    <t>Lise Larsen</t>
  </si>
  <si>
    <t>4016</t>
  </si>
  <si>
    <t>Drangedal</t>
  </si>
  <si>
    <t>Arnt Olav Brødsjø</t>
  </si>
  <si>
    <t>Dag Arild Brødsjømoen</t>
  </si>
  <si>
    <t>Mirjam Pedersen</t>
  </si>
  <si>
    <t>Nadja Marie Dukefoss</t>
  </si>
  <si>
    <t>4018</t>
  </si>
  <si>
    <t>Nome</t>
  </si>
  <si>
    <t>Willy Dorholt</t>
  </si>
  <si>
    <t>Lunde</t>
  </si>
  <si>
    <t>Geir Nævdal</t>
  </si>
  <si>
    <t>Knut Bjørn Kjellberg</t>
  </si>
  <si>
    <t>Marco Sander</t>
  </si>
  <si>
    <t>Marianne Borgen</t>
  </si>
  <si>
    <t>4020</t>
  </si>
  <si>
    <t>Midt-Telemark</t>
  </si>
  <si>
    <t>Bjørn Roger Aanesen</t>
  </si>
  <si>
    <t>Espen Lydersen</t>
  </si>
  <si>
    <t>Helle Solveig Friis Knutzen</t>
  </si>
  <si>
    <t>Siri Blichfeldt Dyrland</t>
  </si>
  <si>
    <t>Evy Beate Stykket</t>
  </si>
  <si>
    <t>Erik Falkenstein</t>
  </si>
  <si>
    <t>4022</t>
  </si>
  <si>
    <t>Seljord</t>
  </si>
  <si>
    <t>Ottar Flatland</t>
  </si>
  <si>
    <t>Erling Moe</t>
  </si>
  <si>
    <t>Jon Olav Svartdal</t>
  </si>
  <si>
    <t>4024</t>
  </si>
  <si>
    <t>Hjartdal</t>
  </si>
  <si>
    <t>Bengt Halvard Odden</t>
  </si>
  <si>
    <t>Morten Sæther</t>
  </si>
  <si>
    <t>Marianne Nørstrud</t>
  </si>
  <si>
    <t>4026</t>
  </si>
  <si>
    <t>Tinn</t>
  </si>
  <si>
    <t>Bent Frode Bystrøm</t>
  </si>
  <si>
    <t>Annbjørn Lurås</t>
  </si>
  <si>
    <t>4028</t>
  </si>
  <si>
    <t>Kviteseid</t>
  </si>
  <si>
    <t>Halvor Nyland</t>
  </si>
  <si>
    <t>Tarjei Andreas Draugedal</t>
  </si>
  <si>
    <t>Magnus Kvalbein</t>
  </si>
  <si>
    <t>4030</t>
  </si>
  <si>
    <t>Nissedal</t>
  </si>
  <si>
    <t>Geir Christian Enger</t>
  </si>
  <si>
    <t>4032</t>
  </si>
  <si>
    <t>Fyresdal</t>
  </si>
  <si>
    <t>Tone Susanne Kvasjord</t>
  </si>
  <si>
    <t>4034</t>
  </si>
  <si>
    <t>Tokke</t>
  </si>
  <si>
    <t>Signe Marie Fosli Stenseth</t>
  </si>
  <si>
    <t>Britt Eide Lio</t>
  </si>
  <si>
    <t>Camilla Lagergren Knudsen</t>
  </si>
  <si>
    <t>Arne Johannesen</t>
  </si>
  <si>
    <t>4036</t>
  </si>
  <si>
    <t>Liv Bente Tvenge</t>
  </si>
  <si>
    <t>Åshild Bringsvær-Sunde</t>
  </si>
  <si>
    <t>Suhail Mushtaq</t>
  </si>
  <si>
    <t>Tove Bringsvær</t>
  </si>
  <si>
    <t>Hans Martin Huse</t>
  </si>
  <si>
    <t>Liv Sigrun Nykos Midtun</t>
  </si>
  <si>
    <t>Bjørnar Kalbach Christensen</t>
  </si>
  <si>
    <t>4201</t>
  </si>
  <si>
    <t>Risør</t>
  </si>
  <si>
    <t>Lene Gunstensen</t>
  </si>
  <si>
    <t>Sverre-Tobias Dukene</t>
  </si>
  <si>
    <t>Andrew Windtwood</t>
  </si>
  <si>
    <t>4202</t>
  </si>
  <si>
    <t>Frederick Helleland Birkenes</t>
  </si>
  <si>
    <t>Lene Dolly Bjerkan Langemyr</t>
  </si>
  <si>
    <t>Marius Arion Nilsen</t>
  </si>
  <si>
    <t>May-Tove Henriksen</t>
  </si>
  <si>
    <t>Ulf William Heimtoft</t>
  </si>
  <si>
    <t>Dagfinn Fløystad</t>
  </si>
  <si>
    <t>Bjørn Arne Engen</t>
  </si>
  <si>
    <t>Magne Kristensen</t>
  </si>
  <si>
    <t>Liv Kristin Larsen</t>
  </si>
  <si>
    <t>Janne Kristiansen Gjeruldsen</t>
  </si>
  <si>
    <t>Dan Børge Klungerbo</t>
  </si>
  <si>
    <t>Arnt Gunnar Tønnessen</t>
  </si>
  <si>
    <t>4203</t>
  </si>
  <si>
    <t>Arendal</t>
  </si>
  <si>
    <t>Ramani K. Cornels Nordli</t>
  </si>
  <si>
    <t>Anders Kylland</t>
  </si>
  <si>
    <t>Andreas Arff</t>
  </si>
  <si>
    <t>Thomas Jensen</t>
  </si>
  <si>
    <t>Amalie Kollstrand</t>
  </si>
  <si>
    <t>Ingebjørg Berstad Torp</t>
  </si>
  <si>
    <t>Bjorbekk</t>
  </si>
  <si>
    <t>Lisbeth Hoskuldsen</t>
  </si>
  <si>
    <t>Eydehavn</t>
  </si>
  <si>
    <t>Steinar Håland Aarlid</t>
  </si>
  <si>
    <t>Kongshavn</t>
  </si>
  <si>
    <t>Jens Aldo Carrizo-Nilsen</t>
  </si>
  <si>
    <t>Elisabeth Lund Engebretsen</t>
  </si>
  <si>
    <t>Ingebjørg Amanda Godskesen</t>
  </si>
  <si>
    <t>Geir Støylen</t>
  </si>
  <si>
    <t>Harrieth Møller Lindset</t>
  </si>
  <si>
    <t>Per Kyrre Wangberg</t>
  </si>
  <si>
    <t>Jon Kolbjørn Lindset</t>
  </si>
  <si>
    <t>Lætif Akber</t>
  </si>
  <si>
    <t>Helene Falch Fladmark</t>
  </si>
  <si>
    <t>4204</t>
  </si>
  <si>
    <t>Kristiansand</t>
  </si>
  <si>
    <t>Ida Branthus Hirst</t>
  </si>
  <si>
    <t>Abdullahi Mohamed Alason</t>
  </si>
  <si>
    <t>Neda Blakstad</t>
  </si>
  <si>
    <t>Karl-Tallak Oxby</t>
  </si>
  <si>
    <t>Søgne</t>
  </si>
  <si>
    <t>Stian Storbukås</t>
  </si>
  <si>
    <t>Julie Hetland</t>
  </si>
  <si>
    <t>Tom Jørgensen</t>
  </si>
  <si>
    <t>Eivind Friis Ruud</t>
  </si>
  <si>
    <t>Stig Even Søvik Lillestøl</t>
  </si>
  <si>
    <t>Kasper Lohne Johansen</t>
  </si>
  <si>
    <t>Nicolai Østeby</t>
  </si>
  <si>
    <t>Amalie Gunnufsen</t>
  </si>
  <si>
    <t>Tveit</t>
  </si>
  <si>
    <t>Ingrid Trønnes Mæhre</t>
  </si>
  <si>
    <t>Lena Jeanette Juel</t>
  </si>
  <si>
    <t>Rosita Kultorp</t>
  </si>
  <si>
    <t>Åshild Haga</t>
  </si>
  <si>
    <t>Cynthia Trydal</t>
  </si>
  <si>
    <t>Øystein Røstad</t>
  </si>
  <si>
    <t>Tor Jacob Aabelvik</t>
  </si>
  <si>
    <t>Alette Dybesland Lie</t>
  </si>
  <si>
    <t>Charlotte Beckmann Finnestad</t>
  </si>
  <si>
    <t>Ole Iacob Prebensen</t>
  </si>
  <si>
    <t>Linda Tånevik</t>
  </si>
  <si>
    <t>Knut Harry Nilsen</t>
  </si>
  <si>
    <t>Anita Voreland</t>
  </si>
  <si>
    <t>Hildegunn Marie Tønnessen Seip</t>
  </si>
  <si>
    <t>Marte Rostvåg Ulltveit-Moe</t>
  </si>
  <si>
    <t>Evren Ünal</t>
  </si>
  <si>
    <t>Oda Sofie Lieng Pettersen</t>
  </si>
  <si>
    <t>Runa Evensen</t>
  </si>
  <si>
    <t>Paul Johan Thunes Jensen</t>
  </si>
  <si>
    <t>Maren Brunch Spjeld</t>
  </si>
  <si>
    <t>Petter Ivar Grønås</t>
  </si>
  <si>
    <t>Svein-Harald Mosvold Knutsen</t>
  </si>
  <si>
    <t>Roy Fardal</t>
  </si>
  <si>
    <t>Åse-Gunn Linda Mosvold Hogga</t>
  </si>
  <si>
    <t>Helén Rosvold Andersen</t>
  </si>
  <si>
    <t>Else Uleberg</t>
  </si>
  <si>
    <t>Geir Willy Normann Lier</t>
  </si>
  <si>
    <t>Per Øystein Ribe</t>
  </si>
  <si>
    <t>Mette Mørk Lier</t>
  </si>
  <si>
    <t>Nodeland</t>
  </si>
  <si>
    <t>Erik Rostoft</t>
  </si>
  <si>
    <t>Irene Solli</t>
  </si>
  <si>
    <t>Marianne Myrene</t>
  </si>
  <si>
    <t>Arild Sæbø</t>
  </si>
  <si>
    <t>Merete Helgemo Lindtner</t>
  </si>
  <si>
    <t>Andre Thomassen Haugen</t>
  </si>
  <si>
    <t>Knut Wilhelmsen</t>
  </si>
  <si>
    <t>Glenn-Rune Seland</t>
  </si>
  <si>
    <t>Lorena Delgadillo Neira</t>
  </si>
  <si>
    <t>Kjell Arnfinn Holbek</t>
  </si>
  <si>
    <t>Per Gunnar Salomonsen</t>
  </si>
  <si>
    <t>Alf Egil Holmelid</t>
  </si>
  <si>
    <t>Mali Steiro Tronsmoen</t>
  </si>
  <si>
    <t>Jacob Haugmoen Handegard</t>
  </si>
  <si>
    <t>Ragnhild Angell Wennberg</t>
  </si>
  <si>
    <t>4205</t>
  </si>
  <si>
    <t>Lindesnes</t>
  </si>
  <si>
    <t>Even Tronstad Sagebakken</t>
  </si>
  <si>
    <t>Hans Christian Ødegård</t>
  </si>
  <si>
    <t>Alf Erik Andersen</t>
  </si>
  <si>
    <t>Ronni Ellefsen</t>
  </si>
  <si>
    <t>Paul Storholt</t>
  </si>
  <si>
    <t>Per-Terje Gabrielsen</t>
  </si>
  <si>
    <t>Hannah Benedicte Teigland</t>
  </si>
  <si>
    <t>Ragnar Elling Granlund</t>
  </si>
  <si>
    <t>Georg Gulli</t>
  </si>
  <si>
    <t>Oddbjørn Håland</t>
  </si>
  <si>
    <t>Sølvi Gjerdal Thomassen</t>
  </si>
  <si>
    <t>4206</t>
  </si>
  <si>
    <t>Farsund</t>
  </si>
  <si>
    <t>Marit Larsen</t>
  </si>
  <si>
    <t>Odd Bjørn Rudlende</t>
  </si>
  <si>
    <t>Helge Ruben Bjørnestad</t>
  </si>
  <si>
    <t>Anija Markovina Wormsen</t>
  </si>
  <si>
    <t>Beate Marie Johnsen</t>
  </si>
  <si>
    <t>4207</t>
  </si>
  <si>
    <t>Flekkefjord</t>
  </si>
  <si>
    <t>Sigurd Østebø Tobiassen</t>
  </si>
  <si>
    <t>Jan Erik Hogstad</t>
  </si>
  <si>
    <t>Marthe Myrvang Johannessen</t>
  </si>
  <si>
    <t>Glenn Arne Tønnessen</t>
  </si>
  <si>
    <t>Christopher Wahl</t>
  </si>
  <si>
    <t>4211</t>
  </si>
  <si>
    <t>Gjerstad</t>
  </si>
  <si>
    <t>Halvard Skaaland</t>
  </si>
  <si>
    <t>Ellen Aanes Draagen</t>
  </si>
  <si>
    <t>4212</t>
  </si>
  <si>
    <t>Vegårshei</t>
  </si>
  <si>
    <t>4213</t>
  </si>
  <si>
    <t>Tvedestrand</t>
  </si>
  <si>
    <t>Henrik Magnus Münter</t>
  </si>
  <si>
    <t>Marianne Landaas</t>
  </si>
  <si>
    <t>Ronny Alexander Sundsdal</t>
  </si>
  <si>
    <t>Merethe Løland</t>
  </si>
  <si>
    <t>Lars Nicolai Løvdal</t>
  </si>
  <si>
    <t>4214</t>
  </si>
  <si>
    <t>Froland</t>
  </si>
  <si>
    <t>Lars Marius Nilsen</t>
  </si>
  <si>
    <t>Steinar Rørvik</t>
  </si>
  <si>
    <t>Frank Rørheim</t>
  </si>
  <si>
    <t>Svein Kåre Mjølhus</t>
  </si>
  <si>
    <t>Kristin Ljosland</t>
  </si>
  <si>
    <t>4215</t>
  </si>
  <si>
    <t>Lillesand</t>
  </si>
  <si>
    <t>Beathe Louise Beckstrøm Holte</t>
  </si>
  <si>
    <t>Øystein Børresen</t>
  </si>
  <si>
    <t>Leiv Per Olsen</t>
  </si>
  <si>
    <t>Oddbjørn Kylland</t>
  </si>
  <si>
    <t>4216</t>
  </si>
  <si>
    <t>Birkenes</t>
  </si>
  <si>
    <t>Evje</t>
  </si>
  <si>
    <t>Odd Gunnar Tveit</t>
  </si>
  <si>
    <t>Arild Windsland</t>
  </si>
  <si>
    <t>Frode Faremo Vimme</t>
  </si>
  <si>
    <t>Vatnestrøm</t>
  </si>
  <si>
    <t>Gyro Heia</t>
  </si>
  <si>
    <t>Nertila Stringa</t>
  </si>
  <si>
    <t>4217</t>
  </si>
  <si>
    <t>Åmli</t>
  </si>
  <si>
    <t>Dagfinn Homdal Svanøe</t>
  </si>
  <si>
    <t>4218</t>
  </si>
  <si>
    <t>Iveland</t>
  </si>
  <si>
    <t>Gro-Anita Mykjåland</t>
  </si>
  <si>
    <t>4219</t>
  </si>
  <si>
    <t>Evje og Hornnes</t>
  </si>
  <si>
    <t>Grethe Nygaard</t>
  </si>
  <si>
    <t>Morten Kalland Haraldstad</t>
  </si>
  <si>
    <t>4220</t>
  </si>
  <si>
    <t>Bygland</t>
  </si>
  <si>
    <t>Knut William Bygland</t>
  </si>
  <si>
    <t>Ivar Harry Dahl</t>
  </si>
  <si>
    <t>4221</t>
  </si>
  <si>
    <t>Margit Dale</t>
  </si>
  <si>
    <t>4222</t>
  </si>
  <si>
    <t>Bykle</t>
  </si>
  <si>
    <t>Hans Blattmann</t>
  </si>
  <si>
    <t>4223</t>
  </si>
  <si>
    <t>Vennesla</t>
  </si>
  <si>
    <t>Adelheid Frost Mykland</t>
  </si>
  <si>
    <t>Margareth Holberg</t>
  </si>
  <si>
    <t>Jan Vidar Mattingsdal</t>
  </si>
  <si>
    <t>Tove Dovland Løyning</t>
  </si>
  <si>
    <t>Gheorghe Anton</t>
  </si>
  <si>
    <t>Ylva Engestøl</t>
  </si>
  <si>
    <t>Roy Frivold Hansen</t>
  </si>
  <si>
    <t>Eivind Drivenes</t>
  </si>
  <si>
    <t>Alexander Liane</t>
  </si>
  <si>
    <t>4224</t>
  </si>
  <si>
    <t>Åseral</t>
  </si>
  <si>
    <t>4225</t>
  </si>
  <si>
    <t>Lyngdal</t>
  </si>
  <si>
    <t>Maria Dragland</t>
  </si>
  <si>
    <t>Ken Mario Kvinlaug</t>
  </si>
  <si>
    <t>Arnt Willy Nilsen</t>
  </si>
  <si>
    <t>Kjerstin Lianes Kjøndal</t>
  </si>
  <si>
    <t>Arne Hellås</t>
  </si>
  <si>
    <t>Helle Qvale Ringereide</t>
  </si>
  <si>
    <t>4226</t>
  </si>
  <si>
    <t>Hægebostad</t>
  </si>
  <si>
    <t>Tom Kenneth Høyland</t>
  </si>
  <si>
    <t>Marianne Rossevatn</t>
  </si>
  <si>
    <t>4227</t>
  </si>
  <si>
    <t>Kvinesdal</t>
  </si>
  <si>
    <t>Ahmed Lindov</t>
  </si>
  <si>
    <t>Terje Risøen</t>
  </si>
  <si>
    <t>Hans Joar Høiby-Hansen</t>
  </si>
  <si>
    <t>4228</t>
  </si>
  <si>
    <t>Sirdal</t>
  </si>
  <si>
    <t>4601</t>
  </si>
  <si>
    <t>Bergen</t>
  </si>
  <si>
    <t>Rune Bakervik</t>
  </si>
  <si>
    <t>Fana</t>
  </si>
  <si>
    <t>Årstad</t>
  </si>
  <si>
    <t>HR-leder</t>
  </si>
  <si>
    <t>Tertnes</t>
  </si>
  <si>
    <t>Rådal</t>
  </si>
  <si>
    <t>Loddefjord</t>
  </si>
  <si>
    <t>Paradis</t>
  </si>
  <si>
    <t>Eidsvågneset</t>
  </si>
  <si>
    <t>Mjølkeråen</t>
  </si>
  <si>
    <t>Jarle Støle</t>
  </si>
  <si>
    <t>Tore Landmark</t>
  </si>
  <si>
    <t>Telemontør</t>
  </si>
  <si>
    <t>Stein Ove Hansen</t>
  </si>
  <si>
    <t>Christian Rolland</t>
  </si>
  <si>
    <t>Stian Harborg Skare</t>
  </si>
  <si>
    <t>Vemund Grimstad</t>
  </si>
  <si>
    <t>Per Garen</t>
  </si>
  <si>
    <t>Marte Joan Monstad</t>
  </si>
  <si>
    <t>Daniel C. E. Hägglund</t>
  </si>
  <si>
    <t>Martin Virkesdal Jonsterhaug</t>
  </si>
  <si>
    <t>Patrik Johnsen</t>
  </si>
  <si>
    <t>Helge Stormoen</t>
  </si>
  <si>
    <t>Roger Dyrøy</t>
  </si>
  <si>
    <t>Generasjonspartiet</t>
  </si>
  <si>
    <t>Beate Løken</t>
  </si>
  <si>
    <t>Karstein Birkeland</t>
  </si>
  <si>
    <t>Marit Warncke</t>
  </si>
  <si>
    <t>Utvalgsleder</t>
  </si>
  <si>
    <t>Charlotte Spurkeland</t>
  </si>
  <si>
    <t>Sondre Torvanger Hillestad</t>
  </si>
  <si>
    <t>Vasan Singaravel</t>
  </si>
  <si>
    <t>Jordmor</t>
  </si>
  <si>
    <t>Sigurd Kolstrup Hille</t>
  </si>
  <si>
    <t>Didrik Lexau</t>
  </si>
  <si>
    <t>Flaktveit</t>
  </si>
  <si>
    <t>Blomsterdalen</t>
  </si>
  <si>
    <t>Sandsli</t>
  </si>
  <si>
    <t>Joel Ystebø</t>
  </si>
  <si>
    <t>Karianne Fedøy Magnussen</t>
  </si>
  <si>
    <t>Solfrid Rong</t>
  </si>
  <si>
    <t>Controller</t>
  </si>
  <si>
    <t>Eivind Skår</t>
  </si>
  <si>
    <t>Emma Løvaas Akyeampong</t>
  </si>
  <si>
    <t>Ola Honningdal Grytten</t>
  </si>
  <si>
    <t>Marita Moltu</t>
  </si>
  <si>
    <t>Mads Fredrick Valencia Osen</t>
  </si>
  <si>
    <t>Elisabeth Leirgul</t>
  </si>
  <si>
    <t>Gry Flood</t>
  </si>
  <si>
    <t>Vera Valencia Osen</t>
  </si>
  <si>
    <t>Tomas Martin Moltu</t>
  </si>
  <si>
    <t>Katrine Nødtvedt</t>
  </si>
  <si>
    <t>Andrea Nesvik Voss</t>
  </si>
  <si>
    <t>Skribent</t>
  </si>
  <si>
    <t>Pauline Tomren</t>
  </si>
  <si>
    <t>Jenny Furevik Riise</t>
  </si>
  <si>
    <t>Politisk rådgiver</t>
  </si>
  <si>
    <t>Tom-Ove Koteng Monsen</t>
  </si>
  <si>
    <t>Knut Inge Andersen</t>
  </si>
  <si>
    <t>Per Inge Vannebo</t>
  </si>
  <si>
    <t>Helge Monsen</t>
  </si>
  <si>
    <t>Mona Yvonne Hopen</t>
  </si>
  <si>
    <t>Elisabeth Meling</t>
  </si>
  <si>
    <t>Celine Anglevik</t>
  </si>
  <si>
    <t>Leif Egil Bjørsvik</t>
  </si>
  <si>
    <t>Eli Grinde</t>
  </si>
  <si>
    <t>Anne Marie Valvatne</t>
  </si>
  <si>
    <t>Jenny Høgberg Wiik</t>
  </si>
  <si>
    <t>Guri Rørosgaard Haaland</t>
  </si>
  <si>
    <t>Marianne Katrine Sandøy</t>
  </si>
  <si>
    <t>Gunnar Helås</t>
  </si>
  <si>
    <t>Mailiss Solheim-Åkerblom</t>
  </si>
  <si>
    <t>Magne Hagesæter</t>
  </si>
  <si>
    <t>Sunniva Andresdottir Vik</t>
  </si>
  <si>
    <t>Mona Khateeb</t>
  </si>
  <si>
    <t>Espen Nordvik</t>
  </si>
  <si>
    <t>Jenny Rømo</t>
  </si>
  <si>
    <t>Maskinist</t>
  </si>
  <si>
    <t>Organisasjonssekretær</t>
  </si>
  <si>
    <t>Torstein Dahle</t>
  </si>
  <si>
    <t>Thomas Flesland</t>
  </si>
  <si>
    <t>Emma Lovise Pettersen Mikkola</t>
  </si>
  <si>
    <t>Kim René Hamre</t>
  </si>
  <si>
    <t>Alexander Fosse Andersen</t>
  </si>
  <si>
    <t>Tina Åsgård</t>
  </si>
  <si>
    <t>Jorge Alex Dahl</t>
  </si>
  <si>
    <t>Marthe Hammer</t>
  </si>
  <si>
    <t>Kjetil Olsen</t>
  </si>
  <si>
    <t>Marianne Sæhle</t>
  </si>
  <si>
    <t>Ingrid Nergaard Fjeldstad</t>
  </si>
  <si>
    <t>Heine Johansen</t>
  </si>
  <si>
    <t>Miriam Louise Seim</t>
  </si>
  <si>
    <t>Tor-André Malnes Femtehjel</t>
  </si>
  <si>
    <t>Thea Moen Flølo</t>
  </si>
  <si>
    <t>Gunn-Vivian Eide</t>
  </si>
  <si>
    <t>Åsta Årøen</t>
  </si>
  <si>
    <t>Geir Kjell Andersland</t>
  </si>
  <si>
    <t>4602</t>
  </si>
  <si>
    <t>Kinn</t>
  </si>
  <si>
    <t>Frida Hegranes Selvik</t>
  </si>
  <si>
    <t>Doris Christensen</t>
  </si>
  <si>
    <t>Florø</t>
  </si>
  <si>
    <t>Måløy</t>
  </si>
  <si>
    <t>Bjarne Holme</t>
  </si>
  <si>
    <t>Arlene Oddbjørg Vågene</t>
  </si>
  <si>
    <t>Eikefjord</t>
  </si>
  <si>
    <t>Aud Norunn Vig</t>
  </si>
  <si>
    <t>Egil Amsrud</t>
  </si>
  <si>
    <t>Karin Tonheim Tea</t>
  </si>
  <si>
    <t>Hege Chatrine Brandsøy</t>
  </si>
  <si>
    <t>Jon Valur Olafsson</t>
  </si>
  <si>
    <t>Anne Marit Seljeseth</t>
  </si>
  <si>
    <t>4611</t>
  </si>
  <si>
    <t>Etne</t>
  </si>
  <si>
    <t>Kurt Birger Hagen</t>
  </si>
  <si>
    <t>4612</t>
  </si>
  <si>
    <t>Sveio</t>
  </si>
  <si>
    <t>Linn Therese Erve</t>
  </si>
  <si>
    <t>Førde</t>
  </si>
  <si>
    <t>Ruth Grethe Østebøvik Eriksen</t>
  </si>
  <si>
    <t>André Mundal Haukås</t>
  </si>
  <si>
    <t>Jarle Jacobsen</t>
  </si>
  <si>
    <t>Bernhard Endseth Nerland</t>
  </si>
  <si>
    <t>4613</t>
  </si>
  <si>
    <t>Bømlo</t>
  </si>
  <si>
    <t>Ragnfrid Sønstabø</t>
  </si>
  <si>
    <t>Vegard Enerstvedt</t>
  </si>
  <si>
    <t>Joar Nesse</t>
  </si>
  <si>
    <t>Jan Atle Haugland</t>
  </si>
  <si>
    <t>Morten Helland</t>
  </si>
  <si>
    <t>Birgit Sønstabø Esperø</t>
  </si>
  <si>
    <t>Leif Christian Mæland Andersen</t>
  </si>
  <si>
    <t>4614</t>
  </si>
  <si>
    <t>Stord</t>
  </si>
  <si>
    <t>Ulvar Akselsen</t>
  </si>
  <si>
    <t>Reinert Svanberg</t>
  </si>
  <si>
    <t>Fredrik Mettälä</t>
  </si>
  <si>
    <t>Formann</t>
  </si>
  <si>
    <t>Per Morten Kannelønning</t>
  </si>
  <si>
    <t>Mathias Pedersen Nesse</t>
  </si>
  <si>
    <t>Ergoterapeut</t>
  </si>
  <si>
    <t>Kjersti Karlsen</t>
  </si>
  <si>
    <t>William Bond Larsen</t>
  </si>
  <si>
    <t>Esther Aasen Bjelland</t>
  </si>
  <si>
    <t>Svein Svendsen</t>
  </si>
  <si>
    <t>4615</t>
  </si>
  <si>
    <t>Fitjar</t>
  </si>
  <si>
    <t>Harald Rydland</t>
  </si>
  <si>
    <t>4616</t>
  </si>
  <si>
    <t>Tysnes</t>
  </si>
  <si>
    <t>Trond Borg</t>
  </si>
  <si>
    <t>Arne Leite</t>
  </si>
  <si>
    <t>Gjermund Lygre Kongsvik</t>
  </si>
  <si>
    <t>4617</t>
  </si>
  <si>
    <t>Kvinnherad</t>
  </si>
  <si>
    <t>Thea Vaage</t>
  </si>
  <si>
    <t>Husnes</t>
  </si>
  <si>
    <t>Inger-Elin Nesheim</t>
  </si>
  <si>
    <t>Jostein Saghaug</t>
  </si>
  <si>
    <t>Marianne Nordhus</t>
  </si>
  <si>
    <t>Silje Nordtveit Olsen</t>
  </si>
  <si>
    <t>4618</t>
  </si>
  <si>
    <t>Ullensvang</t>
  </si>
  <si>
    <t>Roald Aga Haug</t>
  </si>
  <si>
    <t>Lars Olav Tverberg</t>
  </si>
  <si>
    <t>Jonas Aakre</t>
  </si>
  <si>
    <t>Torbjørn Skulbru</t>
  </si>
  <si>
    <t>Boresjef</t>
  </si>
  <si>
    <t>Tore Bergum</t>
  </si>
  <si>
    <t>Terje Kollbotn</t>
  </si>
  <si>
    <t>Sindre Johannes Taxt Måge</t>
  </si>
  <si>
    <t>Lajla-Margrethe Lindskog-Lund</t>
  </si>
  <si>
    <t>Mari Svartveit Hansen</t>
  </si>
  <si>
    <t>Guro Svenkerud Fresvik</t>
  </si>
  <si>
    <t>4619</t>
  </si>
  <si>
    <t>Eidfjord</t>
  </si>
  <si>
    <t>Kari Lægreid</t>
  </si>
  <si>
    <t>Bjørn Kåre Engseth</t>
  </si>
  <si>
    <t>4620</t>
  </si>
  <si>
    <t>Ulvik</t>
  </si>
  <si>
    <t>Ingrid Sponheim</t>
  </si>
  <si>
    <t>4621</t>
  </si>
  <si>
    <t>Voss</t>
  </si>
  <si>
    <t>Iril Kirstine Schau Johansen</t>
  </si>
  <si>
    <t>Lars Gunnar Øye</t>
  </si>
  <si>
    <t>Håkon Almeland Erdal</t>
  </si>
  <si>
    <t>Trygve Lyshagen Tømmerås</t>
  </si>
  <si>
    <t>Elin Seim</t>
  </si>
  <si>
    <t>4622</t>
  </si>
  <si>
    <t>Strandebarm</t>
  </si>
  <si>
    <t>Michael Iversen</t>
  </si>
  <si>
    <t>Frode Nygård</t>
  </si>
  <si>
    <t>Gry Merethe Kyrkjeeide</t>
  </si>
  <si>
    <t>Gunnar Kvandal</t>
  </si>
  <si>
    <t>Håvard Gjerde</t>
  </si>
  <si>
    <t>Johanne Neteland</t>
  </si>
  <si>
    <t>Henrik Nordtun Gjertsen</t>
  </si>
  <si>
    <t>4623</t>
  </si>
  <si>
    <t>Samnanger</t>
  </si>
  <si>
    <t>Thomas Hellevang</t>
  </si>
  <si>
    <t>Monica Tjønna</t>
  </si>
  <si>
    <t>Øyvind Strømmen</t>
  </si>
  <si>
    <t>4624</t>
  </si>
  <si>
    <t>Bjørnafjorden</t>
  </si>
  <si>
    <t>Trine Lindborg</t>
  </si>
  <si>
    <t>Terje Søviknes</t>
  </si>
  <si>
    <t>Laila Marie Reiertsen</t>
  </si>
  <si>
    <t>Marie Elisabeth Lunde Bruarøy</t>
  </si>
  <si>
    <t>Kommersiell direktør</t>
  </si>
  <si>
    <t>Tommy Sævareid</t>
  </si>
  <si>
    <t>Hans Arne Ekerhovd</t>
  </si>
  <si>
    <t>Rune Samnøy</t>
  </si>
  <si>
    <t>Tina Bøe Buer</t>
  </si>
  <si>
    <t>Helga Garmann-Nøss Holmefjord</t>
  </si>
  <si>
    <t>Anton Hellesøy</t>
  </si>
  <si>
    <t>Dina-Helen Lervåg</t>
  </si>
  <si>
    <t>Hege Aase Tysnes</t>
  </si>
  <si>
    <t>Asle Olsen</t>
  </si>
  <si>
    <t>Ole Reinert Berg-Olsen</t>
  </si>
  <si>
    <t>4625</t>
  </si>
  <si>
    <t>Austevoll</t>
  </si>
  <si>
    <t>Lene Hatlevik Rabben</t>
  </si>
  <si>
    <t>Bente Kari Sletten Taranger</t>
  </si>
  <si>
    <t>4626</t>
  </si>
  <si>
    <t>Øygarden</t>
  </si>
  <si>
    <t>Lillian Bjørg Vorland</t>
  </si>
  <si>
    <t>Knarrevik</t>
  </si>
  <si>
    <t>Svein Otto Jacobsen</t>
  </si>
  <si>
    <t>Anita Garlid Johannessen</t>
  </si>
  <si>
    <t>Ingvill Kvalsnes Blom</t>
  </si>
  <si>
    <t>Ole Henry Halleraker</t>
  </si>
  <si>
    <t>Andreas Breivik Ormevik</t>
  </si>
  <si>
    <t>Nils Bjarte Sæle</t>
  </si>
  <si>
    <t>Sølvi Kobbeltvedt</t>
  </si>
  <si>
    <t>Jonas Aleksander Foldnes</t>
  </si>
  <si>
    <t>Symphorien Pombe</t>
  </si>
  <si>
    <t>Kari Østervold Toft</t>
  </si>
  <si>
    <t>4627</t>
  </si>
  <si>
    <t>Askøy</t>
  </si>
  <si>
    <t>Jannicke Bergesen Clarke</t>
  </si>
  <si>
    <t>Benjamin Jakobsen</t>
  </si>
  <si>
    <t>Stig Atle Abrahamsen</t>
  </si>
  <si>
    <t>Anne Lauritsen</t>
  </si>
  <si>
    <t>Vivian Lohmann Veum</t>
  </si>
  <si>
    <t>André Vindheim Fjeldstad</t>
  </si>
  <si>
    <t>Torvald Håvardstun</t>
  </si>
  <si>
    <t>Randi Hovgaard</t>
  </si>
  <si>
    <t>Thomas Remme</t>
  </si>
  <si>
    <t>Kurt Johnny Hæggernæs</t>
  </si>
  <si>
    <t>Else Skage</t>
  </si>
  <si>
    <t>Rune Steffensen</t>
  </si>
  <si>
    <t>Arild Iversen</t>
  </si>
  <si>
    <t>Merethe Reksten Hopland</t>
  </si>
  <si>
    <t>4628</t>
  </si>
  <si>
    <t>Vaksdal</t>
  </si>
  <si>
    <t>Lisa Natalie Johnsen Lunde</t>
  </si>
  <si>
    <t>Tor-Arne Helle</t>
  </si>
  <si>
    <t>Morten Farestveit</t>
  </si>
  <si>
    <t>Kenneth Solheim</t>
  </si>
  <si>
    <t>Suzanne Michelle Rødseth</t>
  </si>
  <si>
    <t>Ingeborg Stamnes Bjørnberg</t>
  </si>
  <si>
    <t>Hege Eide Vik</t>
  </si>
  <si>
    <t>Mona Grenasberg</t>
  </si>
  <si>
    <t>4629</t>
  </si>
  <si>
    <t>Modalen</t>
  </si>
  <si>
    <t>4630</t>
  </si>
  <si>
    <t>Osterøy</t>
  </si>
  <si>
    <t>Heismontør</t>
  </si>
  <si>
    <t>Roy Husebø</t>
  </si>
  <si>
    <t>Kåre Bysheim</t>
  </si>
  <si>
    <t>Jarle Skeidsvoll</t>
  </si>
  <si>
    <t>Bård Eggen</t>
  </si>
  <si>
    <t>Lars Fjeldstad</t>
  </si>
  <si>
    <t>Renathe Tangen</t>
  </si>
  <si>
    <t>4631</t>
  </si>
  <si>
    <t>Alver</t>
  </si>
  <si>
    <t>Pål Adrian Clausen Ryen</t>
  </si>
  <si>
    <t>Morten Klementsen</t>
  </si>
  <si>
    <t>Nina Almeland</t>
  </si>
  <si>
    <t>Mary-Ann Mostraum</t>
  </si>
  <si>
    <t>Ingrid Joan Duesund Fjeldsbø</t>
  </si>
  <si>
    <t>Irene Stendal Østerbø</t>
  </si>
  <si>
    <t>Wilfred Berthelsen</t>
  </si>
  <si>
    <t>Geir Nilssen</t>
  </si>
  <si>
    <t>Andreas Husa</t>
  </si>
  <si>
    <t>Roger Kleiven</t>
  </si>
  <si>
    <t>Stian Lavik</t>
  </si>
  <si>
    <t>Joakim Byrknes</t>
  </si>
  <si>
    <t>Geir Ove Hopsdal</t>
  </si>
  <si>
    <t>Trond Taule</t>
  </si>
  <si>
    <t>Anita Bakken</t>
  </si>
  <si>
    <t>Sara Hamre Sekkingstad</t>
  </si>
  <si>
    <t>Lasse Turøy</t>
  </si>
  <si>
    <t>4632</t>
  </si>
  <si>
    <t>Austrheim</t>
  </si>
  <si>
    <t>Ingeborg Lohne Hordvik</t>
  </si>
  <si>
    <t>4633</t>
  </si>
  <si>
    <t>Fedje</t>
  </si>
  <si>
    <t>Stian Herøy</t>
  </si>
  <si>
    <t>4634</t>
  </si>
  <si>
    <t>Masfjorden</t>
  </si>
  <si>
    <t>Erlend Kvamsdal</t>
  </si>
  <si>
    <t>Geir Egil Haugsvær</t>
  </si>
  <si>
    <t>4635</t>
  </si>
  <si>
    <t>Gulen</t>
  </si>
  <si>
    <t>4636</t>
  </si>
  <si>
    <t>Solund</t>
  </si>
  <si>
    <t>4637</t>
  </si>
  <si>
    <t>Hyllestad</t>
  </si>
  <si>
    <t>4638</t>
  </si>
  <si>
    <t>Høyanger</t>
  </si>
  <si>
    <t>Kristin Sagerøy Råsberg</t>
  </si>
  <si>
    <t>Vadheim</t>
  </si>
  <si>
    <t>Dag Sture Fjeldsbø</t>
  </si>
  <si>
    <t>Lill Karin Stålnacke</t>
  </si>
  <si>
    <t>Einar Ove Rysjedal</t>
  </si>
  <si>
    <t>Hedda Andrine Skår Indrebø</t>
  </si>
  <si>
    <t>Jonas Haugsbø</t>
  </si>
  <si>
    <t>4639</t>
  </si>
  <si>
    <t>Roy Egil Stadheim</t>
  </si>
  <si>
    <t>4640</t>
  </si>
  <si>
    <t>Sogndal</t>
  </si>
  <si>
    <t>Rita Navarsete</t>
  </si>
  <si>
    <t>Idar Kollsete</t>
  </si>
  <si>
    <t>Nina Olsen Munthe</t>
  </si>
  <si>
    <t>Frode Bøthun</t>
  </si>
  <si>
    <t>Sofie Stranger</t>
  </si>
  <si>
    <t>Bjørn Christian Weinbach</t>
  </si>
  <si>
    <t>Vibeke Johnsen</t>
  </si>
  <si>
    <t>Tea Volle</t>
  </si>
  <si>
    <t>4641</t>
  </si>
  <si>
    <t>Aurland</t>
  </si>
  <si>
    <t>David Underdal</t>
  </si>
  <si>
    <t>Terje Horvei</t>
  </si>
  <si>
    <t>4642</t>
  </si>
  <si>
    <t>Lærdal</t>
  </si>
  <si>
    <t>Sæmund Stokstad</t>
  </si>
  <si>
    <t>4643</t>
  </si>
  <si>
    <t>4644</t>
  </si>
  <si>
    <t>Luster</t>
  </si>
  <si>
    <t>Solvorn</t>
  </si>
  <si>
    <t>Hafslo</t>
  </si>
  <si>
    <t>Anette Stegegjerdet Norberg</t>
  </si>
  <si>
    <t>Jostedal</t>
  </si>
  <si>
    <t>Geir Arve Sandvik</t>
  </si>
  <si>
    <t>Jonatan Hurthi</t>
  </si>
  <si>
    <t>Oda Bertine Bondevik Lie</t>
  </si>
  <si>
    <t>Rasmus Tennø Loe</t>
  </si>
  <si>
    <t>4645</t>
  </si>
  <si>
    <t>Askvoll</t>
  </si>
  <si>
    <t>Alice Hestad Vie</t>
  </si>
  <si>
    <t>4646</t>
  </si>
  <si>
    <t>Fjaler</t>
  </si>
  <si>
    <t>Leif Jarle Espedal</t>
  </si>
  <si>
    <t>Åsmund Mikalsen Kvifte</t>
  </si>
  <si>
    <t>Hellevik i Fjaler</t>
  </si>
  <si>
    <t>Pernille Nedrebø</t>
  </si>
  <si>
    <t>4647</t>
  </si>
  <si>
    <t>Sunnfjord</t>
  </si>
  <si>
    <t>Anne Kristin Lilleaasen</t>
  </si>
  <si>
    <t>Naustdal</t>
  </si>
  <si>
    <t>Bjarte Buttedal</t>
  </si>
  <si>
    <t>Bjørg Sølvi Svidal</t>
  </si>
  <si>
    <t>Marius Langballe Dalin</t>
  </si>
  <si>
    <t>Rita Tonning</t>
  </si>
  <si>
    <t>Magnar Falkenstein</t>
  </si>
  <si>
    <t>Erlend Haugen Herstad</t>
  </si>
  <si>
    <t>Åsmund Berthelsen</t>
  </si>
  <si>
    <t>Jakob Andre Sandal</t>
  </si>
  <si>
    <t>Atle Hamar</t>
  </si>
  <si>
    <t>Elias Slåtten</t>
  </si>
  <si>
    <t>4648</t>
  </si>
  <si>
    <t>Bremanger</t>
  </si>
  <si>
    <t>Anne Kristin Førde</t>
  </si>
  <si>
    <t>Kjell Sørland</t>
  </si>
  <si>
    <t>Stig Bakke</t>
  </si>
  <si>
    <t>Mari Kristine Melstvedt</t>
  </si>
  <si>
    <t>Svein Olav Senneset</t>
  </si>
  <si>
    <t>4649</t>
  </si>
  <si>
    <t>Stad</t>
  </si>
  <si>
    <t>Nordfjordeid</t>
  </si>
  <si>
    <t>Hans Petter Gilleshammer</t>
  </si>
  <si>
    <t>William Dalsbø</t>
  </si>
  <si>
    <t>Marie Kristine Kroken</t>
  </si>
  <si>
    <t>Rana Husain Krizan</t>
  </si>
  <si>
    <t>Alfred Jens Bjørlo</t>
  </si>
  <si>
    <t>4650</t>
  </si>
  <si>
    <t>Gloppen</t>
  </si>
  <si>
    <t>Sandane</t>
  </si>
  <si>
    <t>Beate Dybendal Nordvik</t>
  </si>
  <si>
    <t>Per Ståle Husevåg</t>
  </si>
  <si>
    <t>Ragne Mari Røed Kandal</t>
  </si>
  <si>
    <t>Mariel Eikeset Koren</t>
  </si>
  <si>
    <t>Hege Lothe</t>
  </si>
  <si>
    <t>4651</t>
  </si>
  <si>
    <t>Stryn</t>
  </si>
  <si>
    <t>Sonja Merethe Øvre-Flo</t>
  </si>
  <si>
    <t>Kari Synnøve Muri</t>
  </si>
  <si>
    <t>Jan Gudmund Skrivervik</t>
  </si>
  <si>
    <t>Sølvi Viola Skinlo</t>
  </si>
  <si>
    <t>Stine Fjellkårstad</t>
  </si>
  <si>
    <t>Janne Elin Alsaker</t>
  </si>
  <si>
    <t>5001</t>
  </si>
  <si>
    <t>Trondheim</t>
  </si>
  <si>
    <t>Klæbu</t>
  </si>
  <si>
    <t>Leon Bafondoko</t>
  </si>
  <si>
    <t>Karim Tahir</t>
  </si>
  <si>
    <t>Marit Selfjord</t>
  </si>
  <si>
    <t>Leinstrand</t>
  </si>
  <si>
    <t>Øyvind Eikrem</t>
  </si>
  <si>
    <t>Rune Johnsen</t>
  </si>
  <si>
    <t>John Gjendemsjø</t>
  </si>
  <si>
    <t>Kristian Kahrs</t>
  </si>
  <si>
    <t>Gunnar Terje Olaussen</t>
  </si>
  <si>
    <t>Arild Svendsli</t>
  </si>
  <si>
    <t>Berit Tiller</t>
  </si>
  <si>
    <t>Niklaus Haugrønning</t>
  </si>
  <si>
    <t>Karl Erik Haug</t>
  </si>
  <si>
    <t>Thomas Sakshaug</t>
  </si>
  <si>
    <t>Kjetil Utne</t>
  </si>
  <si>
    <t>Merete Letnes Ødegaard</t>
  </si>
  <si>
    <t>Terje Kulvik</t>
  </si>
  <si>
    <t>Helge Ebbesen Ødegaard</t>
  </si>
  <si>
    <t>Hallgeir Revhaug</t>
  </si>
  <si>
    <t>Majen Helen Sævik</t>
  </si>
  <si>
    <t>Trond Skogaker</t>
  </si>
  <si>
    <t>Bjørn Sæther</t>
  </si>
  <si>
    <t>Reidun Løvdal</t>
  </si>
  <si>
    <t>Ola Lund Renolen</t>
  </si>
  <si>
    <t>Nora Malini Sætherø</t>
  </si>
  <si>
    <t>Norunn Krokeide</t>
  </si>
  <si>
    <t>Christopher Bergli Hermansen</t>
  </si>
  <si>
    <t>Astrid Rem</t>
  </si>
  <si>
    <t>Svein Otto Nilsen</t>
  </si>
  <si>
    <t>Solveig Sandsør</t>
  </si>
  <si>
    <t>Terje Wold</t>
  </si>
  <si>
    <t>Mads Bårdsgjære Heggen</t>
  </si>
  <si>
    <t>Ellen Elisabeth Høyersten Holm</t>
  </si>
  <si>
    <t>Øystein Kvam</t>
  </si>
  <si>
    <t>Odd Anders With</t>
  </si>
  <si>
    <t>Mia Småvik Rørdal</t>
  </si>
  <si>
    <t>Magni Fjørtoft Svarstad</t>
  </si>
  <si>
    <t>Anniken Lien Van Marion</t>
  </si>
  <si>
    <t>Kai-Helge Nilsen</t>
  </si>
  <si>
    <t>Inger Karoline Vanvik Hovstein</t>
  </si>
  <si>
    <t>Ruth Hoel</t>
  </si>
  <si>
    <t>Erik Johansen Jørgensen</t>
  </si>
  <si>
    <t>Vegard Tillerflaten</t>
  </si>
  <si>
    <t>Lasse Hodne</t>
  </si>
  <si>
    <t>Kristin Bugge Midthjell</t>
  </si>
  <si>
    <t>Mona Berger</t>
  </si>
  <si>
    <t>Annbjørg Horgar</t>
  </si>
  <si>
    <t>Silje Furuhaug Sandum</t>
  </si>
  <si>
    <t>Bisma Aleem</t>
  </si>
  <si>
    <t>Isabella Baptista Jørgensen</t>
  </si>
  <si>
    <t>Tord Mjøsund Talmo</t>
  </si>
  <si>
    <t>Hanne Moe Reitan</t>
  </si>
  <si>
    <t>Ståle Gjersvold</t>
  </si>
  <si>
    <t>Ask Ibsen Lindal</t>
  </si>
  <si>
    <t>Lucie Katrine Eidem</t>
  </si>
  <si>
    <t>Tove Eivindsen</t>
  </si>
  <si>
    <t>5006</t>
  </si>
  <si>
    <t>Steinkjer</t>
  </si>
  <si>
    <t>Vebjørn Gorseth</t>
  </si>
  <si>
    <t>Terje Garnvik</t>
  </si>
  <si>
    <t>Tommy Fossum Skatland</t>
  </si>
  <si>
    <t>Torbjørn Alstad Austad</t>
  </si>
  <si>
    <t>Tine Engan</t>
  </si>
  <si>
    <t>Wiggo Oksvold</t>
  </si>
  <si>
    <t>Knut Ralfsen</t>
  </si>
  <si>
    <t>Cheneso Moumakwa</t>
  </si>
  <si>
    <t>Håvard Krogstad-Wiborg</t>
  </si>
  <si>
    <t>Anniken Bjørnes</t>
  </si>
  <si>
    <t>Lars Myhr Sandlund</t>
  </si>
  <si>
    <t>Bjørn Arild Gram</t>
  </si>
  <si>
    <t>Frode Arnestad</t>
  </si>
  <si>
    <t>Gunn Kaaløy Spilling</t>
  </si>
  <si>
    <t>Jens Fredrik Skjelstad</t>
  </si>
  <si>
    <t>Anniken Gulstad Laugen</t>
  </si>
  <si>
    <t>Ingrid Andresen</t>
  </si>
  <si>
    <t>5007</t>
  </si>
  <si>
    <t>Namsos</t>
  </si>
  <si>
    <t>Amund Lein</t>
  </si>
  <si>
    <t>Henrik Aleksander Devik</t>
  </si>
  <si>
    <t>Conrad Henriksen</t>
  </si>
  <si>
    <t>Endre Stene</t>
  </si>
  <si>
    <t>Hanne Lise Fahsing</t>
  </si>
  <si>
    <t>Geir Strøm Aalberg</t>
  </si>
  <si>
    <t>5014</t>
  </si>
  <si>
    <t>Frøya</t>
  </si>
  <si>
    <t>Dyrøy</t>
  </si>
  <si>
    <t>Berit Flåmo</t>
  </si>
  <si>
    <t>Aleksander Søreng</t>
  </si>
  <si>
    <t>Linda Iversen</t>
  </si>
  <si>
    <t>Kristin Furunes Strømskag</t>
  </si>
  <si>
    <t>Lars Østen Nordgård</t>
  </si>
  <si>
    <t>Svein Viggo Johansen</t>
  </si>
  <si>
    <t>Lene Dahlø Skarsvåg</t>
  </si>
  <si>
    <t>5020</t>
  </si>
  <si>
    <t>Osen</t>
  </si>
  <si>
    <t>5021</t>
  </si>
  <si>
    <t>Oppdal</t>
  </si>
  <si>
    <t>Tor Snøve</t>
  </si>
  <si>
    <t>Eirin Heggvold</t>
  </si>
  <si>
    <t>John Lauritzen</t>
  </si>
  <si>
    <t>Ingvill Dalseg</t>
  </si>
  <si>
    <t>Arne Rønning</t>
  </si>
  <si>
    <t>Ola Vollan</t>
  </si>
  <si>
    <t>Elisabeth Hals</t>
  </si>
  <si>
    <t>Ingrid Husdal Dørum</t>
  </si>
  <si>
    <t>5022</t>
  </si>
  <si>
    <t>Rennebu</t>
  </si>
  <si>
    <t>Ragnhild Løvseth Øverland</t>
  </si>
  <si>
    <t>Per Arne Lium</t>
  </si>
  <si>
    <t>5025</t>
  </si>
  <si>
    <t>Røros</t>
  </si>
  <si>
    <t>Isak Veierud Busch</t>
  </si>
  <si>
    <t>Stig-Arvid Leinum</t>
  </si>
  <si>
    <t>Guri Heggem</t>
  </si>
  <si>
    <t>Hilde Marie Gaebpie Danielsen</t>
  </si>
  <si>
    <t>Per Morten Hoff</t>
  </si>
  <si>
    <t>5026</t>
  </si>
  <si>
    <t>Holtålen</t>
  </si>
  <si>
    <t>Olav Halvor Megård</t>
  </si>
  <si>
    <t>5027</t>
  </si>
  <si>
    <t>Midtre Gauldal</t>
  </si>
  <si>
    <t>Singsås</t>
  </si>
  <si>
    <t>Siri Hermo</t>
  </si>
  <si>
    <t>Jakob Winsnes</t>
  </si>
  <si>
    <t>Lise Sundli</t>
  </si>
  <si>
    <t>5028</t>
  </si>
  <si>
    <t>Melhus</t>
  </si>
  <si>
    <t>Hovin</t>
  </si>
  <si>
    <t>Odd Geir Leif Kristiansen</t>
  </si>
  <si>
    <t>Erling Gøran Mellingsæter</t>
  </si>
  <si>
    <t>Hege Annette Olstad</t>
  </si>
  <si>
    <t>Christian Ingebrigtsen</t>
  </si>
  <si>
    <t>Nils Arne Rutlin</t>
  </si>
  <si>
    <t>Kristine Lund Bjørnås</t>
  </si>
  <si>
    <t>Kristin Marken</t>
  </si>
  <si>
    <t>Sofie Christine Torgersen</t>
  </si>
  <si>
    <t>Sosialrådgiver</t>
  </si>
  <si>
    <t>Murer</t>
  </si>
  <si>
    <t>5029</t>
  </si>
  <si>
    <t>Skaun</t>
  </si>
  <si>
    <t>Vegard Gunnerød Sem</t>
  </si>
  <si>
    <t>Marit Sofie Eide Wahl</t>
  </si>
  <si>
    <t>Gunn Iversen Stokke</t>
  </si>
  <si>
    <t>5031</t>
  </si>
  <si>
    <t>Malvik</t>
  </si>
  <si>
    <t>Rikard Spets</t>
  </si>
  <si>
    <t>Jan Terje Hunnes</t>
  </si>
  <si>
    <t>Irén Aina Bastholm</t>
  </si>
  <si>
    <t>Frank Runar Gansmo</t>
  </si>
  <si>
    <t>Bjørn Olav Westgård</t>
  </si>
  <si>
    <t>Jan Inge Hov</t>
  </si>
  <si>
    <t>Eldar Borge</t>
  </si>
  <si>
    <t>5032</t>
  </si>
  <si>
    <t>Selbu</t>
  </si>
  <si>
    <t>Åsmund André Sjøberg</t>
  </si>
  <si>
    <t>5033</t>
  </si>
  <si>
    <t>Tydal</t>
  </si>
  <si>
    <t>Jens Arne Kvello</t>
  </si>
  <si>
    <t>5034</t>
  </si>
  <si>
    <t>Meråker</t>
  </si>
  <si>
    <t>Liv Irene Krogstadnes</t>
  </si>
  <si>
    <t>Kent Inge Falkered Storengen</t>
  </si>
  <si>
    <t>Kari Anita Furunes</t>
  </si>
  <si>
    <t>5035</t>
  </si>
  <si>
    <t>Stjørdal</t>
  </si>
  <si>
    <t>Ann-Inger Leirtrø</t>
  </si>
  <si>
    <t>Kristin Almhjell Jenssen</t>
  </si>
  <si>
    <t>Arild Gressetvold</t>
  </si>
  <si>
    <t>Tor Anders Halle</t>
  </si>
  <si>
    <t>Renate Trøan Bjørshol</t>
  </si>
  <si>
    <t>Ann Elisabeth Monsen Éli</t>
  </si>
  <si>
    <t>Svein Kristian Bremer</t>
  </si>
  <si>
    <t>Annette Tollefsen Jensen</t>
  </si>
  <si>
    <t>Gunn Myhr Fossen</t>
  </si>
  <si>
    <t>Eva Arstad Rostad</t>
  </si>
  <si>
    <t>Oddgeir Erling Strand</t>
  </si>
  <si>
    <t>Lise Regine Rasmussen</t>
  </si>
  <si>
    <t>Geirr Tjash Hagen</t>
  </si>
  <si>
    <t>Marit Vikan Sævareid</t>
  </si>
  <si>
    <t>Siv Sætran</t>
  </si>
  <si>
    <t>Gudrun Lidal</t>
  </si>
  <si>
    <t>Marie Nielsen Solberg</t>
  </si>
  <si>
    <t>Hanne Sterten</t>
  </si>
  <si>
    <t>5036</t>
  </si>
  <si>
    <t>Frosta</t>
  </si>
  <si>
    <t>Ann Sissel Bakken</t>
  </si>
  <si>
    <t>Stig Tore Laugen</t>
  </si>
  <si>
    <t>5037</t>
  </si>
  <si>
    <t>Levanger</t>
  </si>
  <si>
    <t>Johannes Hembre-Ingul</t>
  </si>
  <si>
    <t>Jon Asbjørn Augdal</t>
  </si>
  <si>
    <t>Mats Henriksen</t>
  </si>
  <si>
    <t>Janne Kathrine Jørstad Larsen</t>
  </si>
  <si>
    <t>Andreas Jenssen Hjelmstad</t>
  </si>
  <si>
    <t>Ivar Haarstad</t>
  </si>
  <si>
    <t>Ivar Rausand</t>
  </si>
  <si>
    <t>Ole Christopher Faldahl</t>
  </si>
  <si>
    <t>Magne Nydal</t>
  </si>
  <si>
    <t>Asgeir Persøy</t>
  </si>
  <si>
    <t>Frank Even Dreyer</t>
  </si>
  <si>
    <t>Silje Marie Steindal</t>
  </si>
  <si>
    <t>Einar Dahlum</t>
  </si>
  <si>
    <t>Siv Gjertrud Skjerve Bjøru</t>
  </si>
  <si>
    <t>Oddgeir Hagen</t>
  </si>
  <si>
    <t>5038</t>
  </si>
  <si>
    <t>Verdal</t>
  </si>
  <si>
    <t>Salgs- og markedssjef</t>
  </si>
  <si>
    <t>Bodil Ressem</t>
  </si>
  <si>
    <t>Knut Snorre Sandnes</t>
  </si>
  <si>
    <t>Jan Roger Ingvaldsen</t>
  </si>
  <si>
    <t>Linn Kristin Johansen</t>
  </si>
  <si>
    <t>Marita Nergård Gustad</t>
  </si>
  <si>
    <t>Kenneth Hernes</t>
  </si>
  <si>
    <t>Tomas Iver Hallem</t>
  </si>
  <si>
    <t>Anne Kolstad</t>
  </si>
  <si>
    <t>Mildred Marita Ramberg Røthe</t>
  </si>
  <si>
    <t>5041</t>
  </si>
  <si>
    <t>Snåase - Snåsa</t>
  </si>
  <si>
    <t>Tone Våg</t>
  </si>
  <si>
    <t>Torild Hovdal</t>
  </si>
  <si>
    <t>Trine Hasvang Vaag</t>
  </si>
  <si>
    <t>Gjermund Hansen Eggen</t>
  </si>
  <si>
    <t>5042</t>
  </si>
  <si>
    <t>Lierne</t>
  </si>
  <si>
    <t>Eirin Holand</t>
  </si>
  <si>
    <t>5043</t>
  </si>
  <si>
    <t>Raarvihke - Røyrvik</t>
  </si>
  <si>
    <t>Kennet Tømmermo Reitan</t>
  </si>
  <si>
    <t>5044</t>
  </si>
  <si>
    <t>Namsskogan</t>
  </si>
  <si>
    <t>5045</t>
  </si>
  <si>
    <t>Grong</t>
  </si>
  <si>
    <t>Karin Nordstad</t>
  </si>
  <si>
    <t>5046</t>
  </si>
  <si>
    <t>Høylandet</t>
  </si>
  <si>
    <t>5047</t>
  </si>
  <si>
    <t>Overhalla</t>
  </si>
  <si>
    <t>Janusz Jan Szpila</t>
  </si>
  <si>
    <t>Tore Nordfjellmark</t>
  </si>
  <si>
    <t>Hege Kristin Kværnø Saugen</t>
  </si>
  <si>
    <t>Øystein Haga Kaldahl</t>
  </si>
  <si>
    <t>5049</t>
  </si>
  <si>
    <t>Flatanger</t>
  </si>
  <si>
    <t>Lars Haagensen</t>
  </si>
  <si>
    <t>Oppland</t>
  </si>
  <si>
    <t>5052</t>
  </si>
  <si>
    <t>Leka</t>
  </si>
  <si>
    <t>Svein Pettersen</t>
  </si>
  <si>
    <t>5053</t>
  </si>
  <si>
    <t>Inderøy</t>
  </si>
  <si>
    <t>Unn-Elisabeth T. Kristiansen</t>
  </si>
  <si>
    <t>Izabela Vang</t>
  </si>
  <si>
    <t>Siv Furunes</t>
  </si>
  <si>
    <t>Lars Øye Brandsås</t>
  </si>
  <si>
    <t>5054</t>
  </si>
  <si>
    <t>Indre Fosen</t>
  </si>
  <si>
    <t>Bente Tømmerdal</t>
  </si>
  <si>
    <t>Rune Schei</t>
  </si>
  <si>
    <t>Dagfinn Bjerkan</t>
  </si>
  <si>
    <t>Vegard Heide</t>
  </si>
  <si>
    <t>Harald Fagervold</t>
  </si>
  <si>
    <t>Mona Foss</t>
  </si>
  <si>
    <t>Drosjesjåfør</t>
  </si>
  <si>
    <t>Kari Åker</t>
  </si>
  <si>
    <t>Bjørn-Andreas Farstad Sjøli</t>
  </si>
  <si>
    <t>Andreas Hollås Asphaug</t>
  </si>
  <si>
    <t>5055</t>
  </si>
  <si>
    <t>Heim</t>
  </si>
  <si>
    <t>Bjarne Sæther</t>
  </si>
  <si>
    <t>Even Hendseth</t>
  </si>
  <si>
    <t>Knut Johan Singstad</t>
  </si>
  <si>
    <t>Nils Forren</t>
  </si>
  <si>
    <t>5056</t>
  </si>
  <si>
    <t>Hitra</t>
  </si>
  <si>
    <t>Tom Skare</t>
  </si>
  <si>
    <t>Janne-Elise Handberg</t>
  </si>
  <si>
    <t>Terje Herfjord</t>
  </si>
  <si>
    <t>Lise Krangnes</t>
  </si>
  <si>
    <t>Ingrid Kathrine Schanche</t>
  </si>
  <si>
    <t>Marcus Helgesson Svenning</t>
  </si>
  <si>
    <t>5057</t>
  </si>
  <si>
    <t>Ørland</t>
  </si>
  <si>
    <t>Harriet Brekstad</t>
  </si>
  <si>
    <t>Gunnar Hofstad</t>
  </si>
  <si>
    <t>Odd Inge Hovd</t>
  </si>
  <si>
    <t>Terje Olden</t>
  </si>
  <si>
    <t>5058</t>
  </si>
  <si>
    <t>Åfjord</t>
  </si>
  <si>
    <t>Nina Edvardsen</t>
  </si>
  <si>
    <t>Erling Iversen</t>
  </si>
  <si>
    <t>Torild Langklopp</t>
  </si>
  <si>
    <t>5059</t>
  </si>
  <si>
    <t>Orkland</t>
  </si>
  <si>
    <t>Løkken Verk</t>
  </si>
  <si>
    <t>Bjørn Inge Johansen</t>
  </si>
  <si>
    <t>Kjetil Tveit Schive</t>
  </si>
  <si>
    <t>Jan Egil Rømmesmo</t>
  </si>
  <si>
    <t>Mona Størdal</t>
  </si>
  <si>
    <t>Anne Sørmo</t>
  </si>
  <si>
    <t>John Arne Dørdal</t>
  </si>
  <si>
    <t>Lasse Hilstad Sørmo</t>
  </si>
  <si>
    <t>Espen Tørset</t>
  </si>
  <si>
    <t>Hanne Mehli</t>
  </si>
  <si>
    <t>5060</t>
  </si>
  <si>
    <t>Nærøysund</t>
  </si>
  <si>
    <t>Amund Hellesø</t>
  </si>
  <si>
    <t>Jan Einar Gravseth</t>
  </si>
  <si>
    <t>Oddvin Nubdal</t>
  </si>
  <si>
    <t>Andreas Lauritz Sørensen</t>
  </si>
  <si>
    <t>Pål Sæther Eiden</t>
  </si>
  <si>
    <t>Petter Stevik</t>
  </si>
  <si>
    <t>Fredrik Østvang Duna</t>
  </si>
  <si>
    <t>5061</t>
  </si>
  <si>
    <t>Rindal</t>
  </si>
  <si>
    <t>Line Therese Flåtten</t>
  </si>
  <si>
    <t>Ola Heggem</t>
  </si>
  <si>
    <t>5501</t>
  </si>
  <si>
    <t>Tromsø</t>
  </si>
  <si>
    <t>Marit Martinsen Dahle</t>
  </si>
  <si>
    <t>Tromsdalen</t>
  </si>
  <si>
    <t>Toril Konst</t>
  </si>
  <si>
    <t>Pål Greger Larssen</t>
  </si>
  <si>
    <t>Eirik Johansen</t>
  </si>
  <si>
    <t>Ida Gårseth Hov</t>
  </si>
  <si>
    <t>Rebekka Lind Knoph</t>
  </si>
  <si>
    <t>Cecilie Mathisen</t>
  </si>
  <si>
    <t>Erlend Svardal Bøe</t>
  </si>
  <si>
    <t>John Rainer Løvli</t>
  </si>
  <si>
    <t>9017 Tromsø</t>
  </si>
  <si>
    <t>Kristin Karlsen</t>
  </si>
  <si>
    <t>9008 Tromsø</t>
  </si>
  <si>
    <t>Ane-Marthe Sani</t>
  </si>
  <si>
    <t>Bjarte Aarmo Lund</t>
  </si>
  <si>
    <t>Svein Erik Eira</t>
  </si>
  <si>
    <t>Karl Tobias Hansen</t>
  </si>
  <si>
    <t>Aud Oddrun Grønning</t>
  </si>
  <si>
    <t>Brynmor Evans</t>
  </si>
  <si>
    <t>Gisle Løkken</t>
  </si>
  <si>
    <t>Peder Gunnar Moe Joakimsen</t>
  </si>
  <si>
    <t>Hanne Beate Stenvaag</t>
  </si>
  <si>
    <t>Ole Andreas Myhrer Smith</t>
  </si>
  <si>
    <t>Pål Julius Austrem Skogholt</t>
  </si>
  <si>
    <t>Sigrid Bjørnhaug Hammer</t>
  </si>
  <si>
    <t>5503</t>
  </si>
  <si>
    <t>Harstad</t>
  </si>
  <si>
    <t>Tom Einar Karlsen</t>
  </si>
  <si>
    <t>Barbro Lill Hætta</t>
  </si>
  <si>
    <t>Frode Jacobsen</t>
  </si>
  <si>
    <t>Kristian August Eilertsen</t>
  </si>
  <si>
    <t>Rune Stenstrøm</t>
  </si>
  <si>
    <t>Gøril Madsen</t>
  </si>
  <si>
    <t>Stine Jensine Nordnes</t>
  </si>
  <si>
    <t>Astrid Løkholm-Båtnes</t>
  </si>
  <si>
    <t>Even Aronsen</t>
  </si>
  <si>
    <t>Maria Serafia Fjellstad</t>
  </si>
  <si>
    <t>5510</t>
  </si>
  <si>
    <t>Kvæfjord</t>
  </si>
  <si>
    <t>Vegard Nordskag</t>
  </si>
  <si>
    <t>Aiste Nauburaite</t>
  </si>
  <si>
    <t>Birger Holand</t>
  </si>
  <si>
    <t>Jan Sveinung Meyer</t>
  </si>
  <si>
    <t>5512</t>
  </si>
  <si>
    <t>Tjeldsund</t>
  </si>
  <si>
    <t>5514</t>
  </si>
  <si>
    <t>Ibestad</t>
  </si>
  <si>
    <t>Miriam Kristiansen</t>
  </si>
  <si>
    <t>5516</t>
  </si>
  <si>
    <t>Gratangen</t>
  </si>
  <si>
    <t>Anita Karlsen</t>
  </si>
  <si>
    <t>5518</t>
  </si>
  <si>
    <t>Loabák - Lavangen</t>
  </si>
  <si>
    <t>5520</t>
  </si>
  <si>
    <t>Bardu</t>
  </si>
  <si>
    <t>Toralf Heimdal</t>
  </si>
  <si>
    <t>Camilla Anderssen</t>
  </si>
  <si>
    <t>5522</t>
  </si>
  <si>
    <t>Salangen</t>
  </si>
  <si>
    <t>5524</t>
  </si>
  <si>
    <t>Målselv</t>
  </si>
  <si>
    <t>Ragnhild Furebotten</t>
  </si>
  <si>
    <t>Martin Nymo</t>
  </si>
  <si>
    <t>William Macqueen Moe</t>
  </si>
  <si>
    <t>Bengt-Magne Luneng</t>
  </si>
  <si>
    <t>Vebjørn Strand Foshaug</t>
  </si>
  <si>
    <t>Heidi Neverdal</t>
  </si>
  <si>
    <t>Roar Sollied</t>
  </si>
  <si>
    <t>5526</t>
  </si>
  <si>
    <t>Sørreisa</t>
  </si>
  <si>
    <t>Beathe Hoel</t>
  </si>
  <si>
    <t>5528</t>
  </si>
  <si>
    <t>5530</t>
  </si>
  <si>
    <t>Senja</t>
  </si>
  <si>
    <t>Marit Stubberud Hanssen</t>
  </si>
  <si>
    <t>Tonni Nylund</t>
  </si>
  <si>
    <t>Geir-Inge Sivertsen</t>
  </si>
  <si>
    <t>Beate Seljenes</t>
  </si>
  <si>
    <t>Tom Are Nylund</t>
  </si>
  <si>
    <t>Tommy Seljenes</t>
  </si>
  <si>
    <t>Lill-Eva Syvertsen</t>
  </si>
  <si>
    <t>Janne Helen Fyhn</t>
  </si>
  <si>
    <t>Hilde Lisbeth Strand</t>
  </si>
  <si>
    <t>Kent Are Olsen</t>
  </si>
  <si>
    <t>Martin Rønneberg Tøllefsen</t>
  </si>
  <si>
    <t>Gunn Knörr</t>
  </si>
  <si>
    <t>Nicoline Heiberg-Evenstad</t>
  </si>
  <si>
    <t>5532</t>
  </si>
  <si>
    <t>Balsfjord</t>
  </si>
  <si>
    <t>Kenneth Hansen</t>
  </si>
  <si>
    <t>Arnulf Hans Hole</t>
  </si>
  <si>
    <t>Torleif Selseng</t>
  </si>
  <si>
    <t>Arlene Marie Hansen</t>
  </si>
  <si>
    <t>Geir Hallvard Holmstad</t>
  </si>
  <si>
    <t>Gudmund Marinius Bratteng</t>
  </si>
  <si>
    <t>5534</t>
  </si>
  <si>
    <t>Parabaran Rajalingam</t>
  </si>
  <si>
    <t>5536</t>
  </si>
  <si>
    <t>Lyngen</t>
  </si>
  <si>
    <t>Irene Sørensen</t>
  </si>
  <si>
    <t>Nils Einar Samuelsen</t>
  </si>
  <si>
    <t>Elin Peggy Hanne Øien Ørvoll</t>
  </si>
  <si>
    <t>Kåre Bjørnar Emil Olsen</t>
  </si>
  <si>
    <t>Terje Solheim</t>
  </si>
  <si>
    <t>Mads Harald Fagerborg Kvien</t>
  </si>
  <si>
    <t>5538</t>
  </si>
  <si>
    <t>Storfjord - Omasvuotna - Omasvuono</t>
  </si>
  <si>
    <t>Kirkenes</t>
  </si>
  <si>
    <t>5540</t>
  </si>
  <si>
    <t>Gáivuotna - Kåfjord - Kaivuono</t>
  </si>
  <si>
    <t>Hans Øyvind Jenssen</t>
  </si>
  <si>
    <t>Tor Mikalsen</t>
  </si>
  <si>
    <t>5542</t>
  </si>
  <si>
    <t>Skjervøy</t>
  </si>
  <si>
    <t>Vidar Langeland</t>
  </si>
  <si>
    <t>Ørjan Albrigtsen</t>
  </si>
  <si>
    <t>Jostein Andre Andreassen</t>
  </si>
  <si>
    <t>Anne Martine Brox-Antonsen</t>
  </si>
  <si>
    <t>Tanja Pedersen</t>
  </si>
  <si>
    <t>5544</t>
  </si>
  <si>
    <t>Nordreisa</t>
  </si>
  <si>
    <t>Hilde Anita Nyvoll</t>
  </si>
  <si>
    <t>Daglig Leder</t>
  </si>
  <si>
    <t>Tom Vegar Kiil</t>
  </si>
  <si>
    <t>5546</t>
  </si>
  <si>
    <t>Kvænangen</t>
  </si>
  <si>
    <t>Eirik Losnegaard Mevik</t>
  </si>
  <si>
    <t>Kai Petter Johansen</t>
  </si>
  <si>
    <t>5601</t>
  </si>
  <si>
    <t>Alta</t>
  </si>
  <si>
    <t>Monica Nielsen</t>
  </si>
  <si>
    <t>Odd Eilert Persen</t>
  </si>
  <si>
    <t>Tonje-Martine Nerdal</t>
  </si>
  <si>
    <t>Emil Andre Taftø Thorstensen</t>
  </si>
  <si>
    <t>Kim Hammari</t>
  </si>
  <si>
    <t>Andreas Lahammar</t>
  </si>
  <si>
    <t>Roar Knutsen</t>
  </si>
  <si>
    <t>Bengt Rune Strifeldt</t>
  </si>
  <si>
    <t>Bård Bredal-Olsen</t>
  </si>
  <si>
    <t>Hege Christin Bjørkmann</t>
  </si>
  <si>
    <t>Erling-Christoffer Suhr</t>
  </si>
  <si>
    <t>Vera Simonsen</t>
  </si>
  <si>
    <t>Svein Oddvar Iversen</t>
  </si>
  <si>
    <t>Inger Svendsen</t>
  </si>
  <si>
    <t>Stian Strand</t>
  </si>
  <si>
    <t>Frode Elias Lindal</t>
  </si>
  <si>
    <t>Doris Conrad</t>
  </si>
  <si>
    <t>Hallgeir Johan Strifeldt</t>
  </si>
  <si>
    <t>Tore Grøtte</t>
  </si>
  <si>
    <t>Trine Noodt</t>
  </si>
  <si>
    <t>5603</t>
  </si>
  <si>
    <t>Hammerfest</t>
  </si>
  <si>
    <t>Terje Rogde</t>
  </si>
  <si>
    <t>Rypefjord</t>
  </si>
  <si>
    <t>Truls Olufsen-Mehus</t>
  </si>
  <si>
    <t>Turid Lien</t>
  </si>
  <si>
    <t>Runar Enoksen</t>
  </si>
  <si>
    <t>Trond Eilertsen</t>
  </si>
  <si>
    <t>Linn Nybråten Tjønsø</t>
  </si>
  <si>
    <t>Elisabeth Johnsen</t>
  </si>
  <si>
    <t>5605</t>
  </si>
  <si>
    <t>Sør-Varanger</t>
  </si>
  <si>
    <t>Thomas Grønnli Pettersen</t>
  </si>
  <si>
    <t>Åse Eriksson</t>
  </si>
  <si>
    <t>Ørjan Nilsen</t>
  </si>
  <si>
    <t>Nina Danielsen</t>
  </si>
  <si>
    <t>Reidun Karlsen</t>
  </si>
  <si>
    <t>Amy Brox Webber</t>
  </si>
  <si>
    <t>Sten-Egil Johansen</t>
  </si>
  <si>
    <t>Jens Kristian Øvstebø</t>
  </si>
  <si>
    <t>5607</t>
  </si>
  <si>
    <t>Vadsø</t>
  </si>
  <si>
    <t>Roy-Håkon Skårvik Friskilæ</t>
  </si>
  <si>
    <t>Stein Mathisen</t>
  </si>
  <si>
    <t>Lise Sundelin Morottaja</t>
  </si>
  <si>
    <t>5610</t>
  </si>
  <si>
    <t>Kárášjohka - Karasjok</t>
  </si>
  <si>
    <t>5612</t>
  </si>
  <si>
    <t>Guovdageaidnu - Kautokeino</t>
  </si>
  <si>
    <t>Ellen Inga Kristine Hætta</t>
  </si>
  <si>
    <t>Kautokeino</t>
  </si>
  <si>
    <t>Janne Eilen Mienna Guttorm</t>
  </si>
  <si>
    <t>5614</t>
  </si>
  <si>
    <t>Loppa</t>
  </si>
  <si>
    <t>5616</t>
  </si>
  <si>
    <t>Hasvik</t>
  </si>
  <si>
    <t>Geir Adelsten Iversen</t>
  </si>
  <si>
    <t>5618</t>
  </si>
  <si>
    <t>Måsøy</t>
  </si>
  <si>
    <t>Stina Strande</t>
  </si>
  <si>
    <t>5620</t>
  </si>
  <si>
    <t>Nordkapp</t>
  </si>
  <si>
    <t>Sirin Figenschou Høyen</t>
  </si>
  <si>
    <t>Tor Harald Mikkola</t>
  </si>
  <si>
    <t>Trudy Engen</t>
  </si>
  <si>
    <t>5622</t>
  </si>
  <si>
    <t>Porsanger - Porsáŋgu - Porsanki</t>
  </si>
  <si>
    <t>Stig-Ronny Nilsen</t>
  </si>
  <si>
    <t>Nina Kulsland Eriksson</t>
  </si>
  <si>
    <t>Vetle Langedahl</t>
  </si>
  <si>
    <t>Britha Marie Stavang Berg</t>
  </si>
  <si>
    <t>Sylvi Josefine Johnsen</t>
  </si>
  <si>
    <t>5624</t>
  </si>
  <si>
    <t>Lebesby</t>
  </si>
  <si>
    <t>Sigurd Kvammen Rafaelsen</t>
  </si>
  <si>
    <t>5626</t>
  </si>
  <si>
    <t>Gamvik</t>
  </si>
  <si>
    <t>Alf Normann Hansen</t>
  </si>
  <si>
    <t>5628</t>
  </si>
  <si>
    <t>Deatnu - Tana</t>
  </si>
  <si>
    <t>Trine Sofie Pettersen Halonen</t>
  </si>
  <si>
    <t>Ellen Kristina Saba</t>
  </si>
  <si>
    <t>5630</t>
  </si>
  <si>
    <t>Berlevåg</t>
  </si>
  <si>
    <t>5632</t>
  </si>
  <si>
    <t>Båtsfjord</t>
  </si>
  <si>
    <t>Skoleassistent</t>
  </si>
  <si>
    <t>Ronald Wærnes</t>
  </si>
  <si>
    <t>5634</t>
  </si>
  <si>
    <t>Vardø</t>
  </si>
  <si>
    <t>Frode Robertsen</t>
  </si>
  <si>
    <t>Trond Ånetsen</t>
  </si>
  <si>
    <t>Tor-Erik Labahå</t>
  </si>
  <si>
    <t>5636</t>
  </si>
  <si>
    <t>Unjárga - Nesseby</t>
  </si>
  <si>
    <t>Møre_og_Romsdal</t>
  </si>
  <si>
    <t>Troms_Romsa</t>
  </si>
  <si>
    <t>Finnmark_Finnmárku</t>
  </si>
  <si>
    <t>Personstemmer</t>
  </si>
  <si>
    <t>TILBAKE TIL FORSIDEN</t>
  </si>
  <si>
    <t>Parti_D</t>
  </si>
  <si>
    <t>Parti_E</t>
  </si>
  <si>
    <t>Parti_F</t>
  </si>
  <si>
    <t>Parti_G</t>
  </si>
  <si>
    <t>Parti_H</t>
  </si>
  <si>
    <t>Parti_I</t>
  </si>
  <si>
    <t>Parti_J</t>
  </si>
  <si>
    <t>Parti_K</t>
  </si>
  <si>
    <t>Parti_L</t>
  </si>
  <si>
    <t>Parti_M</t>
  </si>
  <si>
    <t>Parti_N</t>
  </si>
  <si>
    <t>Parti_O</t>
  </si>
  <si>
    <t>Parti_P</t>
  </si>
  <si>
    <t>Parti_Q</t>
  </si>
  <si>
    <t>Parti_R</t>
  </si>
  <si>
    <t>Parti_S</t>
  </si>
  <si>
    <t>Parti_T</t>
  </si>
  <si>
    <t>Parti_U</t>
  </si>
  <si>
    <t>Parti A</t>
  </si>
  <si>
    <t>Parti B</t>
  </si>
  <si>
    <t>Parti C</t>
  </si>
  <si>
    <t>Parti D</t>
  </si>
  <si>
    <t>Parti E</t>
  </si>
  <si>
    <t>Parti F</t>
  </si>
  <si>
    <t>Parti G</t>
  </si>
  <si>
    <t>Parti H</t>
  </si>
  <si>
    <t>Parti I</t>
  </si>
  <si>
    <t>Parti J</t>
  </si>
  <si>
    <t>Parti K</t>
  </si>
  <si>
    <t>Parti L</t>
  </si>
  <si>
    <t>Parti M</t>
  </si>
  <si>
    <t>Parti N</t>
  </si>
  <si>
    <t>Parti O</t>
  </si>
  <si>
    <t>Parti P</t>
  </si>
  <si>
    <t>Parti Q</t>
  </si>
  <si>
    <t>Parti R</t>
  </si>
  <si>
    <t>Parti S</t>
  </si>
  <si>
    <t>Parti T</t>
  </si>
  <si>
    <t>Parti U</t>
  </si>
  <si>
    <t>Kvotient</t>
  </si>
  <si>
    <t>Mandatnr</t>
  </si>
  <si>
    <t>Antall stemmer:</t>
  </si>
  <si>
    <t>Ny #</t>
  </si>
  <si>
    <t>Status</t>
  </si>
  <si>
    <t>Valgresultat</t>
  </si>
  <si>
    <t>Forkastede stemmesedler</t>
  </si>
  <si>
    <t>Blanke stemmesedler</t>
  </si>
  <si>
    <t>Totalt forkastede stemmesedler:</t>
  </si>
  <si>
    <t>Totalt antall stemmesedler</t>
  </si>
  <si>
    <t>Forside</t>
  </si>
  <si>
    <t>Veiledning</t>
  </si>
  <si>
    <t>Valg</t>
  </si>
  <si>
    <t>Fylkesnummer</t>
  </si>
  <si>
    <t>Bydelsnummer</t>
  </si>
  <si>
    <t>Bydel</t>
  </si>
  <si>
    <t>Troms Romsa</t>
  </si>
  <si>
    <t>Finnmark Finnmárku</t>
  </si>
  <si>
    <t>Om skjemaet</t>
  </si>
  <si>
    <t xml:space="preserve"> </t>
  </si>
  <si>
    <t>Opptellinger</t>
  </si>
  <si>
    <t>Stortingsvalget 2025</t>
  </si>
  <si>
    <t>Aust-Agder</t>
  </si>
  <si>
    <t>Hedmark</t>
  </si>
  <si>
    <t>Hordaland</t>
  </si>
  <si>
    <t>Nord-Trøndelag</t>
  </si>
  <si>
    <t>Sogn og Fjordane</t>
  </si>
  <si>
    <t>Sør-Trøndelag</t>
  </si>
  <si>
    <t>Vest-Agder</t>
  </si>
  <si>
    <t>Velg valgdistrikt:</t>
  </si>
  <si>
    <t>Fred og Rettferdighet (FOR)</t>
  </si>
  <si>
    <t>Partiet DNI</t>
  </si>
  <si>
    <t>Velferd og Innovasjonspartiet</t>
  </si>
  <si>
    <t>Pasientfokus</t>
  </si>
  <si>
    <t>Ensomhetspartiet</t>
  </si>
  <si>
    <t>Redd Ullevål sykehus</t>
  </si>
  <si>
    <t>Tonje Brenna</t>
  </si>
  <si>
    <t/>
  </si>
  <si>
    <t>Åsmund Grøver Aukrust</t>
  </si>
  <si>
    <t>Tuva Moflag</t>
  </si>
  <si>
    <t>Mani Hussaini</t>
  </si>
  <si>
    <t>Ragnhild Synnøve Bergheim</t>
  </si>
  <si>
    <t>Tobias Hangaard Linge</t>
  </si>
  <si>
    <t>Mohammed Manzoor Malik</t>
  </si>
  <si>
    <t>Ina Alvilde Rangønes Libak</t>
  </si>
  <si>
    <t>Kjell Maartmann-Moe</t>
  </si>
  <si>
    <t>Martin Ludvigsen</t>
  </si>
  <si>
    <t>Ronnie Michael André Larsen</t>
  </si>
  <si>
    <t>Glenn Diesen</t>
  </si>
  <si>
    <t>Marika Lejon</t>
  </si>
  <si>
    <t>Janna Johnsen</t>
  </si>
  <si>
    <t>John Yngvar Jones</t>
  </si>
  <si>
    <t>Mohammed Lazreg</t>
  </si>
  <si>
    <t>Liv Wenger</t>
  </si>
  <si>
    <t>Tore Øystein Blikom</t>
  </si>
  <si>
    <t>Frøydis Vera Hardeng</t>
  </si>
  <si>
    <t>Ole Kristian Setnes</t>
  </si>
  <si>
    <t>Rabee Jaber Irar</t>
  </si>
  <si>
    <t>Geir Dale</t>
  </si>
  <si>
    <t>Henning Gustav Økland</t>
  </si>
  <si>
    <t>Horacio Anibal Farinas Columba</t>
  </si>
  <si>
    <t>Finn Alvarstein</t>
  </si>
  <si>
    <t>Rune Ole Askvik</t>
  </si>
  <si>
    <t>Bente Tone Damli</t>
  </si>
  <si>
    <t>Fredrik Glad-Gjernes</t>
  </si>
  <si>
    <t>Fredrik Lund</t>
  </si>
  <si>
    <t>Barbro Marianne Eide</t>
  </si>
  <si>
    <t>Terrence Joseph Baine</t>
  </si>
  <si>
    <t>Hans Andreas Limi</t>
  </si>
  <si>
    <t>Tonje Lavik Pederssen</t>
  </si>
  <si>
    <t>Ida Ohme Pedersen</t>
  </si>
  <si>
    <t>Anne-Barbro Whyte</t>
  </si>
  <si>
    <t>Geir Andersson Mo</t>
  </si>
  <si>
    <t>Gyda Oddekalv Sirseth</t>
  </si>
  <si>
    <t>NULL</t>
  </si>
  <si>
    <t>Per Tarjei Åsvold</t>
  </si>
  <si>
    <t>Harald Skanke Iversen</t>
  </si>
  <si>
    <t>Tor Golid</t>
  </si>
  <si>
    <t>Frode Fjeld-Pedersen</t>
  </si>
  <si>
    <t>Silje Schevig</t>
  </si>
  <si>
    <t>Dina Eugenie Kvellheim Døhl</t>
  </si>
  <si>
    <t>Trygve Wilhelm Wagner Myrer</t>
  </si>
  <si>
    <t>Tore Eide Svenning</t>
  </si>
  <si>
    <t>Kjell Kristoffer Mathisen</t>
  </si>
  <si>
    <t>Odd Bergstø</t>
  </si>
  <si>
    <t>Joakim Myrland</t>
  </si>
  <si>
    <t>Nicolay Kragstad Bjørndahl</t>
  </si>
  <si>
    <t>Marit Bøe</t>
  </si>
  <si>
    <t>Kristin Bunes</t>
  </si>
  <si>
    <t>Roger Nilsen</t>
  </si>
  <si>
    <t>Ellen Maria Kenner</t>
  </si>
  <si>
    <t>Waleed Khan</t>
  </si>
  <si>
    <t>Thomas Strømsnes Gundersen</t>
  </si>
  <si>
    <t>Nadia Andersen</t>
  </si>
  <si>
    <t>Marius Opperud Momrak</t>
  </si>
  <si>
    <t>Pia Giil Liisberg</t>
  </si>
  <si>
    <t>Arne Fagersten</t>
  </si>
  <si>
    <t>Ronny Åsmo Mikalsen</t>
  </si>
  <si>
    <t>Henrik Asheim</t>
  </si>
  <si>
    <t>Tone Wilhelmsen Trøen</t>
  </si>
  <si>
    <t>Anne Kristine Linnestad</t>
  </si>
  <si>
    <t>Håkon Snortheim</t>
  </si>
  <si>
    <t>Hårek Elvenes</t>
  </si>
  <si>
    <t>Maren Lehre Aasan</t>
  </si>
  <si>
    <t>Trine-Lise Østlund Blime</t>
  </si>
  <si>
    <t>Bjørn Arne Kløvstad</t>
  </si>
  <si>
    <t>Lars Berge</t>
  </si>
  <si>
    <t>Amine Mabel Bekkan Andresen</t>
  </si>
  <si>
    <t>Hans Brattskar</t>
  </si>
  <si>
    <t>Lene W. Conradi</t>
  </si>
  <si>
    <t>Leif Erik Dahl</t>
  </si>
  <si>
    <t>Kenneth Williams</t>
  </si>
  <si>
    <t>Nicolai Ragnvald Christie</t>
  </si>
  <si>
    <t>Roy Erik Eriksen</t>
  </si>
  <si>
    <t>Kristian Juel Røysland</t>
  </si>
  <si>
    <t>Ole Johannes Tveitan</t>
  </si>
  <si>
    <t>Eystein Ruud</t>
  </si>
  <si>
    <t>Yngve Opsahl</t>
  </si>
  <si>
    <t>Hans Kristian Bernhus</t>
  </si>
  <si>
    <t>Thor Inge Solhaug</t>
  </si>
  <si>
    <t>Astrid Cathrine Dahl Bratland</t>
  </si>
  <si>
    <t>Hasse Berntzen</t>
  </si>
  <si>
    <t>Erling Kristoffer Nyberget</t>
  </si>
  <si>
    <t>Lars Asle Øyno</t>
  </si>
  <si>
    <t>Helén Gjermundsen</t>
  </si>
  <si>
    <t>Vidar Alexander Rebnord Eggum</t>
  </si>
  <si>
    <t>Bodil Strand</t>
  </si>
  <si>
    <t>Ole-Henrik Paulsen</t>
  </si>
  <si>
    <t>Kerene Grov</t>
  </si>
  <si>
    <t>Erland Ekeberg</t>
  </si>
  <si>
    <t>Scilla Samuelsen</t>
  </si>
  <si>
    <t>Håvard Netskar</t>
  </si>
  <si>
    <t>Ingamay Husvik Johnsen</t>
  </si>
  <si>
    <t>Ragnar Kvilesjø</t>
  </si>
  <si>
    <t>Inger Marie Kleven</t>
  </si>
  <si>
    <t>Tommy Wang</t>
  </si>
  <si>
    <t>Birgitte Torsås</t>
  </si>
  <si>
    <t>Harald Thingelstad</t>
  </si>
  <si>
    <t>Jonny Opsahl</t>
  </si>
  <si>
    <t>Erik Selle</t>
  </si>
  <si>
    <t>Une Aina Bastholm</t>
  </si>
  <si>
    <t>Sara Louise Skjælaaen Vatn</t>
  </si>
  <si>
    <t>Ane Jorunsdatter Reinan</t>
  </si>
  <si>
    <t>Anders Nikki Schei</t>
  </si>
  <si>
    <t>Louise Sveva Dowsett</t>
  </si>
  <si>
    <t>Hans Heen Sikkeland</t>
  </si>
  <si>
    <t>Thuy Ngoc Le</t>
  </si>
  <si>
    <t>Anne Christine Abdelhady</t>
  </si>
  <si>
    <t>Linnea Hovland Esnali</t>
  </si>
  <si>
    <t>Rasmus Johan Michael Hansson</t>
  </si>
  <si>
    <t>Øystein Steiro</t>
  </si>
  <si>
    <t>Claes Gøran Nilsen</t>
  </si>
  <si>
    <t>Kai Rune Wilhelmsen</t>
  </si>
  <si>
    <t>Laila Kjeserud</t>
  </si>
  <si>
    <t>Dag-Øyvind Lauvnes</t>
  </si>
  <si>
    <t>Skiltmaker</t>
  </si>
  <si>
    <t>Snorre Rising Næss</t>
  </si>
  <si>
    <t>Selvst. næringsdrivende</t>
  </si>
  <si>
    <t>Vegard Werner</t>
  </si>
  <si>
    <t>Marit Jahren</t>
  </si>
  <si>
    <t>Lars Tore Nordgulen</t>
  </si>
  <si>
    <t>Anita Haaland</t>
  </si>
  <si>
    <t>Forpleiningsassistent</t>
  </si>
  <si>
    <t>Thomas Askjellerud</t>
  </si>
  <si>
    <t>Bente Elving Huse</t>
  </si>
  <si>
    <t>Adm.dir</t>
  </si>
  <si>
    <t>Freddy Skovdal</t>
  </si>
  <si>
    <t>Formerker</t>
  </si>
  <si>
    <t>Arve Husby</t>
  </si>
  <si>
    <t>Terje Røberg</t>
  </si>
  <si>
    <t>Fortoller</t>
  </si>
  <si>
    <t>Even Rognlien</t>
  </si>
  <si>
    <t>Werner Oskar Blix</t>
  </si>
  <si>
    <t>Anne Dahl</t>
  </si>
  <si>
    <t>Ergoterapeut/Saksbehandler</t>
  </si>
  <si>
    <t>Torill Sørensen</t>
  </si>
  <si>
    <t>Harald Anonsen</t>
  </si>
  <si>
    <t>Mehtab Afsar</t>
  </si>
  <si>
    <t>Ramesh Børjesson Satchi</t>
  </si>
  <si>
    <t>Bente Valborg Bjerknes</t>
  </si>
  <si>
    <t>Håvard Røgeberg Magelssen</t>
  </si>
  <si>
    <t>Svein Rohde Mæhlum</t>
  </si>
  <si>
    <t>Alf Richard Kraggerud</t>
  </si>
  <si>
    <t>Hassan Ali</t>
  </si>
  <si>
    <t>Inger Bjørkaas Thedin</t>
  </si>
  <si>
    <t>Erfan Tarin</t>
  </si>
  <si>
    <t>Laila Khatun Alam-Hassan</t>
  </si>
  <si>
    <t>Shahzadi Neelam</t>
  </si>
  <si>
    <t>Irfan Muhammad Mushtaq</t>
  </si>
  <si>
    <t>Else Merete Thyness</t>
  </si>
  <si>
    <t>Olav Magne Engum</t>
  </si>
  <si>
    <t>Britt Hege Monsen Vestlie</t>
  </si>
  <si>
    <t>Terje Mjønes</t>
  </si>
  <si>
    <t>Arne Dennis Jørstad</t>
  </si>
  <si>
    <t>Dag August Buer</t>
  </si>
  <si>
    <t>Kay James Lund</t>
  </si>
  <si>
    <t>Svenn Pedersen</t>
  </si>
  <si>
    <t>Gunnar Løfsgaard Mørk</t>
  </si>
  <si>
    <t>Partileder</t>
  </si>
  <si>
    <t>Joachim Kirkengen Espe</t>
  </si>
  <si>
    <t>Forbundssekretær</t>
  </si>
  <si>
    <t>Gia Deyab</t>
  </si>
  <si>
    <t>Generalsekretær RU</t>
  </si>
  <si>
    <t>Avlaster</t>
  </si>
  <si>
    <t>Ellen Catharina Tveter Deilkås</t>
  </si>
  <si>
    <t>Seniorforsker</t>
  </si>
  <si>
    <t>Ufør og tolk</t>
  </si>
  <si>
    <t>Felin EngebretsenKristoffersen</t>
  </si>
  <si>
    <t>Standselger</t>
  </si>
  <si>
    <t>Bård-Kjetil Dahl</t>
  </si>
  <si>
    <t>Spesialkonsulent</t>
  </si>
  <si>
    <t>Fylkestingsrep</t>
  </si>
  <si>
    <t>Sigbjørn Gjelsvik</t>
  </si>
  <si>
    <t>Stortingsrep.</t>
  </si>
  <si>
    <t>Else Marie Tveit Rødby</t>
  </si>
  <si>
    <t>Varaordf.</t>
  </si>
  <si>
    <t>Selvstendig</t>
  </si>
  <si>
    <t>Andreas Engen Ensrud</t>
  </si>
  <si>
    <t>IKT-sjef</t>
  </si>
  <si>
    <t>Øk./IT-leder</t>
  </si>
  <si>
    <t>Veronica Benedicte Breistrand</t>
  </si>
  <si>
    <t>B.U.-arbeider</t>
  </si>
  <si>
    <t>Andrea Elisabeth Skretting</t>
  </si>
  <si>
    <t>Vernepleier/leder</t>
  </si>
  <si>
    <t>Marthe Olshausen</t>
  </si>
  <si>
    <t>Idrettsfysiolog</t>
  </si>
  <si>
    <t>Balder Alvær Olafsen</t>
  </si>
  <si>
    <t>Najma Saleban Ahmed</t>
  </si>
  <si>
    <t>Charlott Elise Austbø Pedersen</t>
  </si>
  <si>
    <t>Amin Pour Mirza</t>
  </si>
  <si>
    <t>Audun Kolsrud Herning</t>
  </si>
  <si>
    <t>Nancy Hansson Gogstad</t>
  </si>
  <si>
    <t>Eirin Winje</t>
  </si>
  <si>
    <t>Kostholdsøkonom</t>
  </si>
  <si>
    <t>Ernæringsfysiolog</t>
  </si>
  <si>
    <t>Eva-Elisabeth Berg Larsgård</t>
  </si>
  <si>
    <t>Forpleiningssjef</t>
  </si>
  <si>
    <t>Miljøterapeut/student</t>
  </si>
  <si>
    <t>Selvstendig næringsdrivende</t>
  </si>
  <si>
    <t>Førstefullmektig</t>
  </si>
  <si>
    <t>Lill Karin Gamvik Stålnacke</t>
  </si>
  <si>
    <t>Andreas G. Kleppe</t>
  </si>
  <si>
    <t>Truls Alvar Isaksen</t>
  </si>
  <si>
    <t>Rektor Tunsberg medisinske</t>
  </si>
  <si>
    <t>Italo Profeti</t>
  </si>
  <si>
    <t>Svein-Tore Berg Larsgård</t>
  </si>
  <si>
    <t>Lydtekniker/pensjonist</t>
  </si>
  <si>
    <t>Kari-Anne Luraas-Antonsen</t>
  </si>
  <si>
    <t>Inger Anna-Lise Sandby</t>
  </si>
  <si>
    <t>Abid Raja</t>
  </si>
  <si>
    <t>Ane Breivik</t>
  </si>
  <si>
    <t>Camilla Edi Hille</t>
  </si>
  <si>
    <t>Arjo Van Genderen</t>
  </si>
  <si>
    <t>Ida Lindtveit Røse</t>
  </si>
  <si>
    <t>Elisabeth Fremstad Aukrust</t>
  </si>
  <si>
    <t>Jan-Anders Istad</t>
  </si>
  <si>
    <t>Ingunn E. Ulfsten</t>
  </si>
  <si>
    <t>Astri Weber Gellein Laurendz</t>
  </si>
  <si>
    <t>Rebekka Undeland</t>
  </si>
  <si>
    <t>Inger Tomine S. Kristiansen</t>
  </si>
  <si>
    <t>Tellef Inge Mørland</t>
  </si>
  <si>
    <t>Anne Breivik</t>
  </si>
  <si>
    <t>Sara Veivåg</t>
  </si>
  <si>
    <t>Ingvild Wetrhus Thorsvik</t>
  </si>
  <si>
    <t>Emma Georgina Lind</t>
  </si>
  <si>
    <t>Leif Jørgen Klafstad</t>
  </si>
  <si>
    <t>Joachim Haug</t>
  </si>
  <si>
    <t>Jorunn Gleditsch Lossius</t>
  </si>
  <si>
    <t>Jørgen Haugland Kristiansen</t>
  </si>
  <si>
    <t>Janne Nystøl</t>
  </si>
  <si>
    <t>Eline Hæåk</t>
  </si>
  <si>
    <t>Haagen Severin Nilson Poppe</t>
  </si>
  <si>
    <t>Kitty Ayshiah Theobald</t>
  </si>
  <si>
    <t>Johannes Myhre Vallesverd</t>
  </si>
  <si>
    <t>Tore Grobæk Vamraak</t>
  </si>
  <si>
    <t>Nina Thorbjørnsen Roland</t>
  </si>
  <si>
    <t>Bjørgulv Sverdrup Lund</t>
  </si>
  <si>
    <t>Tobias Oftedal Stokkeland</t>
  </si>
  <si>
    <t>Ida Jordal</t>
  </si>
  <si>
    <t>Margit Elisabeth Lindland</t>
  </si>
  <si>
    <t>Mandal</t>
  </si>
  <si>
    <t>Mari Henrikke Haga</t>
  </si>
  <si>
    <t>Sundebru</t>
  </si>
  <si>
    <t>Frida Andreassen Graneng</t>
  </si>
  <si>
    <t>Mari Fjordheim Fjermedal</t>
  </si>
  <si>
    <t>Qosay A.H. Abusharkh</t>
  </si>
  <si>
    <t>Mirell Høyer-Berntsen</t>
  </si>
  <si>
    <t>Sunniva Jacob Svenkerud</t>
  </si>
  <si>
    <t>Amina Naphice Tine Bitar</t>
  </si>
  <si>
    <t>Sigurd Berg Aasen</t>
  </si>
  <si>
    <t>Mailinn Lindtveit Stoveland</t>
  </si>
  <si>
    <t>Kjell Erik Sandvik</t>
  </si>
  <si>
    <t>Loke Braseth-Gulliksen</t>
  </si>
  <si>
    <t>Astrid Elisabeth Markseth</t>
  </si>
  <si>
    <t>Jorunn Aaselle Olsen</t>
  </si>
  <si>
    <t>Turid Johannessen</t>
  </si>
  <si>
    <t>Jan Sigfred Metzler</t>
  </si>
  <si>
    <t>Ingart Blikra</t>
  </si>
  <si>
    <t>Landbrukspolitiker</t>
  </si>
  <si>
    <t>Vekter kulturleder</t>
  </si>
  <si>
    <t>Eivind Godtfred Sandvik</t>
  </si>
  <si>
    <t>Elektriker Grunder</t>
  </si>
  <si>
    <t>Liv Jorunn Stamoen</t>
  </si>
  <si>
    <t>Odd Geir Helgeland</t>
  </si>
  <si>
    <t>Vegard Hodne</t>
  </si>
  <si>
    <t>Tømrer Grunder</t>
  </si>
  <si>
    <t>Bente Smeby</t>
  </si>
  <si>
    <t>Kurt Frode Olsen</t>
  </si>
  <si>
    <t>Tommy Røinås Ingebretsen</t>
  </si>
  <si>
    <t>Siri-Ann Rekdal</t>
  </si>
  <si>
    <t>Gjerulf Kristoffer Noddeland</t>
  </si>
  <si>
    <t>Åsmund Aarvik</t>
  </si>
  <si>
    <t>Nina Margrethe Bie</t>
  </si>
  <si>
    <t>Audun Løvås Lande</t>
  </si>
  <si>
    <t>Gyda Ulrike Løken O. Sirseth</t>
  </si>
  <si>
    <t>Andreas Eikhom Isaksen</t>
  </si>
  <si>
    <t>Sander Klausen</t>
  </si>
  <si>
    <t>Henning Gudmundsen</t>
  </si>
  <si>
    <t>Erik Eriksson</t>
  </si>
  <si>
    <t>Øyvind Andresen</t>
  </si>
  <si>
    <t>Marit Fjordheim</t>
  </si>
  <si>
    <t>Per Mathis Mathisen</t>
  </si>
  <si>
    <t>Kristansand</t>
  </si>
  <si>
    <t>Ingjerd Karin Skagestad</t>
  </si>
  <si>
    <t>Aslak Fjermedal</t>
  </si>
  <si>
    <t>Berit Bryn-Jensen</t>
  </si>
  <si>
    <t>Kenneth James Webster</t>
  </si>
  <si>
    <t>Doris Andersen</t>
  </si>
  <si>
    <t>André Vågsholm</t>
  </si>
  <si>
    <t>Bestemor</t>
  </si>
  <si>
    <t>Masud Gharahkhani</t>
  </si>
  <si>
    <t>Even Amandus Røed</t>
  </si>
  <si>
    <t>Odd Terje Svendsen</t>
  </si>
  <si>
    <t>Lina Gundersen Strandbråten</t>
  </si>
  <si>
    <t>Ståle Versland</t>
  </si>
  <si>
    <t>Emilie Lysebo Sveva</t>
  </si>
  <si>
    <t>Ungdomssekretær</t>
  </si>
  <si>
    <t>Veslemøy Fjerdingstad</t>
  </si>
  <si>
    <t>Claudia Wakim</t>
  </si>
  <si>
    <t>Harald Haukaa Fjørtoft</t>
  </si>
  <si>
    <t>Elin Terese Osjord</t>
  </si>
  <si>
    <t>Sten Are Sandbeck</t>
  </si>
  <si>
    <t>Camille C. B. Selmer</t>
  </si>
  <si>
    <t>John Grøthe Helland</t>
  </si>
  <si>
    <t>Tom Johannessen</t>
  </si>
  <si>
    <t>Jan Christensen</t>
  </si>
  <si>
    <t>Jon Engen-Helgheim</t>
  </si>
  <si>
    <t>Nils Morten Wold</t>
  </si>
  <si>
    <t>Kristin Løvaas Gjerde</t>
  </si>
  <si>
    <t>Lavrans Gabriel Kierulf</t>
  </si>
  <si>
    <t>Gyda Ulrike Oddekalv</t>
  </si>
  <si>
    <t>Bjarne Bjørge</t>
  </si>
  <si>
    <t>Thomas Myklebust Soleng</t>
  </si>
  <si>
    <t>Thomas Hole</t>
  </si>
  <si>
    <t>Per Ketil Berg</t>
  </si>
  <si>
    <t>Kent Espen Sandsbråten</t>
  </si>
  <si>
    <t>Kristoffer Ryeng</t>
  </si>
  <si>
    <t>Trond Helleland</t>
  </si>
  <si>
    <t>Sandra Bruflot</t>
  </si>
  <si>
    <t>Kristin Ørmen Johnsen</t>
  </si>
  <si>
    <t>Adnan Afzal</t>
  </si>
  <si>
    <t>Iselin Haugo Stavn</t>
  </si>
  <si>
    <t>Victoria E. C. Kristoffersen</t>
  </si>
  <si>
    <t>Per Livrud Tobiesen</t>
  </si>
  <si>
    <t>Tommy Odden</t>
  </si>
  <si>
    <t>Joakim Andreassen</t>
  </si>
  <si>
    <t>Andreas Lie</t>
  </si>
  <si>
    <t>Rita-Synnøve Urskog</t>
  </si>
  <si>
    <t>Anne-Marie Reiergård</t>
  </si>
  <si>
    <t>Tor Egil Heiskala</t>
  </si>
  <si>
    <t>Martin Grøterud Lehmann</t>
  </si>
  <si>
    <t>Benjamin Chandanbala Stenberg</t>
  </si>
  <si>
    <t>Tor Bråten</t>
  </si>
  <si>
    <t>Tormod Sandsmark</t>
  </si>
  <si>
    <t>Even Bakstad</t>
  </si>
  <si>
    <t>Jan Erik Ødegård</t>
  </si>
  <si>
    <t>Dorthe Rojahn</t>
  </si>
  <si>
    <t>Trine Svanberg</t>
  </si>
  <si>
    <t>Helge H. Hafsås</t>
  </si>
  <si>
    <t>Tonje Sofie Ranvik</t>
  </si>
  <si>
    <t>Heidi Langgaard</t>
  </si>
  <si>
    <t>Hanna Punsvik Eielsen</t>
  </si>
  <si>
    <t>Herman Borring Valset</t>
  </si>
  <si>
    <t>Helena Calvert Haaland</t>
  </si>
  <si>
    <t>Hans Marius Skatvedt Torgersen</t>
  </si>
  <si>
    <t>Adrian Selimi Lindberg</t>
  </si>
  <si>
    <t>Margit Fausko</t>
  </si>
  <si>
    <t>Janicke Karin Solheim</t>
  </si>
  <si>
    <t>Martin Thaulow</t>
  </si>
  <si>
    <t>Randi Nordvi</t>
  </si>
  <si>
    <t>Tonny Andersen</t>
  </si>
  <si>
    <t>Kristian Gudmund Nordbø</t>
  </si>
  <si>
    <t>Ole Bjørn Biringvad</t>
  </si>
  <si>
    <t>Finn Roger Burud</t>
  </si>
  <si>
    <t>Ann Kristin Bergan</t>
  </si>
  <si>
    <t>Line Røren Andersen</t>
  </si>
  <si>
    <t>Daniel Borgersen Engerud</t>
  </si>
  <si>
    <t>Tormod Wessel-Berg</t>
  </si>
  <si>
    <t>Thorbjørn Kallerud</t>
  </si>
  <si>
    <t>Lars Krogsund</t>
  </si>
  <si>
    <t>Direktør markedstilgang</t>
  </si>
  <si>
    <t>Ronny Fjeld Nordjordet</t>
  </si>
  <si>
    <t>Anne Sydtskow</t>
  </si>
  <si>
    <t>Morten Andreassen</t>
  </si>
  <si>
    <t>Lise-Mette Pettersen</t>
  </si>
  <si>
    <t>Merethe Karlsen Waltherzøe</t>
  </si>
  <si>
    <t>Cheryl Burdas A. Bremer</t>
  </si>
  <si>
    <t>Hatice Luk</t>
  </si>
  <si>
    <t>Nasir Mahmood Gondal</t>
  </si>
  <si>
    <t>Anita Berit Engeseth</t>
  </si>
  <si>
    <t>Stein Gunleiksrud</t>
  </si>
  <si>
    <t>Anne Kristine Hanselmann</t>
  </si>
  <si>
    <t>Anne Karine Fossholm</t>
  </si>
  <si>
    <t>Linn-Elise Øhn Mehlen</t>
  </si>
  <si>
    <t>Hans Petter de Fine</t>
  </si>
  <si>
    <t>Ulf Myrvold</t>
  </si>
  <si>
    <t>Fredrik Vindheim Sand</t>
  </si>
  <si>
    <t>Simon Sebastian Nordanger</t>
  </si>
  <si>
    <t>Anne Kristine Norman</t>
  </si>
  <si>
    <t>Ibrahim Mohamed Ali</t>
  </si>
  <si>
    <t>Marianne Øyhus</t>
  </si>
  <si>
    <t>Knut Kvale</t>
  </si>
  <si>
    <t>Kaja E. M. Yngsdal Hilleren</t>
  </si>
  <si>
    <t>Vivian Kaulen Nedenes</t>
  </si>
  <si>
    <t>Jan-Arve Overland</t>
  </si>
  <si>
    <t>Geir Krangnes</t>
  </si>
  <si>
    <t>Bjørn Harald Krangnes</t>
  </si>
  <si>
    <t>Foreningsleder</t>
  </si>
  <si>
    <t>Julie Bruun Vaage</t>
  </si>
  <si>
    <t>Kristine Nore</t>
  </si>
  <si>
    <t>Oda Camilla Nordhagen Rygh</t>
  </si>
  <si>
    <t>Tabassom Fanaian</t>
  </si>
  <si>
    <t>Ronni Fawaz-Pinstrup</t>
  </si>
  <si>
    <t>Magnus Juan Belles</t>
  </si>
  <si>
    <t>Porsanger</t>
  </si>
  <si>
    <t>Tana</t>
  </si>
  <si>
    <t>Jan Ivvar Juuso Smuk</t>
  </si>
  <si>
    <t>Nesseby</t>
  </si>
  <si>
    <t>Hilde Thorkildsen Huru</t>
  </si>
  <si>
    <t>Anders Samuelsen Buljo</t>
  </si>
  <si>
    <t>Kautokeino/Guovdageaidnu</t>
  </si>
  <si>
    <t>Ellen Birgitta Johansen</t>
  </si>
  <si>
    <t>Jakob Lanto</t>
  </si>
  <si>
    <t>Tana/Deanu</t>
  </si>
  <si>
    <t>Berit Frøydis Svineng Johnsen</t>
  </si>
  <si>
    <t>Karasjok/Kárášjohka</t>
  </si>
  <si>
    <t>Fred Even Hellenes</t>
  </si>
  <si>
    <t>Ole Christian Suhr</t>
  </si>
  <si>
    <t>Anne Laila Persdatter Skum</t>
  </si>
  <si>
    <t>Jan Kåre Suhr</t>
  </si>
  <si>
    <t>Jørn-Ivar Holmgren</t>
  </si>
  <si>
    <t>Oddvar Linnes</t>
  </si>
  <si>
    <t>Ann Elise Netland Kero</t>
  </si>
  <si>
    <t>Varangerbotn</t>
  </si>
  <si>
    <t>Agnar Johansen</t>
  </si>
  <si>
    <t>9540 Talvik</t>
  </si>
  <si>
    <t>9517 Alta</t>
  </si>
  <si>
    <t>9538 Alta</t>
  </si>
  <si>
    <t>Lars Mikael Olsen</t>
  </si>
  <si>
    <t>9603 Hammerfest</t>
  </si>
  <si>
    <t>Johnny Olaussen</t>
  </si>
  <si>
    <t>9537 Tverrelvdalen</t>
  </si>
  <si>
    <t>Vegard Haugland</t>
  </si>
  <si>
    <t>9518 Alta</t>
  </si>
  <si>
    <t>Roar Wirkola Hanssen</t>
  </si>
  <si>
    <t>9536 Korsfjorden</t>
  </si>
  <si>
    <t>9519 Kviby</t>
  </si>
  <si>
    <t>Odd-Mahtte Sara</t>
  </si>
  <si>
    <t>Kim Daniel Stormtun Svendsen</t>
  </si>
  <si>
    <t>Maria Betten Jensaas</t>
  </si>
  <si>
    <t>Anne-Lene Tharaldsen</t>
  </si>
  <si>
    <t>Oddbjørn Kråkøy-Pedersen</t>
  </si>
  <si>
    <t>Susanne Korvanen Rønning</t>
  </si>
  <si>
    <t>Turid Janita Lehto</t>
  </si>
  <si>
    <t>Sandra Kristensen Bjerkli</t>
  </si>
  <si>
    <t>Lærling oppdrettsnæringen</t>
  </si>
  <si>
    <t>Martin Ingvald Hansen Stormo</t>
  </si>
  <si>
    <t>Skiftleder Cargill</t>
  </si>
  <si>
    <t>Elna Anita Lehto</t>
  </si>
  <si>
    <t>Thor Kenneth Stuve</t>
  </si>
  <si>
    <t>Arne Reidar Myrseth</t>
  </si>
  <si>
    <t>Gerd Johanne Isaksen</t>
  </si>
  <si>
    <t>Isak Ole Johansen Hætta</t>
  </si>
  <si>
    <t>Jørund Haldor Greibrokk</t>
  </si>
  <si>
    <t>Unni Beate Sekkesæter</t>
  </si>
  <si>
    <t>Lars Halvor Uthus</t>
  </si>
  <si>
    <t>Margot Irene Thomassen</t>
  </si>
  <si>
    <t>Gyda Ulrike Løken Oddekalv</t>
  </si>
  <si>
    <t>Nina Giselsson Mannsverk</t>
  </si>
  <si>
    <t>Pål Fredrik Mannsverk</t>
  </si>
  <si>
    <t>Sara Hansen</t>
  </si>
  <si>
    <t>Mats Engstrøm</t>
  </si>
  <si>
    <t>Siren Julianne Jensen</t>
  </si>
  <si>
    <t>Helmy Kristina Grundt</t>
  </si>
  <si>
    <t>Hans Christian Dall Nygård</t>
  </si>
  <si>
    <t>Magnar Johan Winther</t>
  </si>
  <si>
    <t>Aili Holm</t>
  </si>
  <si>
    <t>Jan Kristian Eriksen</t>
  </si>
  <si>
    <t>Marianne Sivertsen Næss</t>
  </si>
  <si>
    <t>Lavrans Lyngstad</t>
  </si>
  <si>
    <t>Kristin Rajala</t>
  </si>
  <si>
    <t>Willy Andreas Pedersen</t>
  </si>
  <si>
    <t>Agnete Masternes Hanssen</t>
  </si>
  <si>
    <t>Aili Kirste Strømeng Arntzen</t>
  </si>
  <si>
    <t>Louise Kristiansen</t>
  </si>
  <si>
    <t>Alf-Inge Elvegård Selstad</t>
  </si>
  <si>
    <t>Jeanette Marie Ovesen Strand</t>
  </si>
  <si>
    <t>Lars Andreas Gjesdahl</t>
  </si>
  <si>
    <t>Britt Jorunn Strømeng Waag</t>
  </si>
  <si>
    <t>Ruth Leonore Stenersen</t>
  </si>
  <si>
    <t>Leif Hafnor</t>
  </si>
  <si>
    <t>Elisabeth Lund</t>
  </si>
  <si>
    <t>Lene Cecilie Glosimot</t>
  </si>
  <si>
    <t>Gerd Aase Pedersen</t>
  </si>
  <si>
    <t>Svein Rasmus Sverdrup Lund</t>
  </si>
  <si>
    <t>Svein Johnny Ballo</t>
  </si>
  <si>
    <t>Willy Nilsen</t>
  </si>
  <si>
    <t>Bjørn Lasse Haug</t>
  </si>
  <si>
    <t>Nina Marielle Johnskareng</t>
  </si>
  <si>
    <t>Dagfinn Åslid</t>
  </si>
  <si>
    <t>Irene Ojala</t>
  </si>
  <si>
    <t>Øyvind Seljeseth</t>
  </si>
  <si>
    <t>Grethe Rasmussen</t>
  </si>
  <si>
    <t>Bengt Stabrun Johansen</t>
  </si>
  <si>
    <t>Mariann Smith-Novik</t>
  </si>
  <si>
    <t>Sarah Sofie Daniloff</t>
  </si>
  <si>
    <t>Ann Kristin Vian</t>
  </si>
  <si>
    <t>Roger Skarvik</t>
  </si>
  <si>
    <t>Bjørn Einar Lyng</t>
  </si>
  <si>
    <t>Unn-Hariet Vekve</t>
  </si>
  <si>
    <t>Nancy Charlotte Porsanger Anti</t>
  </si>
  <si>
    <t>Silje Hemminghytt Magnussen</t>
  </si>
  <si>
    <t>Lodve Anders Svare</t>
  </si>
  <si>
    <t>Lars-Vegar Berg Pettersen</t>
  </si>
  <si>
    <t>Cato Kristiansen</t>
  </si>
  <si>
    <t>Yvonne Andersen</t>
  </si>
  <si>
    <t>Trond Odin Rønbeck</t>
  </si>
  <si>
    <t>Nils Kristen Sandtrøen</t>
  </si>
  <si>
    <t>Lise Selnes</t>
  </si>
  <si>
    <t>Even Hemstad Eriksen</t>
  </si>
  <si>
    <t>Erik Hager</t>
  </si>
  <si>
    <t>Bente Irene Aaland</t>
  </si>
  <si>
    <t>Mona Cicilie Stormoen</t>
  </si>
  <si>
    <t>Lars Ingar Birkelund</t>
  </si>
  <si>
    <t>Estephan Zouain</t>
  </si>
  <si>
    <t>Odd Ingar Toresen</t>
  </si>
  <si>
    <t>Sveinung Gundersen</t>
  </si>
  <si>
    <t>Ola Johan Sjøbakken</t>
  </si>
  <si>
    <t>Gerd Anita Leikvam</t>
  </si>
  <si>
    <t>Øystein Tjora</t>
  </si>
  <si>
    <t>Kari Elisabet Svare</t>
  </si>
  <si>
    <t>Fatemeh Rajabian</t>
  </si>
  <si>
    <t>Kjell Norman Gulbrandsen</t>
  </si>
  <si>
    <t>Jonas Ås</t>
  </si>
  <si>
    <t>Erlend Lillemark Åse</t>
  </si>
  <si>
    <t>Ida Reika Rørdam</t>
  </si>
  <si>
    <t>Álfhildr Reidársdatter</t>
  </si>
  <si>
    <t>Ikaika Kaua Kanoa</t>
  </si>
  <si>
    <t>Arne Hornsletten</t>
  </si>
  <si>
    <t>Carl Wilhelm Andreas Flaaten</t>
  </si>
  <si>
    <t>Jørgen Heier</t>
  </si>
  <si>
    <t>Jørgen Thoralf Riiser</t>
  </si>
  <si>
    <t>Trond Bergland</t>
  </si>
  <si>
    <t>Emil Renstrøm Høisveen</t>
  </si>
  <si>
    <t>Roy Magne Kanestrøm</t>
  </si>
  <si>
    <t>Siri Kluften</t>
  </si>
  <si>
    <t>Ola Simon Østtveit</t>
  </si>
  <si>
    <t>Inger Johanne Jedida Aanje</t>
  </si>
  <si>
    <t>Else Mortensen</t>
  </si>
  <si>
    <t>Erling Sverre Øyberg</t>
  </si>
  <si>
    <t>Ludvig Nessa</t>
  </si>
  <si>
    <t>Kjell Roar Madsen</t>
  </si>
  <si>
    <t>Markus André Lindberg</t>
  </si>
  <si>
    <t>Jostein Verpe</t>
  </si>
  <si>
    <t>Gunhild Hesselberg Lorentzen</t>
  </si>
  <si>
    <t>Marion Godager Tveter</t>
  </si>
  <si>
    <t>Julianne Netteland</t>
  </si>
  <si>
    <t>Marianne Louise A. Lunåsmo</t>
  </si>
  <si>
    <t>Tone Glad</t>
  </si>
  <si>
    <t>Anne Nielsen</t>
  </si>
  <si>
    <t>Noel Patrick Sing Eriksen</t>
  </si>
  <si>
    <t>Thomas Fossen Elnes</t>
  </si>
  <si>
    <t>Simone Kristiansen</t>
  </si>
  <si>
    <t>Oddvar Deberitz</t>
  </si>
  <si>
    <t>Heidi Sørlie</t>
  </si>
  <si>
    <t>Barne og ungdomsarbeider</t>
  </si>
  <si>
    <t>Thomas Nørstebø</t>
  </si>
  <si>
    <t>Trine Eidem-Hoff</t>
  </si>
  <si>
    <t>Kjell-Arne Tilley</t>
  </si>
  <si>
    <t>Sigbjørn Stensrud</t>
  </si>
  <si>
    <t>Raymond Skånøy</t>
  </si>
  <si>
    <t>Ingar Lillemo</t>
  </si>
  <si>
    <t>Sakkyndig kontrollør</t>
  </si>
  <si>
    <t>Gerd Holmseth Samuelsen</t>
  </si>
  <si>
    <t>Gry Renee Heiberg</t>
  </si>
  <si>
    <t>Anders Nupen Hansen</t>
  </si>
  <si>
    <t>Anne Helene Broen Bråthen</t>
  </si>
  <si>
    <t>Amund Hagen Kristiansen</t>
  </si>
  <si>
    <t>Katrine Oreld</t>
  </si>
  <si>
    <t>Bjørn Vardeberg</t>
  </si>
  <si>
    <t>Trine Gerner Ottesen</t>
  </si>
  <si>
    <t>Hans-Johan Hanssen</t>
  </si>
  <si>
    <t>Eva Johanne Ormåsen</t>
  </si>
  <si>
    <t>Gunnar Martin Kjeverud</t>
  </si>
  <si>
    <t>Kristin Høstad</t>
  </si>
  <si>
    <t>Kåre Halden</t>
  </si>
  <si>
    <t>Tove Midtlund</t>
  </si>
  <si>
    <t>Rune Sørlie</t>
  </si>
  <si>
    <t>Frode Henry Jacobsen</t>
  </si>
  <si>
    <t>Neri Bjørn Van Grieken</t>
  </si>
  <si>
    <t>Gjertrud Marie K. Bakkeng</t>
  </si>
  <si>
    <t>Jannice Birkeland Løvås</t>
  </si>
  <si>
    <t>Elin Johnsen</t>
  </si>
  <si>
    <t>Tove Feltman Hendnes</t>
  </si>
  <si>
    <t>Sigrun Elisabeth Kristoffersen</t>
  </si>
  <si>
    <t>Stine Kullerud Melby</t>
  </si>
  <si>
    <t>Hedvig Synstelien Solum</t>
  </si>
  <si>
    <t>Operatør/gårdbruker</t>
  </si>
  <si>
    <t>Izabel Nordahl</t>
  </si>
  <si>
    <t>Hjemmehjelp</t>
  </si>
  <si>
    <t>Leder Unge Venstre</t>
  </si>
  <si>
    <t>Samfunnsviter</t>
  </si>
  <si>
    <t>Festivalsjef</t>
  </si>
  <si>
    <t>Anna Irene Molberg</t>
  </si>
  <si>
    <t>Linn Tonje Jakobsen Lillemo</t>
  </si>
  <si>
    <t>Tirill Beate M. Langleite</t>
  </si>
  <si>
    <t>Victor Leonard Edstrøm</t>
  </si>
  <si>
    <t>Oda Pernelius Brudevoll Hagen</t>
  </si>
  <si>
    <t>Heidi Helene Pabsdorff-Hov</t>
  </si>
  <si>
    <t>Trygve Magnus Slagsvold Vedum</t>
  </si>
  <si>
    <t>Emilie Enger Mehl</t>
  </si>
  <si>
    <t>Per Martin Sandtrøen</t>
  </si>
  <si>
    <t>Oslo/Tynset</t>
  </si>
  <si>
    <t>Knut Arne Gjems</t>
  </si>
  <si>
    <t>Thomas C. Meyer French</t>
  </si>
  <si>
    <t>Minde Storsnes</t>
  </si>
  <si>
    <t>Alexander Papas</t>
  </si>
  <si>
    <t>Eira Vilde Martinsen Garrido</t>
  </si>
  <si>
    <t>Tone Mjelde</t>
  </si>
  <si>
    <t>Mari Austvoll Gjengedal</t>
  </si>
  <si>
    <t>Gina Barstad</t>
  </si>
  <si>
    <t>Kerim Hestnes Nisancioglu</t>
  </si>
  <si>
    <t>Hilde Hildal Hauglid</t>
  </si>
  <si>
    <t>Arnfinn Gjerdåker</t>
  </si>
  <si>
    <t>Fröya Skjold Sjursæther</t>
  </si>
  <si>
    <t>Tor Østvik Petersen</t>
  </si>
  <si>
    <t>Christine Ødegaard</t>
  </si>
  <si>
    <t>Imran Azrakhsh</t>
  </si>
  <si>
    <t>Kari Mostad</t>
  </si>
  <si>
    <t>Sander Petersen Syslak</t>
  </si>
  <si>
    <t>Matilda Svedberg</t>
  </si>
  <si>
    <t>Birger Berntsen</t>
  </si>
  <si>
    <t>Heidi Grindheim</t>
  </si>
  <si>
    <t>Matias Garnes</t>
  </si>
  <si>
    <t>Hroar Magnus Espeland</t>
  </si>
  <si>
    <t>Hilde Herfindal Bjørkhaug</t>
  </si>
  <si>
    <t>Asbjørn Andre Sætre</t>
  </si>
  <si>
    <t>Per Erik Moe</t>
  </si>
  <si>
    <t>Lisbeth Haugse Røssland</t>
  </si>
  <si>
    <t>Benedicte Sælensminde Avsnes</t>
  </si>
  <si>
    <t>Amandeep Kaur</t>
  </si>
  <si>
    <t>Per Magne Djupvik</t>
  </si>
  <si>
    <t>Kjersti Toppe</t>
  </si>
  <si>
    <t>Tonje Ljones Såkvitne</t>
  </si>
  <si>
    <t>Tor Olav Stuve Blekenberg</t>
  </si>
  <si>
    <t>Nils T Bjørke</t>
  </si>
  <si>
    <t>5704 Voss</t>
  </si>
  <si>
    <t>5221 Nesttun</t>
  </si>
  <si>
    <t>Irene Sætre</t>
  </si>
  <si>
    <t>5724 Stanghelle</t>
  </si>
  <si>
    <t>5283 Fotlandsvåg</t>
  </si>
  <si>
    <t>5722 Dalekvam</t>
  </si>
  <si>
    <t>Preben Lampe</t>
  </si>
  <si>
    <t>5143 Fyllingsdalen</t>
  </si>
  <si>
    <t>5414 Stord</t>
  </si>
  <si>
    <t>5650 Tysse</t>
  </si>
  <si>
    <t>Robert Fredriksen</t>
  </si>
  <si>
    <t>5229 Kalandseidet</t>
  </si>
  <si>
    <t>5308 Kleppestø</t>
  </si>
  <si>
    <t>5709 Voss</t>
  </si>
  <si>
    <t>Solveig Helene Lauvik</t>
  </si>
  <si>
    <t>5200 Os</t>
  </si>
  <si>
    <t>5211 Os</t>
  </si>
  <si>
    <t>Rune Nordhus</t>
  </si>
  <si>
    <t>5218 Nordstrøno</t>
  </si>
  <si>
    <t>5282 Lonevåg</t>
  </si>
  <si>
    <t>5725 Vaksdal</t>
  </si>
  <si>
    <t>Kjetil Nesse</t>
  </si>
  <si>
    <t>5411 Stord</t>
  </si>
  <si>
    <t>Eva Monica Koteng Monsen</t>
  </si>
  <si>
    <t>Olav Hauge</t>
  </si>
  <si>
    <t>Karin Bjærum</t>
  </si>
  <si>
    <t>Bente Charlotte Larsson</t>
  </si>
  <si>
    <t>Vibecke Tvedt Bruvoll</t>
  </si>
  <si>
    <t>Karl Gustav Opsahl</t>
  </si>
  <si>
    <t>Øystein Erichsen</t>
  </si>
  <si>
    <t>Solveig Alise Sjøvoll Meling</t>
  </si>
  <si>
    <t>Grethe Irene F. Hæggernæs</t>
  </si>
  <si>
    <t>Sissel Berntsen</t>
  </si>
  <si>
    <t>Jan Bjarne Engebretsen</t>
  </si>
  <si>
    <t>Frode Martin Blokhus</t>
  </si>
  <si>
    <t>Anne Margrethe Grøneng Brandal</t>
  </si>
  <si>
    <t>Laila Jensen</t>
  </si>
  <si>
    <t>Gruppeleiar</t>
  </si>
  <si>
    <t>Bonde/kyrkjeverje</t>
  </si>
  <si>
    <t>Malin Helene Andvik</t>
  </si>
  <si>
    <t>Gründer/konsulent</t>
  </si>
  <si>
    <t>Lisbeth Fredheim Oma</t>
  </si>
  <si>
    <t>Rådgjevar/lærar</t>
  </si>
  <si>
    <t>Per-Erik Gåskjenn</t>
  </si>
  <si>
    <t>Fagskule lærar</t>
  </si>
  <si>
    <t>Institusjonsleiar</t>
  </si>
  <si>
    <t>Kristina Ekerhovd-Ottersen</t>
  </si>
  <si>
    <t>Gründer/terapeut</t>
  </si>
  <si>
    <t>Josefine Gjertine Bergstrøm</t>
  </si>
  <si>
    <t>Arne Normann</t>
  </si>
  <si>
    <t>Avløysar på gard</t>
  </si>
  <si>
    <t>Bjørnar Svellingen</t>
  </si>
  <si>
    <t>Spesialrådgjevar</t>
  </si>
  <si>
    <t>Inge Halstensen</t>
  </si>
  <si>
    <t>Fiskebåtreiar</t>
  </si>
  <si>
    <t>Helge André Njåstad</t>
  </si>
  <si>
    <t>Silje Hjemdal</t>
  </si>
  <si>
    <t>Frank-Dagfinn Økland</t>
  </si>
  <si>
    <t>Audun Eilertsen Sundby</t>
  </si>
  <si>
    <t>Inger Elin Turnbull</t>
  </si>
  <si>
    <t>Hotelleier</t>
  </si>
  <si>
    <t>Linda Espelid</t>
  </si>
  <si>
    <t>Administrasjonskonsulent</t>
  </si>
  <si>
    <t>Grethe Eide</t>
  </si>
  <si>
    <t>Logistikkleder</t>
  </si>
  <si>
    <t>Christina Olsen-Lie</t>
  </si>
  <si>
    <t>Politisk engasjert</t>
  </si>
  <si>
    <t>Kay Kaland Stamnes</t>
  </si>
  <si>
    <t>Global Business Director</t>
  </si>
  <si>
    <t>Tarjei Mjånes Larsen</t>
  </si>
  <si>
    <t>Maskinist offshore</t>
  </si>
  <si>
    <t>Sissel Elisabeth L. Olsen</t>
  </si>
  <si>
    <t>Gunnar Van Der Meeren</t>
  </si>
  <si>
    <t>Grafisk Designer</t>
  </si>
  <si>
    <t>Andreas-Christopher Haugs</t>
  </si>
  <si>
    <t>Skipselektrikker</t>
  </si>
  <si>
    <t>Stuert</t>
  </si>
  <si>
    <t>Arbeidsl/Kranf.</t>
  </si>
  <si>
    <t>Malgorzata Warzynska</t>
  </si>
  <si>
    <t>Caroline Kuven</t>
  </si>
  <si>
    <t>Navigatør</t>
  </si>
  <si>
    <t>Lene Karlsen</t>
  </si>
  <si>
    <t>Heine Måkestad</t>
  </si>
  <si>
    <t>Telekom.tekn.</t>
  </si>
  <si>
    <t>ITF-Inspektør</t>
  </si>
  <si>
    <t>FagoperatørEl</t>
  </si>
  <si>
    <t>Kate-Jorunn Eriksen</t>
  </si>
  <si>
    <t>stud.jur Rettsvitenskap</t>
  </si>
  <si>
    <t>Caroline Gjesdal</t>
  </si>
  <si>
    <t>Katrine Johanne Solberg</t>
  </si>
  <si>
    <t>Dorothy Jane Dankel</t>
  </si>
  <si>
    <t>Simon Erling Nitter Dankel</t>
  </si>
  <si>
    <t>Nicolay Vinkler</t>
  </si>
  <si>
    <t>Lars Thorsen</t>
  </si>
  <si>
    <t>Mats-Kristian Stokke Presterud</t>
  </si>
  <si>
    <t>Vilde Regine Tellnes Solheim</t>
  </si>
  <si>
    <t>Cecilie Amabel Gravdal</t>
  </si>
  <si>
    <t>Torfinn Johansen</t>
  </si>
  <si>
    <t>Richard Brun</t>
  </si>
  <si>
    <t>Johanna Hansen</t>
  </si>
  <si>
    <t>Dalekvam</t>
  </si>
  <si>
    <t>Fredrik Domaas</t>
  </si>
  <si>
    <t>Lars Petter Krossøy</t>
  </si>
  <si>
    <t>Konrad Vike Solomianko</t>
  </si>
  <si>
    <t>Emilie Helgesdatter Irgens</t>
  </si>
  <si>
    <t>Sofie Marhaug</t>
  </si>
  <si>
    <t>Jeanette Onarheim Syversen</t>
  </si>
  <si>
    <t>Mohamed Ben Hedi Kallel</t>
  </si>
  <si>
    <t>Jorunn Birkeland</t>
  </si>
  <si>
    <t>Reidun Lisbet Skeide Kjome</t>
  </si>
  <si>
    <t>Haukar Ismail Ali</t>
  </si>
  <si>
    <t>Grethe Jeanette Mikaelsen</t>
  </si>
  <si>
    <t>Kristoffer Bjørnevik Vyzantios</t>
  </si>
  <si>
    <t>Nesstun</t>
  </si>
  <si>
    <t>Bjørn Egil Tolås</t>
  </si>
  <si>
    <t>Evanger</t>
  </si>
  <si>
    <t>Mari Myksvoll</t>
  </si>
  <si>
    <t>Tor Håkon Berge</t>
  </si>
  <si>
    <t>Audun Mundal</t>
  </si>
  <si>
    <t>Marianne Bergsjø Gammelsæter</t>
  </si>
  <si>
    <t>Astrid Martha Mellingen</t>
  </si>
  <si>
    <t>Ida Elisabeth Nordvik</t>
  </si>
  <si>
    <t>Sigrunn Ljosland</t>
  </si>
  <si>
    <t>Tamarin Varner</t>
  </si>
  <si>
    <t>Dag Sele</t>
  </si>
  <si>
    <t>Britt Waag</t>
  </si>
  <si>
    <t>Erna Solberg</t>
  </si>
  <si>
    <t>Ove Bernt Trellevik</t>
  </si>
  <si>
    <t>Peter Christian Frølich</t>
  </si>
  <si>
    <t>Liv Kari Eskeland</t>
  </si>
  <si>
    <t>Lise-May Sæle</t>
  </si>
  <si>
    <t>Ida Steinsland Lutro</t>
  </si>
  <si>
    <t>Siv Høgtun</t>
  </si>
  <si>
    <t>Karsten Henrik Sprenger</t>
  </si>
  <si>
    <t>Kurt Ivar Pedersen</t>
  </si>
  <si>
    <t>Nikolai Mattevik Vilnes</t>
  </si>
  <si>
    <t>Åge Johan Mikalsen</t>
  </si>
  <si>
    <t>Axel Kvalvågnes</t>
  </si>
  <si>
    <t>Einar Dahl</t>
  </si>
  <si>
    <t>Magnus Granath</t>
  </si>
  <si>
    <t>Geir Bergo</t>
  </si>
  <si>
    <t>Stortingsrepresentant</t>
  </si>
  <si>
    <t>Bystyrerepresentant</t>
  </si>
  <si>
    <t>Jens Håkon S. Birkeland</t>
  </si>
  <si>
    <t>Synnøve Handeland</t>
  </si>
  <si>
    <t>Politisk rådgjevar</t>
  </si>
  <si>
    <t>Fylkestingsrepresentant</t>
  </si>
  <si>
    <t>Kommunikasjonsrådgjevar</t>
  </si>
  <si>
    <t>Sjølvstendig næringsdriva</t>
  </si>
  <si>
    <t>Avd.sjukepleiar</t>
  </si>
  <si>
    <t>Driftskoordinator</t>
  </si>
  <si>
    <t>Amund Hannevik</t>
  </si>
  <si>
    <t>Toril Eidesvik</t>
  </si>
  <si>
    <t>Næringslivsleiar</t>
  </si>
  <si>
    <t>Vanja Espeland</t>
  </si>
  <si>
    <t>Lubna Jaffery</t>
  </si>
  <si>
    <t>Statsråd</t>
  </si>
  <si>
    <t>Regionkontorleder</t>
  </si>
  <si>
    <t>Linda Merkesdal</t>
  </si>
  <si>
    <t>June Gruer</t>
  </si>
  <si>
    <t>Kamilla Bjerkholt Karlsen</t>
  </si>
  <si>
    <t>Mannskapskoordinator</t>
  </si>
  <si>
    <t>Christoffer Heggholmen</t>
  </si>
  <si>
    <t>Bilmekaniker</t>
  </si>
  <si>
    <t>Logistic</t>
  </si>
  <si>
    <t>Rebekka Bjelkarøy Moldøen</t>
  </si>
  <si>
    <t>Erlend Hanstveit</t>
  </si>
  <si>
    <t>Noah Sellevoll</t>
  </si>
  <si>
    <t>Henrik Jorem</t>
  </si>
  <si>
    <t>Bjarte Tjensvoll</t>
  </si>
  <si>
    <t>Vigdis Ravnøy</t>
  </si>
  <si>
    <t>Elena Eriksen</t>
  </si>
  <si>
    <t>Samuel Eric Wheatley</t>
  </si>
  <si>
    <t>Sissel Merethe Syvertsen</t>
  </si>
  <si>
    <t>Gudmund Selvåg</t>
  </si>
  <si>
    <t>Helge Hagen</t>
  </si>
  <si>
    <t>Kristin Jacobsen Leganger</t>
  </si>
  <si>
    <t>Morten Reme</t>
  </si>
  <si>
    <t>Magnus Einar Johannessen</t>
  </si>
  <si>
    <t>Nikolai Østgaard</t>
  </si>
  <si>
    <t>Bente Marianne Simonsen</t>
  </si>
  <si>
    <t>Gunnar Øyro</t>
  </si>
  <si>
    <t>Toril Torlei</t>
  </si>
  <si>
    <t>Grethe Olaug Fykse</t>
  </si>
  <si>
    <t>Thor-Even Strømme</t>
  </si>
  <si>
    <t>Morten Aleksander Iversen</t>
  </si>
  <si>
    <t>Morten Brun</t>
  </si>
  <si>
    <t>Hallgeir Wuttudal</t>
  </si>
  <si>
    <t>Asgeir Bahre Hansen</t>
  </si>
  <si>
    <t>Gudrun Johannessen Karlsen</t>
  </si>
  <si>
    <t>Dorte Klokk Indrebø</t>
  </si>
  <si>
    <t>Helge Kjøll Jr.</t>
  </si>
  <si>
    <t>Victoria Smenes</t>
  </si>
  <si>
    <t>Dordi Boksasp Lerum</t>
  </si>
  <si>
    <t>Tove Henøen</t>
  </si>
  <si>
    <t>Erling Emil Laugsand</t>
  </si>
  <si>
    <t>Sylvi Listhaug</t>
  </si>
  <si>
    <t>Fylkesvaraordfører</t>
  </si>
  <si>
    <t>Lovise Nikoline Voldsund</t>
  </si>
  <si>
    <t>Adjunkt med tillegg</t>
  </si>
  <si>
    <t>Disiplinleder innredning</t>
  </si>
  <si>
    <t>Wenche Gausnes Aasen</t>
  </si>
  <si>
    <t>Kjøkkenleder</t>
  </si>
  <si>
    <t>Per Vidar Kjølmoen</t>
  </si>
  <si>
    <t>Åse Kristin Ask Bakke</t>
  </si>
  <si>
    <t>Astrid Willa Hoem</t>
  </si>
  <si>
    <t>Erling Vestre</t>
  </si>
  <si>
    <t>Hanne Berit Brekken</t>
  </si>
  <si>
    <t>Sagvan Fathi Abdal</t>
  </si>
  <si>
    <t>Geir Ole Kanestrøm</t>
  </si>
  <si>
    <t>Eirin Andersen Gravem</t>
  </si>
  <si>
    <t>Ole Joar Bruset</t>
  </si>
  <si>
    <t>Wenche Johanne Jøsok</t>
  </si>
  <si>
    <t>Mali Regine Hegerberg Børset</t>
  </si>
  <si>
    <t>Kari Gagnat</t>
  </si>
  <si>
    <t>Vegar Kristiansen Vaag</t>
  </si>
  <si>
    <t>Hugo Haltvik</t>
  </si>
  <si>
    <t>Ole-Petter Aarsund</t>
  </si>
  <si>
    <t>Roy Eddi Bøe</t>
  </si>
  <si>
    <t>Ståle Kvalheim</t>
  </si>
  <si>
    <t>Richard Frøystad</t>
  </si>
  <si>
    <t>Mattis Himo</t>
  </si>
  <si>
    <t>Ragnhild Wessel</t>
  </si>
  <si>
    <t>Joachim Nyheim Pedersen</t>
  </si>
  <si>
    <t>Landbruker</t>
  </si>
  <si>
    <t>Berit Berg Svensli</t>
  </si>
  <si>
    <t>Ståle Bakstad</t>
  </si>
  <si>
    <t>Markedsfører</t>
  </si>
  <si>
    <t>Lidunn Bordoy</t>
  </si>
  <si>
    <t>Alf Rune Kalland</t>
  </si>
  <si>
    <t>Tomas Trogstad</t>
  </si>
  <si>
    <t>Idrettskonsulent</t>
  </si>
  <si>
    <t>Mia Larsen Sveberg</t>
  </si>
  <si>
    <t>Olav Bergheim</t>
  </si>
  <si>
    <t>Flyktningskonsulent</t>
  </si>
  <si>
    <t>Peter Odd Bjørkhaug</t>
  </si>
  <si>
    <t>Frank Olav Haug</t>
  </si>
  <si>
    <t>Ahmet Karais</t>
  </si>
  <si>
    <t>Peter Jensen Haukaas</t>
  </si>
  <si>
    <t>Marius Waage Aabel</t>
  </si>
  <si>
    <t>Michal Åmås Aurstad</t>
  </si>
  <si>
    <t>Tormod Borge Skundberg</t>
  </si>
  <si>
    <t>Jon Martin Thorsen</t>
  </si>
  <si>
    <t>Foretningsutviklar</t>
  </si>
  <si>
    <t>Selvst. næringsdrivande</t>
  </si>
  <si>
    <t>Kundekonsulent</t>
  </si>
  <si>
    <t>Salsdirektør</t>
  </si>
  <si>
    <t>Ingeniør vegvesenet</t>
  </si>
  <si>
    <t>Ole Johnny Steffensen</t>
  </si>
  <si>
    <t>Bioingeniør  Patolog</t>
  </si>
  <si>
    <t>Fiskar Biolog</t>
  </si>
  <si>
    <t>Lærar  Pensjonist</t>
  </si>
  <si>
    <t>Johan Gjendemsjø</t>
  </si>
  <si>
    <t>Produksjonsleiar</t>
  </si>
  <si>
    <t>Linda Goksøyr</t>
  </si>
  <si>
    <t>Fabrikkarbeidar</t>
  </si>
  <si>
    <t>Asgeir Sæbø</t>
  </si>
  <si>
    <t>Forskar  Marinebiolog</t>
  </si>
  <si>
    <t>Forpleiningssjef offshore</t>
  </si>
  <si>
    <t>Lege/daglig leder</t>
  </si>
  <si>
    <t>Eva-Elisabeth N. Berg Larsgård</t>
  </si>
  <si>
    <t>Skipselektriker</t>
  </si>
  <si>
    <t>Eli Vullum Kvande</t>
  </si>
  <si>
    <t>Germain Schmid</t>
  </si>
  <si>
    <t>Per Ingebrigt Karbø</t>
  </si>
  <si>
    <t>Torbjørn Jenset</t>
  </si>
  <si>
    <t>Olav Hauso</t>
  </si>
  <si>
    <t>Dagfinn Farstad</t>
  </si>
  <si>
    <t>Olav Karl Alme</t>
  </si>
  <si>
    <t>Liv Marit Hauso</t>
  </si>
  <si>
    <t>Hellesylt</t>
  </si>
  <si>
    <t>Kåre Flem</t>
  </si>
  <si>
    <t>Karoline Vadseth</t>
  </si>
  <si>
    <t>Jan Palmar Otterlei</t>
  </si>
  <si>
    <t>Øystein Steiro Sr.</t>
  </si>
  <si>
    <t>Asbjørn Henning Krogh</t>
  </si>
  <si>
    <t>Webjørn Brogstad</t>
  </si>
  <si>
    <t>Daniel Stanger</t>
  </si>
  <si>
    <t>Rolf Hatlen</t>
  </si>
  <si>
    <t>Fredd Eldnor Nilsen</t>
  </si>
  <si>
    <t>Eldar Andreas Eilertsen</t>
  </si>
  <si>
    <t>Kirsti Helen Otterlei</t>
  </si>
  <si>
    <t>Nils Petter Sjøholt</t>
  </si>
  <si>
    <t>Grazina L. Solheim</t>
  </si>
  <si>
    <t>Reidun Petra Klock Tjervåg</t>
  </si>
  <si>
    <t>Liv Blindheim Eilertsen</t>
  </si>
  <si>
    <t>Bård Ludvig Thorheim</t>
  </si>
  <si>
    <t>Anita Sollie</t>
  </si>
  <si>
    <t>Maria Strand Munkhaug</t>
  </si>
  <si>
    <t>Stig Tore Skogsholm</t>
  </si>
  <si>
    <t>Desirée Iselin Skjerpen Høgmo</t>
  </si>
  <si>
    <t>Torbjørn Stokland Hagen</t>
  </si>
  <si>
    <t>Reidun E. Tvete Bjørhusdal</t>
  </si>
  <si>
    <t>Tomas Kristensen Bjerkli</t>
  </si>
  <si>
    <t>Hermann André Larsen</t>
  </si>
  <si>
    <t>Cheryl B. Abellanosa Bremer</t>
  </si>
  <si>
    <t>Janita Salberg</t>
  </si>
  <si>
    <t>Bent-Joacim Bentzen</t>
  </si>
  <si>
    <t>Siv Elisabeth Mossleth</t>
  </si>
  <si>
    <t>Ingunn Skogmo-Nordvang</t>
  </si>
  <si>
    <t>Rune Østergren</t>
  </si>
  <si>
    <t>Thrond Gjelseth</t>
  </si>
  <si>
    <t>Siril Amalie Vedal</t>
  </si>
  <si>
    <t>Lone Elvenes</t>
  </si>
  <si>
    <t>Johan Jensen</t>
  </si>
  <si>
    <t>Inger-Lise Brun</t>
  </si>
  <si>
    <t>Torben Dagsvik</t>
  </si>
  <si>
    <t>Kari Anette Øverli</t>
  </si>
  <si>
    <t>Arne Langset</t>
  </si>
  <si>
    <t>Hilde Lundgård Riibe</t>
  </si>
  <si>
    <t>Tore Christiansen</t>
  </si>
  <si>
    <t>Bjørg Helene Riisem Edvardsen</t>
  </si>
  <si>
    <t>Frida Kristin Øverli</t>
  </si>
  <si>
    <t>Hanne Lovise Johansen Tufthaug</t>
  </si>
  <si>
    <t>Håkon Andreas Liland Møller</t>
  </si>
  <si>
    <t>Ida Maria Børli Sivertsen</t>
  </si>
  <si>
    <t>Hans-Eirik Sørensen Busch</t>
  </si>
  <si>
    <t>Aslak Mortensønn Skadsem</t>
  </si>
  <si>
    <t>Toine Catharine Sannes</t>
  </si>
  <si>
    <t>Tarjei Svalbjørg</t>
  </si>
  <si>
    <t>Vilde Sofie Nohr</t>
  </si>
  <si>
    <t>Vegar Jakobsen Bæhr</t>
  </si>
  <si>
    <t>Trym Jacobsen</t>
  </si>
  <si>
    <t>Anja Johansen</t>
  </si>
  <si>
    <t>Truls Jøran Fenes</t>
  </si>
  <si>
    <t>Arild Ferdinand Johansen</t>
  </si>
  <si>
    <t>Helge Ragnvald Willassen</t>
  </si>
  <si>
    <t>Mo i Rana</t>
  </si>
  <si>
    <t>Rachel Ingesdatter Furnes</t>
  </si>
  <si>
    <t>Sykepleier/amb.arb</t>
  </si>
  <si>
    <t>Christian Torset</t>
  </si>
  <si>
    <t>Simen André Singstad Knutssøn</t>
  </si>
  <si>
    <t>Kevin Medymski Johansen Mediå</t>
  </si>
  <si>
    <t>Boy-Arne Persson-Buyle</t>
  </si>
  <si>
    <t>Ann Jorid Stavnes</t>
  </si>
  <si>
    <t>Alf Jostein Tinnan</t>
  </si>
  <si>
    <t>Tone Hammersmark Olsen</t>
  </si>
  <si>
    <t>Bjørnar Selnes Skjæran</t>
  </si>
  <si>
    <t>Mona Nilsen</t>
  </si>
  <si>
    <t>Øystein Mathisen</t>
  </si>
  <si>
    <t>Kari Baadstrand Sandnes</t>
  </si>
  <si>
    <t>Anette Kristine Davidsen</t>
  </si>
  <si>
    <t>Karianne Berntine Bråthen</t>
  </si>
  <si>
    <t>Remi Magnus Solberg</t>
  </si>
  <si>
    <t>Kjell-Are Johansen</t>
  </si>
  <si>
    <t>Embla Sofie K. Sørensen</t>
  </si>
  <si>
    <t>Roar Borgan</t>
  </si>
  <si>
    <t>Anders Herolf Magne Andersen</t>
  </si>
  <si>
    <t>Arnt Elling Hanssen</t>
  </si>
  <si>
    <t>Linn Amanda Løvdahl-Johnsen</t>
  </si>
  <si>
    <t>Asbjørn Eilertsen</t>
  </si>
  <si>
    <t>Torill Inger Olsen</t>
  </si>
  <si>
    <t>Torger Danielsen</t>
  </si>
  <si>
    <t>Marit K. Salamonsen Strøm</t>
  </si>
  <si>
    <t>Jan Arne Birkeli</t>
  </si>
  <si>
    <t>SØRARNØY</t>
  </si>
  <si>
    <t>Rolf Svendsen</t>
  </si>
  <si>
    <t>BODØ</t>
  </si>
  <si>
    <t>TVERLANDET</t>
  </si>
  <si>
    <t>Anna G. Sivertsen Wahl</t>
  </si>
  <si>
    <t>NARVIK</t>
  </si>
  <si>
    <t>Paul Edvard Svendsen</t>
  </si>
  <si>
    <t>Torbjørn Harald Fagereng</t>
  </si>
  <si>
    <t>ØRESVIK</t>
  </si>
  <si>
    <t>LEKNES</t>
  </si>
  <si>
    <t>Kvitseid</t>
  </si>
  <si>
    <t>Marcus Andre Jektvik Foshaug</t>
  </si>
  <si>
    <t>Tor-Arne Barø Teigan</t>
  </si>
  <si>
    <t>Andenes</t>
  </si>
  <si>
    <t>Ragnar Aindrias Salhus Horndal</t>
  </si>
  <si>
    <t>Mørsvikbotn</t>
  </si>
  <si>
    <t>Christian Frantzen</t>
  </si>
  <si>
    <t>Myre</t>
  </si>
  <si>
    <t>Synne Kathrine Johansen</t>
  </si>
  <si>
    <t>Kristine Fredheim Husi</t>
  </si>
  <si>
    <t>Dag Trygve Tollaksen</t>
  </si>
  <si>
    <t>Sandnessjøen</t>
  </si>
  <si>
    <t>Ruben Thoresen</t>
  </si>
  <si>
    <t>Per-Anton Nesjan</t>
  </si>
  <si>
    <t>Lise Marie Presteng</t>
  </si>
  <si>
    <t>Paula Marie Kornelia Lorentzen</t>
  </si>
  <si>
    <t>Thina J. Nordfjellmark Aarsund</t>
  </si>
  <si>
    <t>Hugo Sandoval</t>
  </si>
  <si>
    <t>Marianne Nielsen</t>
  </si>
  <si>
    <t>Terje Cruickshank</t>
  </si>
  <si>
    <t>Gisela Schwietering</t>
  </si>
  <si>
    <t>Herbjørn Jenssen</t>
  </si>
  <si>
    <t>Kjersti Gisvold Andvig</t>
  </si>
  <si>
    <t>Sverre Johan Pedersen</t>
  </si>
  <si>
    <t>Agathe Bjørnsdatter Molvik</t>
  </si>
  <si>
    <t>Helge Johan Jenssen</t>
  </si>
  <si>
    <t>Hermann Knutsen</t>
  </si>
  <si>
    <t>Regina A. Kornev-Chernyhovsky</t>
  </si>
  <si>
    <t>Jonny Salberg</t>
  </si>
  <si>
    <t>Tommy Albrigtsen</t>
  </si>
  <si>
    <t>Snåsa</t>
  </si>
  <si>
    <t>Tor-André Hopen</t>
  </si>
  <si>
    <t>Karl Bakken</t>
  </si>
  <si>
    <t>Vegard Vigdenes</t>
  </si>
  <si>
    <t>Karin Kirsti Bakklund</t>
  </si>
  <si>
    <t>Geirmund Lykke</t>
  </si>
  <si>
    <t>Oda Indgaard</t>
  </si>
  <si>
    <t>Bjørg Olsrud</t>
  </si>
  <si>
    <t>Kjartan Gjelvold</t>
  </si>
  <si>
    <t>Hetty Tvengsberg</t>
  </si>
  <si>
    <t>Ingrid Liland</t>
  </si>
  <si>
    <t>Tone Westrum</t>
  </si>
  <si>
    <t>Bjørn Valde</t>
  </si>
  <si>
    <t>Anne-Lise Fanum Moe</t>
  </si>
  <si>
    <t>Gunnar Modell</t>
  </si>
  <si>
    <t>Lisa Stavne Knudsen</t>
  </si>
  <si>
    <t>Torgrim Hallem</t>
  </si>
  <si>
    <t>Hans Martin Storø</t>
  </si>
  <si>
    <t>Ausra Norum</t>
  </si>
  <si>
    <t>Åsmund Prytz</t>
  </si>
  <si>
    <t>Maren Louise F. Vassli</t>
  </si>
  <si>
    <t>Røyrvik</t>
  </si>
  <si>
    <t>Ada Arnstad</t>
  </si>
  <si>
    <t>Idun Elvira Svartaas Borgen</t>
  </si>
  <si>
    <t>Trond-Gøran Grande Knudsen</t>
  </si>
  <si>
    <t>Robert Guin</t>
  </si>
  <si>
    <t>Merete Grande Knudsen</t>
  </si>
  <si>
    <t>Ove Jonny Knudsen</t>
  </si>
  <si>
    <t>Daniel Nordtug</t>
  </si>
  <si>
    <t>Ruben Stangvik</t>
  </si>
  <si>
    <t>Bente Estil</t>
  </si>
  <si>
    <t>Stian Sagvold</t>
  </si>
  <si>
    <t>Silje Fagerhaug</t>
  </si>
  <si>
    <t>Khalil Obeed</t>
  </si>
  <si>
    <t>Ida Andrea Nogva-Johansen</t>
  </si>
  <si>
    <t>Kaisa Tørum Amdam</t>
  </si>
  <si>
    <t>Regine Steinvik</t>
  </si>
  <si>
    <t>Fabian Frank Den Otter</t>
  </si>
  <si>
    <t>Sara-Marie Ulsund Stiksrud</t>
  </si>
  <si>
    <t>Kristen Kjenstad</t>
  </si>
  <si>
    <t>Unn Kristin Daling</t>
  </si>
  <si>
    <t>Line Brendberg</t>
  </si>
  <si>
    <t>Lone Selen</t>
  </si>
  <si>
    <t>Hallgeir Frøseth Opdal</t>
  </si>
  <si>
    <t>Rørvik</t>
  </si>
  <si>
    <t>Geir Ugland Jacobsen</t>
  </si>
  <si>
    <t>Ottersøy</t>
  </si>
  <si>
    <t>Hanne Adele Grande</t>
  </si>
  <si>
    <t>Stig Vichit Bergan</t>
  </si>
  <si>
    <t>Eirik Fossen</t>
  </si>
  <si>
    <t>Ellen Loxley-Slåttsveen</t>
  </si>
  <si>
    <t>Mads Heggen</t>
  </si>
  <si>
    <t>Eiendomsforvalter</t>
  </si>
  <si>
    <t>Frank Øren</t>
  </si>
  <si>
    <t>Aase Lidal</t>
  </si>
  <si>
    <t>Daniel Eiken</t>
  </si>
  <si>
    <t>Rune Støstad</t>
  </si>
  <si>
    <t>Linnea Lie Holen</t>
  </si>
  <si>
    <t>Marta Bjørnøy Lalim</t>
  </si>
  <si>
    <t>Prosjektleder, nå ufør</t>
  </si>
  <si>
    <t>Per Tollak Tollaksen</t>
  </si>
  <si>
    <t>Pensjonert offiser</t>
  </si>
  <si>
    <t>Teodor Trygveson Ramnefjell</t>
  </si>
  <si>
    <t>Tømmerlærling</t>
  </si>
  <si>
    <t>Dag Adrian Elton</t>
  </si>
  <si>
    <t>Butikkmerdarbeider</t>
  </si>
  <si>
    <t>Pål Brekke Indregard</t>
  </si>
  <si>
    <t>Jan Christian Ølmheim</t>
  </si>
  <si>
    <t>Ole Kristian Anmarkrud Skogum</t>
  </si>
  <si>
    <t>Kari Anne Jønnes</t>
  </si>
  <si>
    <t>Lars Elsrud</t>
  </si>
  <si>
    <t>Vegard Riseng</t>
  </si>
  <si>
    <t>Ine Wigernæs</t>
  </si>
  <si>
    <t>Venke Beate Bjørge</t>
  </si>
  <si>
    <t>Jørgen Mossefin Ruud</t>
  </si>
  <si>
    <t>Cristina Bjerke</t>
  </si>
  <si>
    <t>Jonas Kristianstuen</t>
  </si>
  <si>
    <t>Kjetil Weyde</t>
  </si>
  <si>
    <t>Merethe Engen</t>
  </si>
  <si>
    <t>Marit Andrine Kraglund</t>
  </si>
  <si>
    <t>Ingvild Torbjørnsdatter Nygren</t>
  </si>
  <si>
    <t>Fredrik Høie Jordet</t>
  </si>
  <si>
    <t>Mia Maria Helmine Rundfloen</t>
  </si>
  <si>
    <t>Øystein Hannes Ovesen</t>
  </si>
  <si>
    <t>Hjalmar Nereng</t>
  </si>
  <si>
    <t>Harald Storsveen</t>
  </si>
  <si>
    <t>Arne Sørum</t>
  </si>
  <si>
    <t>Trond Vegard Laumann Neperud</t>
  </si>
  <si>
    <t>Barne ungdomsarbeider</t>
  </si>
  <si>
    <t>Odd Arne Høier Steinfinsbø</t>
  </si>
  <si>
    <t>Marius Ekkeren Tøftum</t>
  </si>
  <si>
    <t>Ida Marie Ringerud</t>
  </si>
  <si>
    <t>Shaqir Halil Rexhaj</t>
  </si>
  <si>
    <t>Hildegunn Maria Haanes Ruset</t>
  </si>
  <si>
    <t>Asle Brækken</t>
  </si>
  <si>
    <t>Anne-Guri Wahlquist Søndrol</t>
  </si>
  <si>
    <t>Stig Kristoffersen</t>
  </si>
  <si>
    <t>Gunhild Wetterhus</t>
  </si>
  <si>
    <t>Tom Kristian H. Johannessen</t>
  </si>
  <si>
    <t>Mary Reiten Steine</t>
  </si>
  <si>
    <t>Stein Rune Dyresen</t>
  </si>
  <si>
    <t>Roger Inge Holmen</t>
  </si>
  <si>
    <t>Jan Arve Jacobsen</t>
  </si>
  <si>
    <t>Bente Johanne Mikkelborg</t>
  </si>
  <si>
    <t>Harald Tøftum</t>
  </si>
  <si>
    <t>Siv Merete K. Kindlistuen</t>
  </si>
  <si>
    <t>Lene Noer Molen</t>
  </si>
  <si>
    <t>Eylul Demirhan</t>
  </si>
  <si>
    <t>Daglg leder</t>
  </si>
  <si>
    <t>Anita Monsebakken</t>
  </si>
  <si>
    <t>Mari Pernille Ødegård</t>
  </si>
  <si>
    <t>Kjersti Tommelstad</t>
  </si>
  <si>
    <t>Aksel Hagen</t>
  </si>
  <si>
    <t>Finn Krokeide</t>
  </si>
  <si>
    <t>Nina Therese Fosso Nettum</t>
  </si>
  <si>
    <t>Aud Gunnhild Hove</t>
  </si>
  <si>
    <t>Marthe Almåsstø Lundgjerdingen</t>
  </si>
  <si>
    <t>Jonas Gahr Støre</t>
  </si>
  <si>
    <t>Kamzy Gunaratnam</t>
  </si>
  <si>
    <t>Jan Christian Vestre</t>
  </si>
  <si>
    <t>Agnes Nærland Viljugrein</t>
  </si>
  <si>
    <t>Trine Lise Sundnes</t>
  </si>
  <si>
    <t>Bydel Søndre Nordstrand</t>
  </si>
  <si>
    <t>Malin Bye Sørensen</t>
  </si>
  <si>
    <t>Fawzi Abdirashid Warsame</t>
  </si>
  <si>
    <t>Ragnhild Sjoner Syrstad</t>
  </si>
  <si>
    <t>Usman Ahmad Mushtaq</t>
  </si>
  <si>
    <t>Katinka Greve Leiner</t>
  </si>
  <si>
    <t>Sissel Kruse Larsen</t>
  </si>
  <si>
    <t>Erling Turtum</t>
  </si>
  <si>
    <t>Karina Hellum</t>
  </si>
  <si>
    <t>Anne Øslebø</t>
  </si>
  <si>
    <t>Emanuel Smári Nielsen</t>
  </si>
  <si>
    <t>Anisa Mohamed Mohamoud</t>
  </si>
  <si>
    <t>Malene Gjerløw Strand</t>
  </si>
  <si>
    <t>Snorre Rein</t>
  </si>
  <si>
    <t>Ann-Marit Sæbønes</t>
  </si>
  <si>
    <t>Else Kåss Furuseth</t>
  </si>
  <si>
    <t>Cecilie Ramona Kåss Furuseth</t>
  </si>
  <si>
    <t>Tove Gundersen</t>
  </si>
  <si>
    <t>Lena Yri Engelsen</t>
  </si>
  <si>
    <t>Lars Femanger Berrum</t>
  </si>
  <si>
    <t>Hannah Christin Lerfaldet</t>
  </si>
  <si>
    <t>Oskar Fjørtoft Sandanger</t>
  </si>
  <si>
    <t>Ingrid Gjessing Linhave</t>
  </si>
  <si>
    <t>Jens Gørvell Halvorsen</t>
  </si>
  <si>
    <t>Veronica Albrigtsen</t>
  </si>
  <si>
    <t>Morten Ramm</t>
  </si>
  <si>
    <t>Ellen Johanne Eckmann</t>
  </si>
  <si>
    <t>Anthony Michael Harrison</t>
  </si>
  <si>
    <t>Øistein Markus Ødegård Holm</t>
  </si>
  <si>
    <t>Elise Christine Bjørge Eide</t>
  </si>
  <si>
    <t>Hilde Østby</t>
  </si>
  <si>
    <t>Charlotte Jansson Aas</t>
  </si>
  <si>
    <t>Kristin Starheim Rognskog</t>
  </si>
  <si>
    <t>Lamin Frank Coker</t>
  </si>
  <si>
    <t>Per Erik Jarl</t>
  </si>
  <si>
    <t>Torstein Drogseth</t>
  </si>
  <si>
    <t>Marielle Leraand</t>
  </si>
  <si>
    <t>Skien kommune</t>
  </si>
  <si>
    <t>Nils Ole Oftebro</t>
  </si>
  <si>
    <t>Jose Aurelio Galvez Suarez</t>
  </si>
  <si>
    <t>Thale Hedayat Brenna</t>
  </si>
  <si>
    <t>Zeynab Ahmed Al-Jabry</t>
  </si>
  <si>
    <t>Zeid Hosamo</t>
  </si>
  <si>
    <t>Svein Ballo</t>
  </si>
  <si>
    <t>Endira Ticevic</t>
  </si>
  <si>
    <t>Øyvind Elgstøen</t>
  </si>
  <si>
    <t>Sjur Cappelen Papazian</t>
  </si>
  <si>
    <t>Øystein Moe</t>
  </si>
  <si>
    <t>Ane Marie Hoel</t>
  </si>
  <si>
    <t>Mons Lie</t>
  </si>
  <si>
    <t>Frode Vatvedt Fjeld</t>
  </si>
  <si>
    <t>Anna Savva Smith</t>
  </si>
  <si>
    <t>Predrag Kolakovic</t>
  </si>
  <si>
    <t>Hilde Fjeld</t>
  </si>
  <si>
    <t>Torgeir Salih Holgersen</t>
  </si>
  <si>
    <t>Fredrik Arentz</t>
  </si>
  <si>
    <t>Jørgen Christian Thorkildsen</t>
  </si>
  <si>
    <t>Tor Mikkel Wara</t>
  </si>
  <si>
    <t>Aina Stenersen</t>
  </si>
  <si>
    <t>Angelika Natalie Bjørnerud</t>
  </si>
  <si>
    <t>Ombir Singh Upadhyay</t>
  </si>
  <si>
    <t>Marianne Nordli</t>
  </si>
  <si>
    <t>Henrik Sand Martinsen</t>
  </si>
  <si>
    <t>Tom Andre Mahle</t>
  </si>
  <si>
    <t>Julianne Cornelia Ofstad</t>
  </si>
  <si>
    <t>Herman Flo Fåne</t>
  </si>
  <si>
    <t>Eddie Thomas</t>
  </si>
  <si>
    <t>Tore Anton Wiik</t>
  </si>
  <si>
    <t>Eirik Blakstad</t>
  </si>
  <si>
    <t>Felix Alexander Koss Harnes</t>
  </si>
  <si>
    <t>Anne Lau Revil</t>
  </si>
  <si>
    <t>Ketil Solvik-Olsen</t>
  </si>
  <si>
    <t>Bergen kommune</t>
  </si>
  <si>
    <t>Stavanger kommune</t>
  </si>
  <si>
    <t>Kviteseid kommune</t>
  </si>
  <si>
    <t>Indre Østfold kommune</t>
  </si>
  <si>
    <t>Camilla Elise Berg</t>
  </si>
  <si>
    <t>Nesodden kommune</t>
  </si>
  <si>
    <t>Stian André Østern Weiseth</t>
  </si>
  <si>
    <t>Ivar Stensholt</t>
  </si>
  <si>
    <t>Ahmed Al-Derawi</t>
  </si>
  <si>
    <t>Moss kommune</t>
  </si>
  <si>
    <t>Daniel Osen</t>
  </si>
  <si>
    <t>Hege Synøve Nordén</t>
  </si>
  <si>
    <t>Finn Cato Ophus Andersen</t>
  </si>
  <si>
    <t>Kevin Guriby</t>
  </si>
  <si>
    <t>Veronika Nordli Nyang</t>
  </si>
  <si>
    <t>Abdi Fatah Mohamed Sheikh</t>
  </si>
  <si>
    <t>Zanyar Dara Mohammad</t>
  </si>
  <si>
    <t>Svein Sogn</t>
  </si>
  <si>
    <t>Finland</t>
  </si>
  <si>
    <t>Tony René Sand</t>
  </si>
  <si>
    <t>Nordre Follo kommune</t>
  </si>
  <si>
    <t>Thomas Sollid</t>
  </si>
  <si>
    <t>Mariel Armas Wærenskjold</t>
  </si>
  <si>
    <t>Jan Arne Kløvjan Ringstad</t>
  </si>
  <si>
    <t>Namo Salih</t>
  </si>
  <si>
    <t>Victoria Astrup Bastiansen</t>
  </si>
  <si>
    <t>Henrik Berntsen</t>
  </si>
  <si>
    <t>Våler kommune</t>
  </si>
  <si>
    <t>Håvard André Hamran</t>
  </si>
  <si>
    <t>Færder kommune</t>
  </si>
  <si>
    <t>Ine Eriksen Søreide</t>
  </si>
  <si>
    <t>Nikolai Astrup</t>
  </si>
  <si>
    <t>Mudassar Hussain Kapur</t>
  </si>
  <si>
    <t>Mathilde Tybring-Gjedde</t>
  </si>
  <si>
    <t>Ola Svenneby</t>
  </si>
  <si>
    <t>Heidi Nordby Lunde</t>
  </si>
  <si>
    <t>Stefan M. B. Heggelund</t>
  </si>
  <si>
    <t>Michael Tetzschner</t>
  </si>
  <si>
    <t>Henny Lie-Skarpholt</t>
  </si>
  <si>
    <t>Anfa Hashi</t>
  </si>
  <si>
    <t>Anees Rauf</t>
  </si>
  <si>
    <t>Edith Stylo</t>
  </si>
  <si>
    <t>Nikolai Dyvik</t>
  </si>
  <si>
    <t>Siri Birgitte Waalen Bogen</t>
  </si>
  <si>
    <t>Ole Martin T. Kristiansen</t>
  </si>
  <si>
    <t>Elisabeth I. Rye-Florentz</t>
  </si>
  <si>
    <t>Elizabeth Kathleen Hodges Dale</t>
  </si>
  <si>
    <t>Bjørn Magnus Bjørnstad</t>
  </si>
  <si>
    <t>Victor Singh Patpatia</t>
  </si>
  <si>
    <t>Christian Mikkel Dobloug</t>
  </si>
  <si>
    <t>Paulina Weridity</t>
  </si>
  <si>
    <t>Arne Georg Uthaug</t>
  </si>
  <si>
    <t>Knut Iver Midteng</t>
  </si>
  <si>
    <t>Asle Rein</t>
  </si>
  <si>
    <t>Brit Krøvel</t>
  </si>
  <si>
    <t>Carl Erik Dons</t>
  </si>
  <si>
    <t>Carl Bredo Thorbjørnsen</t>
  </si>
  <si>
    <t>Hans A. Kielland Aanesen</t>
  </si>
  <si>
    <t>Ernst Roger Aslaksen</t>
  </si>
  <si>
    <t>Willy Østvold</t>
  </si>
  <si>
    <t>Eivind Espenes</t>
  </si>
  <si>
    <t>Jarle Bernhard Reisvang</t>
  </si>
  <si>
    <t>Cassandra Frisvoll</t>
  </si>
  <si>
    <t>Arne Ritari</t>
  </si>
  <si>
    <t>Roar Flaten</t>
  </si>
  <si>
    <t>Jarle Jevnesveen</t>
  </si>
  <si>
    <t>Aurskog-Høland kommune</t>
  </si>
  <si>
    <t>Lørenskog kommune</t>
  </si>
  <si>
    <t>Francis K. Acquah</t>
  </si>
  <si>
    <t>Kåre Cong Loi Bolstad</t>
  </si>
  <si>
    <t>Tom Slungaard</t>
  </si>
  <si>
    <t>Kathleen B. Hansen</t>
  </si>
  <si>
    <t>Nadia Synnøve Bø</t>
  </si>
  <si>
    <t>Daniel H. Christensen</t>
  </si>
  <si>
    <t>Eilif Hynnekleiv</t>
  </si>
  <si>
    <t>Bjørg Valen</t>
  </si>
  <si>
    <t>Joakim Lianes</t>
  </si>
  <si>
    <t>Daniel Madsø</t>
  </si>
  <si>
    <t>Miloslav Hellenes</t>
  </si>
  <si>
    <t>Thor Drange Hansen</t>
  </si>
  <si>
    <t>Inger Lorentzen</t>
  </si>
  <si>
    <t>Khader Osman Faraj</t>
  </si>
  <si>
    <t>Leif-Martin Sæther Sunde</t>
  </si>
  <si>
    <t>Ragnhild Helena Aadland Høen</t>
  </si>
  <si>
    <t>Clement A. Størksen</t>
  </si>
  <si>
    <t>Lasse Heimdal</t>
  </si>
  <si>
    <t>Waldemar Artur Szyngwelski</t>
  </si>
  <si>
    <t>Martine Havnen Tønnessen</t>
  </si>
  <si>
    <t>David Viste</t>
  </si>
  <si>
    <t>Edel-Marie Haukland</t>
  </si>
  <si>
    <t>Jon Georg Fiske</t>
  </si>
  <si>
    <t>Margit Martinsen Bye</t>
  </si>
  <si>
    <t>Sigrid Heiberg</t>
  </si>
  <si>
    <t>Jonas Boulifa</t>
  </si>
  <si>
    <t>Cindy Robles</t>
  </si>
  <si>
    <t>Jens Frydenlund</t>
  </si>
  <si>
    <t>Anna Fryxelius</t>
  </si>
  <si>
    <t>Arne Haabeth</t>
  </si>
  <si>
    <t>Adam Tumidajewicz</t>
  </si>
  <si>
    <t>Juni Romero y C. Berg-Nielsen</t>
  </si>
  <si>
    <t>Christer Myklebust</t>
  </si>
  <si>
    <t>Espen Hauge</t>
  </si>
  <si>
    <t>Katrine Tjølsen</t>
  </si>
  <si>
    <t>Bente Knagenhjelm</t>
  </si>
  <si>
    <t>Kjetil Jørve</t>
  </si>
  <si>
    <t>Lan Marie Berg</t>
  </si>
  <si>
    <t>Bærum kommune</t>
  </si>
  <si>
    <t>Alf Magne Møinichen Rygg</t>
  </si>
  <si>
    <t>Rune Alexander Borgersen</t>
  </si>
  <si>
    <t>Chris-Michael Thomsen Sannes</t>
  </si>
  <si>
    <t>Larvik kommune</t>
  </si>
  <si>
    <t>Stange kommune</t>
  </si>
  <si>
    <t>Nordre Land kommune</t>
  </si>
  <si>
    <t>Claes Nilsen</t>
  </si>
  <si>
    <t>Ullensaker kommune</t>
  </si>
  <si>
    <t>Kongsvinger kommune</t>
  </si>
  <si>
    <t>Trondheim kommune</t>
  </si>
  <si>
    <t>Porsgrunn kommune</t>
  </si>
  <si>
    <t>Anders Engebakken</t>
  </si>
  <si>
    <t>Hanne Haskel</t>
  </si>
  <si>
    <t>Petter Jakob Boberg</t>
  </si>
  <si>
    <t>Vinje kommune</t>
  </si>
  <si>
    <t>Steinkjer kommune</t>
  </si>
  <si>
    <t>Paal Martin Sharman</t>
  </si>
  <si>
    <t>Alta kommune</t>
  </si>
  <si>
    <t>Vestby kommune</t>
  </si>
  <si>
    <t>Merethe Waltherzøe</t>
  </si>
  <si>
    <t>Stjørdal kommune</t>
  </si>
  <si>
    <t>Bente Lyngby</t>
  </si>
  <si>
    <t>Rolf Ove Knausen</t>
  </si>
  <si>
    <t>Cornelia Kjerulf Lyngby</t>
  </si>
  <si>
    <t>Paul-Christian deBrito Grøstad</t>
  </si>
  <si>
    <t>Anne Grøvslien</t>
  </si>
  <si>
    <t>Kristofer Stavseng</t>
  </si>
  <si>
    <t>Ingvild Grimstad</t>
  </si>
  <si>
    <t>Elisabeth Wilhelmsen</t>
  </si>
  <si>
    <t>Bjørn K. Valle</t>
  </si>
  <si>
    <t>Ifrah Ciyow</t>
  </si>
  <si>
    <t>Mohammed Faiz Alam</t>
  </si>
  <si>
    <t>Mehmet Temel</t>
  </si>
  <si>
    <t>Athithan Kumarasamy</t>
  </si>
  <si>
    <t>Amir Hashani</t>
  </si>
  <si>
    <t>Mohsan Raja</t>
  </si>
  <si>
    <t>Johan Holm</t>
  </si>
  <si>
    <t>Amir Shinwary</t>
  </si>
  <si>
    <t>Arendal kommune</t>
  </si>
  <si>
    <t>Jan-Trygve Knarvik</t>
  </si>
  <si>
    <t>Kristiansand kommune</t>
  </si>
  <si>
    <t>Petter Ronald Thorstensen</t>
  </si>
  <si>
    <t>Kari Berthelsen</t>
  </si>
  <si>
    <t>Jon Lindset</t>
  </si>
  <si>
    <t>Sortland kommune</t>
  </si>
  <si>
    <t>Vennesla kommune</t>
  </si>
  <si>
    <t>Bygland kommune</t>
  </si>
  <si>
    <t>Solfrid Elisabeth Wasbråten</t>
  </si>
  <si>
    <t>Gjerstad kommune</t>
  </si>
  <si>
    <t>Liv Reiersølmoen</t>
  </si>
  <si>
    <t>Olav Reiersølmoen</t>
  </si>
  <si>
    <t>Olaug Lykkedrang</t>
  </si>
  <si>
    <t>Lillesand kommune</t>
  </si>
  <si>
    <t>Anders Bakken</t>
  </si>
  <si>
    <t>Astrid Hagevold Johansen</t>
  </si>
  <si>
    <t>Anne Grethe Thorstensen</t>
  </si>
  <si>
    <t>Malvik kommune</t>
  </si>
  <si>
    <t>Lene Sundfær Haug</t>
  </si>
  <si>
    <t>Psykiater</t>
  </si>
  <si>
    <t>Bjørn Røse</t>
  </si>
  <si>
    <t>Siviløkonom, ex. tolldirektør</t>
  </si>
  <si>
    <t>Christian Wollnick Myrstad</t>
  </si>
  <si>
    <t>Dag Einar Thorsen</t>
  </si>
  <si>
    <t>Statsviter og forsker</t>
  </si>
  <si>
    <t>Eli Johanne Nordal</t>
  </si>
  <si>
    <t>Jan Bøhler</t>
  </si>
  <si>
    <t>Harald Ulrik Sverdrup</t>
  </si>
  <si>
    <t>Tone Klette Bøhler</t>
  </si>
  <si>
    <t>Tidl. kontorsjef</t>
  </si>
  <si>
    <t>Tor Winsnes</t>
  </si>
  <si>
    <t>Hilde Bergersen</t>
  </si>
  <si>
    <t>Nevropsykolog</t>
  </si>
  <si>
    <t>Pål Toft-Eriksen</t>
  </si>
  <si>
    <t>Rolf Kåresen</t>
  </si>
  <si>
    <t>Tidl. sjeflege/professor</t>
  </si>
  <si>
    <t>Mimi Bing Øverlie</t>
  </si>
  <si>
    <t>Klinikkoversykepleier</t>
  </si>
  <si>
    <t>Trine Klette</t>
  </si>
  <si>
    <t>Sykepleier og dr. philos</t>
  </si>
  <si>
    <t>Lillian Marie Nordbø Berge</t>
  </si>
  <si>
    <t>Inger Marie Skeibrok Dahl</t>
  </si>
  <si>
    <t>Overlege/professor em.</t>
  </si>
  <si>
    <t>Borghild Roald</t>
  </si>
  <si>
    <t>Maja Knispel Rueness</t>
  </si>
  <si>
    <t>Laila Rismo</t>
  </si>
  <si>
    <t>Henninge Torp</t>
  </si>
  <si>
    <t>Solveig Berre</t>
  </si>
  <si>
    <t>Mette Larsen</t>
  </si>
  <si>
    <t>Tidl. yrkesfaglærer</t>
  </si>
  <si>
    <t>Kristin Bøhn</t>
  </si>
  <si>
    <t>Seher Aydar</t>
  </si>
  <si>
    <t>Bjørnar Moxnes</t>
  </si>
  <si>
    <t>Thomas Nygreen</t>
  </si>
  <si>
    <t>Mari Røsjø</t>
  </si>
  <si>
    <t>Leder Fagforbundet Teater og Scene og lydtekniker</t>
  </si>
  <si>
    <t>Leder i Oslo Rød Ungdom, student og lærervikar</t>
  </si>
  <si>
    <t>Helge Braathen</t>
  </si>
  <si>
    <t>Prosjektleder Ungdyrk Bydel Grorud</t>
  </si>
  <si>
    <t>Janne J. L. Håkonsen</t>
  </si>
  <si>
    <t>Lokomotivfører</t>
  </si>
  <si>
    <t>Trine Millaray Iversen Hardy</t>
  </si>
  <si>
    <t>Distriktsleder EL og IT-forbundet Oslo og Akershus</t>
  </si>
  <si>
    <t>Ibrahim Abdirashid Ousman</t>
  </si>
  <si>
    <t>Vekter og tillitsvalgt i Norsk Arbeidsmandsforbund</t>
  </si>
  <si>
    <t>Trude Koksvik Nilsen</t>
  </si>
  <si>
    <t>Alberte Tennøe Bekkhus</t>
  </si>
  <si>
    <t>Lærling, industrimekanikerfaget</t>
  </si>
  <si>
    <t>Carlos Romeo Rodriguez</t>
  </si>
  <si>
    <t>Leder i Rødt Oslo og lærer</t>
  </si>
  <si>
    <t>Eva Elida Singsaas Skråmestø</t>
  </si>
  <si>
    <t>Interessepolitisk rådgiver i Norges Blindeforbund</t>
  </si>
  <si>
    <t>Seraj Mohammad</t>
  </si>
  <si>
    <t>Maren Rismyhr</t>
  </si>
  <si>
    <t>Tore Vitalis Linné Eriksen</t>
  </si>
  <si>
    <t>Pensjonist og professor emeritus</t>
  </si>
  <si>
    <t>Reidun Gjengedal</t>
  </si>
  <si>
    <t>Bjørn Olav Bjørnsen</t>
  </si>
  <si>
    <t>Leder i Rød Ungdom</t>
  </si>
  <si>
    <t>Ivar Ravi Christian Johansen</t>
  </si>
  <si>
    <t>Artist og vernepleier</t>
  </si>
  <si>
    <t>Jenny Flølo Kleppe</t>
  </si>
  <si>
    <t>Øyvind Arend Hallvig Bentås</t>
  </si>
  <si>
    <t>Rune Svendsen</t>
  </si>
  <si>
    <t>Johanne Hoddevik</t>
  </si>
  <si>
    <t>Anne Tingelstad Wøien</t>
  </si>
  <si>
    <t>Ilze Vakse</t>
  </si>
  <si>
    <t>Stor-Elvdal kommune</t>
  </si>
  <si>
    <t>Jarle Kanaris</t>
  </si>
  <si>
    <t>Kpehe Arnaud Donatien Guei</t>
  </si>
  <si>
    <t>Dorthea Elverum</t>
  </si>
  <si>
    <t>Per Inge Bjerknes</t>
  </si>
  <si>
    <t>Marian Hussein</t>
  </si>
  <si>
    <t>Andreas Sjalg Unneland</t>
  </si>
  <si>
    <t>Cato Brunvand Ellingsen</t>
  </si>
  <si>
    <t>Stina Hassel-Guribye</t>
  </si>
  <si>
    <t>Ella Beate Helland Lyngstad</t>
  </si>
  <si>
    <t>Rami Samandar</t>
  </si>
  <si>
    <t>Silje Synøve Høgelid</t>
  </si>
  <si>
    <t>Eva Halvorsen</t>
  </si>
  <si>
    <t>Gajaen Chandrasegaram</t>
  </si>
  <si>
    <t>Jack Schønberg</t>
  </si>
  <si>
    <t>Anette Arneberg</t>
  </si>
  <si>
    <t>Arvid Ellingsen</t>
  </si>
  <si>
    <t>Areli Urtubia</t>
  </si>
  <si>
    <t>Rahman Akhtar Chaudhry</t>
  </si>
  <si>
    <t>Sania Aliza Saddique</t>
  </si>
  <si>
    <t>Jonas Finnanger</t>
  </si>
  <si>
    <t>Ann-Elin Selbekk</t>
  </si>
  <si>
    <t>Guro Berge</t>
  </si>
  <si>
    <t>Tore Ludt</t>
  </si>
  <si>
    <t>Helene Aronsen-Kongerud</t>
  </si>
  <si>
    <t>Axel Hvistendahl Nerdrum</t>
  </si>
  <si>
    <t>Guri Melby</t>
  </si>
  <si>
    <t>Grunde Kreken Almeland</t>
  </si>
  <si>
    <t>Kamile Gursel Birkelund</t>
  </si>
  <si>
    <t>Stig Asplin</t>
  </si>
  <si>
    <t>Oline Sæther</t>
  </si>
  <si>
    <t>Sebastian Øyrehagen</t>
  </si>
  <si>
    <t>Jonas Bjørnødegård</t>
  </si>
  <si>
    <t>Kristin Dubland Marken</t>
  </si>
  <si>
    <t>Britt Inglingstad</t>
  </si>
  <si>
    <t>Ahmet Titrek</t>
  </si>
  <si>
    <t>Naomi Ichihara Røkkum</t>
  </si>
  <si>
    <t>Tønsberg kommune</t>
  </si>
  <si>
    <t>Soraya Pacios Tascon</t>
  </si>
  <si>
    <t>Fagpedagog</t>
  </si>
  <si>
    <t>Samnanger kommune</t>
  </si>
  <si>
    <t>Anne Tordis Myrvang</t>
  </si>
  <si>
    <t>Lill-Bente Mortensen</t>
  </si>
  <si>
    <t>Truls Isaksen</t>
  </si>
  <si>
    <t>Nes kommune</t>
  </si>
  <si>
    <t>Alver kommune</t>
  </si>
  <si>
    <t>Tysnes kommune</t>
  </si>
  <si>
    <t>Askøy kommune</t>
  </si>
  <si>
    <t>Volda kommune</t>
  </si>
  <si>
    <t>Sør-Odal kommune</t>
  </si>
  <si>
    <t>Bjørnafjorden kommune</t>
  </si>
  <si>
    <t>Molde kommune</t>
  </si>
  <si>
    <t>Herøy kommune</t>
  </si>
  <si>
    <t>Høyanger kommune</t>
  </si>
  <si>
    <t>Bremanger kommune</t>
  </si>
  <si>
    <t>Asker kommune</t>
  </si>
  <si>
    <t>Bømlo kommune</t>
  </si>
  <si>
    <t>Elisabeth K. Lunde Lund</t>
  </si>
  <si>
    <t>Grazina Solheim</t>
  </si>
  <si>
    <t>Olav Heimir Davidson</t>
  </si>
  <si>
    <t>Herman Marin Qvist Pettersen</t>
  </si>
  <si>
    <t>Olaug Henriette Buvik-Olsen</t>
  </si>
  <si>
    <t>Camilla Austrått</t>
  </si>
  <si>
    <t>Margret Hagerup</t>
  </si>
  <si>
    <t>Aleksander Stokkebø</t>
  </si>
  <si>
    <t>Lasse Anfinsen Fredheim</t>
  </si>
  <si>
    <t>Helge Ytterøy L'orange</t>
  </si>
  <si>
    <t>Bjørn Christian Kahrs</t>
  </si>
  <si>
    <t>Harald Lønning</t>
  </si>
  <si>
    <t>Federico Juarez Perales</t>
  </si>
  <si>
    <t>Svein Magnus Munkejord</t>
  </si>
  <si>
    <t>Andreas Bjelland Eriksen</t>
  </si>
  <si>
    <t>Julia Eikeland</t>
  </si>
  <si>
    <t>Morten Sandanger</t>
  </si>
  <si>
    <t>Christoffer Emberland Håland</t>
  </si>
  <si>
    <t>Arild Brion Michelsen</t>
  </si>
  <si>
    <t>Tone Elin Berge</t>
  </si>
  <si>
    <t>David Tural Mousavi</t>
  </si>
  <si>
    <t>Iben Thorkildsen</t>
  </si>
  <si>
    <t>Reber Roald Iversen</t>
  </si>
  <si>
    <t>Jeanette Ueland Romslo</t>
  </si>
  <si>
    <t>Asmaa Qadan Jama</t>
  </si>
  <si>
    <t>Guri Lisabeth Ravatn</t>
  </si>
  <si>
    <t>Mia Hereid</t>
  </si>
  <si>
    <t>Anne-Sofie Engelschiøn</t>
  </si>
  <si>
    <t>Heine Tønnesen Vestvik</t>
  </si>
  <si>
    <t>Fredrik Elias Eidesen</t>
  </si>
  <si>
    <t>Hildegunn Vold Austrheim</t>
  </si>
  <si>
    <t>Kjell Magne Barkved</t>
  </si>
  <si>
    <t>Nils Ove Kvamen</t>
  </si>
  <si>
    <t>Merete Håstø Albertsen</t>
  </si>
  <si>
    <t>Lars Jøran Storhaug</t>
  </si>
  <si>
    <t>Per Kristian Jacobsson</t>
  </si>
  <si>
    <t>Marianne Rebnord Eggum</t>
  </si>
  <si>
    <t>Hanne Lidal</t>
  </si>
  <si>
    <t>Arthur Aanensen</t>
  </si>
  <si>
    <t>Elisabeth Jacobsson</t>
  </si>
  <si>
    <t>Andreas Handeland</t>
  </si>
  <si>
    <t>Mona Bø</t>
  </si>
  <si>
    <t>Marianne Knudsen</t>
  </si>
  <si>
    <t>Helge Gjesdahl</t>
  </si>
  <si>
    <t>Jonas Varhaug</t>
  </si>
  <si>
    <t>Hermann Wirak Saue</t>
  </si>
  <si>
    <t>Silje Rek French</t>
  </si>
  <si>
    <t>Mathias Nyhamn</t>
  </si>
  <si>
    <t>Torbjørg Marie Sekse Oppigard</t>
  </si>
  <si>
    <t>Kåre Skartland</t>
  </si>
  <si>
    <t>Maria Heskestad Lund</t>
  </si>
  <si>
    <t>Per Christian Dalmo</t>
  </si>
  <si>
    <t>Inger Marie Kyle Frogner</t>
  </si>
  <si>
    <t>Praxedes Unlayao Slettebø</t>
  </si>
  <si>
    <t>Anne Brit Hatleskog</t>
  </si>
  <si>
    <t>Ragnvald Riis</t>
  </si>
  <si>
    <t>Fanny Evida Steinsvik</t>
  </si>
  <si>
    <t>Geir Pollestad</t>
  </si>
  <si>
    <t>Lisa Marie Ness Klungland</t>
  </si>
  <si>
    <t>Hanne Marte Vatnaland</t>
  </si>
  <si>
    <t>Johannes Bakke</t>
  </si>
  <si>
    <t>Harald Halvorsen Løland</t>
  </si>
  <si>
    <t>Tor Henning Ertsland Engen</t>
  </si>
  <si>
    <t>Gunnar Kaggerud</t>
  </si>
  <si>
    <t>Sylvi Noelle Saltnes</t>
  </si>
  <si>
    <t>Folkevalgt politiker</t>
  </si>
  <si>
    <t>Even Erga</t>
  </si>
  <si>
    <t>Alf Inge Steinsøy</t>
  </si>
  <si>
    <t>Tomas Jørpeland</t>
  </si>
  <si>
    <t>Tone Lise Buran</t>
  </si>
  <si>
    <t>Barne- og ungdomsarbeider</t>
  </si>
  <si>
    <t>Ralf Halvorsrød</t>
  </si>
  <si>
    <t>Jan Kvamme</t>
  </si>
  <si>
    <t>Transport</t>
  </si>
  <si>
    <t>Susan Chaparian Tunge</t>
  </si>
  <si>
    <t>Bjørg Bru Arntzen</t>
  </si>
  <si>
    <t>Vekter/Kulturleder</t>
  </si>
  <si>
    <t>Gyda Ulrike Sirseth Oddekalv</t>
  </si>
  <si>
    <t>Sonja Meling</t>
  </si>
  <si>
    <t>Thomas Michael Melberg</t>
  </si>
  <si>
    <t>Magne Gunnar Andersen</t>
  </si>
  <si>
    <t>Halldor Hamre</t>
  </si>
  <si>
    <t>Sandra Dina Sæland Khorasani</t>
  </si>
  <si>
    <t>Karl Martin Strømme</t>
  </si>
  <si>
    <t>Tone Brit Nystrøm</t>
  </si>
  <si>
    <t>Birk Arn Bjørnø</t>
  </si>
  <si>
    <t>Beate Hauge Østlund</t>
  </si>
  <si>
    <t>Kristoffer Björkman Sletvik</t>
  </si>
  <si>
    <t>Daniel Legland</t>
  </si>
  <si>
    <t>Svein Løland</t>
  </si>
  <si>
    <t>Ine Therese Aslaksen</t>
  </si>
  <si>
    <t>Hadle Rasmus Bjuland</t>
  </si>
  <si>
    <t>Leder KrFU</t>
  </si>
  <si>
    <t>Personalleder</t>
  </si>
  <si>
    <t>Ragnhild Thorsen</t>
  </si>
  <si>
    <t>Familieveileder</t>
  </si>
  <si>
    <t>Seksjonsleiar</t>
  </si>
  <si>
    <t>Sissel Marie Bjerga</t>
  </si>
  <si>
    <t>Øystein Stjern</t>
  </si>
  <si>
    <t>Visekonsernsjef</t>
  </si>
  <si>
    <t>Kostøkonom</t>
  </si>
  <si>
    <t>Bjørg Unni Stene</t>
  </si>
  <si>
    <t>Karoline Vatne Stene</t>
  </si>
  <si>
    <t>Barnehagevikar</t>
  </si>
  <si>
    <t>Kirsten Vatne</t>
  </si>
  <si>
    <t>Regnskapsmedarbeider</t>
  </si>
  <si>
    <t>Sofie Hexeberg</t>
  </si>
  <si>
    <t>Arbeidsleder/Kranfører</t>
  </si>
  <si>
    <t>NAV Hjelpemiddel</t>
  </si>
  <si>
    <t>Mímir Kristjánsson</t>
  </si>
  <si>
    <t>Beathe Henden</t>
  </si>
  <si>
    <t>Marianne Lunestad Mäthlau</t>
  </si>
  <si>
    <t>Defne Husebø</t>
  </si>
  <si>
    <t>Isolde Constanse R. Hovdan</t>
  </si>
  <si>
    <t>Ragnhild Á. Klepsvik</t>
  </si>
  <si>
    <t>Unni Fuglestad</t>
  </si>
  <si>
    <t>Julian Francisco Osorio</t>
  </si>
  <si>
    <t>Liv Ingrid Torkelsen</t>
  </si>
  <si>
    <t>Martin Wiig Haukali</t>
  </si>
  <si>
    <t>Miljørådgiver</t>
  </si>
  <si>
    <t>May Britt Jensen</t>
  </si>
  <si>
    <t>Landsbrukssjef</t>
  </si>
  <si>
    <t>Idunn Helle</t>
  </si>
  <si>
    <t>Helene Bokn</t>
  </si>
  <si>
    <t>Veterankontakt</t>
  </si>
  <si>
    <t>Tore Nærland</t>
  </si>
  <si>
    <t>Odd Erik Martinsen Salvesen</t>
  </si>
  <si>
    <t>Kitty Doan</t>
  </si>
  <si>
    <t>Anne Kathrine Kalvig</t>
  </si>
  <si>
    <t>Steinar Høgelid - Eraker</t>
  </si>
  <si>
    <t>Hilde Enerstvedt Røssehaug</t>
  </si>
  <si>
    <t>Jan Harald Pettersen</t>
  </si>
  <si>
    <t>Ayed Mustafa Al Hamdany</t>
  </si>
  <si>
    <t>Eva Marianne Tennfjord</t>
  </si>
  <si>
    <t>Rolf Mollerin</t>
  </si>
  <si>
    <t>Tove Gilje Krogh</t>
  </si>
  <si>
    <t>Nadja Fetisova</t>
  </si>
  <si>
    <t>Kirsten Øvregaard</t>
  </si>
  <si>
    <t>Tseggai Ghezai</t>
  </si>
  <si>
    <t>Knut Randa</t>
  </si>
  <si>
    <t>Alaa Fawaz Sherif</t>
  </si>
  <si>
    <t>Kaya Stæger-Breisnes</t>
  </si>
  <si>
    <t>Jørgen Dølvik Husbyn</t>
  </si>
  <si>
    <t>Unni Underdal</t>
  </si>
  <si>
    <t>Svein-Martin Stenseth</t>
  </si>
  <si>
    <t>Marie Stølen</t>
  </si>
  <si>
    <t>Geir Arne Solheim</t>
  </si>
  <si>
    <t>Thor Morten Eide</t>
  </si>
  <si>
    <t>Kristoffer Kvalheim</t>
  </si>
  <si>
    <t>Jan Terje Roset</t>
  </si>
  <si>
    <t>Anne Lise Drage</t>
  </si>
  <si>
    <t>Erling Sande</t>
  </si>
  <si>
    <t>Aleksander Øren Heen</t>
  </si>
  <si>
    <t>Emma Berge Ness</t>
  </si>
  <si>
    <t>Vibeke Kjerpeset Os</t>
  </si>
  <si>
    <t>Oddmund Løkensgard Hoel</t>
  </si>
  <si>
    <t>Torbjørn Vereide</t>
  </si>
  <si>
    <t>Vik i Sogn</t>
  </si>
  <si>
    <t>Reidar Fugle Nordhaug</t>
  </si>
  <si>
    <t>Emmanuel Jerez Videla</t>
  </si>
  <si>
    <t>Camilla Fønstelien</t>
  </si>
  <si>
    <t>Jannicke Haug Sæther</t>
  </si>
  <si>
    <t>Marie Frøyen</t>
  </si>
  <si>
    <t>Britt Hilda Dalsbotten</t>
  </si>
  <si>
    <t>Ragnhild Stav</t>
  </si>
  <si>
    <t>Soknediakon</t>
  </si>
  <si>
    <t>Gründer/tømrar</t>
  </si>
  <si>
    <t>Kyrkjeverje</t>
  </si>
  <si>
    <t>Skogbruksleiar</t>
  </si>
  <si>
    <t>Styrar i barnehage</t>
  </si>
  <si>
    <t>Yngve Almenning</t>
  </si>
  <si>
    <t>Nils-Ole Hauge</t>
  </si>
  <si>
    <t>John Bendiksen</t>
  </si>
  <si>
    <t>Anne-Mari Aalberg</t>
  </si>
  <si>
    <t>Arild Crovo</t>
  </si>
  <si>
    <t>Daniel Erik Adrian Henriksson</t>
  </si>
  <si>
    <t>Ariana Fjærestad</t>
  </si>
  <si>
    <t>Elisabeth Dahle</t>
  </si>
  <si>
    <t>Olve Grotle</t>
  </si>
  <si>
    <t>Elias Roko Eide</t>
  </si>
  <si>
    <t>Ola Braanaas</t>
  </si>
  <si>
    <t>Vidar Grønnevik</t>
  </si>
  <si>
    <t>Gunhild Alis Berge Stang</t>
  </si>
  <si>
    <t>Jacob Nødseth</t>
  </si>
  <si>
    <t>Salskonsulent</t>
  </si>
  <si>
    <t>Varaordførar</t>
  </si>
  <si>
    <t>Anita Otneim Hoddevik</t>
  </si>
  <si>
    <t>Kurt Pedersen</t>
  </si>
  <si>
    <t>Nikolai Vilnes</t>
  </si>
  <si>
    <t>Åge Mikalsen</t>
  </si>
  <si>
    <t>Lillian Vorland</t>
  </si>
  <si>
    <t>Eilif Johannesen</t>
  </si>
  <si>
    <t>Alice Karina Vervik</t>
  </si>
  <si>
    <t>Roger Svein Beitveit</t>
  </si>
  <si>
    <t>Ole Christian Flo</t>
  </si>
  <si>
    <t>Oppdrettskoordinator</t>
  </si>
  <si>
    <t>5215 Lysekloster</t>
  </si>
  <si>
    <t>Harald Midtvoll</t>
  </si>
  <si>
    <t>6887 LÆRDAL</t>
  </si>
  <si>
    <t>Torkil Solheim Sandsund</t>
  </si>
  <si>
    <t>Ellen Irene Indrebø</t>
  </si>
  <si>
    <t>Sissel Norunn Hatløy</t>
  </si>
  <si>
    <t>Karstein Larsen</t>
  </si>
  <si>
    <t>Ranveig Larsen</t>
  </si>
  <si>
    <t>Torbjørn Ask Hilby</t>
  </si>
  <si>
    <t>Sonja Vigdal Magnussen</t>
  </si>
  <si>
    <t>Tim Ørjan Aase</t>
  </si>
  <si>
    <t>Stongfjorden</t>
  </si>
  <si>
    <t>Borgund</t>
  </si>
  <si>
    <t>Skei i Jølster</t>
  </si>
  <si>
    <t>Trond Giske</t>
  </si>
  <si>
    <t>Anniken Refseth</t>
  </si>
  <si>
    <t>Kristine L. Solli</t>
  </si>
  <si>
    <t>Kjell Arve Aspaas</t>
  </si>
  <si>
    <t>Irja Helen Hammern Døsvik</t>
  </si>
  <si>
    <t>Ole Laurits Haugen</t>
  </si>
  <si>
    <t>Terje Bremnes Granmo</t>
  </si>
  <si>
    <t>Steven Crozier</t>
  </si>
  <si>
    <t>Hill-Aina Steffenach</t>
  </si>
  <si>
    <t>Hans Olav Brendberg</t>
  </si>
  <si>
    <t>Stig Waltin</t>
  </si>
  <si>
    <t>Trond Andresen</t>
  </si>
  <si>
    <t>Haral Ængen</t>
  </si>
  <si>
    <t>Jørgen Lund</t>
  </si>
  <si>
    <t>Emmanuell Jesus Bernal</t>
  </si>
  <si>
    <t>Lars Olufsen</t>
  </si>
  <si>
    <t>Lill Harriet Sandaune</t>
  </si>
  <si>
    <t>Marius Bjørnebekk</t>
  </si>
  <si>
    <t>Helge Ringli</t>
  </si>
  <si>
    <t>Siw Marit Bårdvik</t>
  </si>
  <si>
    <t>Robert Eriksson</t>
  </si>
  <si>
    <t>Tormod Overland</t>
  </si>
  <si>
    <t>Kjersti Ingeborg Flatås</t>
  </si>
  <si>
    <t>Trine Sofie Bergh</t>
  </si>
  <si>
    <t>Håkon Skarsbak</t>
  </si>
  <si>
    <t>Espen Bjerke-Nyberg</t>
  </si>
  <si>
    <t>Nils Emil Larsen</t>
  </si>
  <si>
    <t>Mina Johanne Fladby</t>
  </si>
  <si>
    <t>Tobias Eines Karlsen</t>
  </si>
  <si>
    <t>Tommie Eikeset</t>
  </si>
  <si>
    <t>Mari Holm Lønseth</t>
  </si>
  <si>
    <t>Henrik Gottfries Kierulf</t>
  </si>
  <si>
    <t>Jan Grønningen</t>
  </si>
  <si>
    <t>Therese Eidsaune</t>
  </si>
  <si>
    <t>Hedda C. Bellsli Reinskou</t>
  </si>
  <si>
    <t>Indre Fose</t>
  </si>
  <si>
    <t>Michael Jan Momyr</t>
  </si>
  <si>
    <t>Lars Husby</t>
  </si>
  <si>
    <t>Ellef Bakken</t>
  </si>
  <si>
    <t>Stephen Olsen</t>
  </si>
  <si>
    <t>Lars Leth-Olsen</t>
  </si>
  <si>
    <t>Tine Notøy</t>
  </si>
  <si>
    <t>Hans Jakob Winsnes</t>
  </si>
  <si>
    <t>Ivar Dahle</t>
  </si>
  <si>
    <t>Fredrik Hildrum</t>
  </si>
  <si>
    <t>Hanne Grethe Hansen</t>
  </si>
  <si>
    <t>Ole Jostein Lefstad</t>
  </si>
  <si>
    <t>Jonas Ali Ghanizadeh</t>
  </si>
  <si>
    <t>Tora Tveiten</t>
  </si>
  <si>
    <t>Oda Leth-Jøssing</t>
  </si>
  <si>
    <t>Per Olav Bjørgum</t>
  </si>
  <si>
    <t>Kjetil Solbakken</t>
  </si>
  <si>
    <t>Stig Bergan</t>
  </si>
  <si>
    <t>Olav Erik Wagnild</t>
  </si>
  <si>
    <t>Per Sørlie</t>
  </si>
  <si>
    <t>Lars Helge Strømberg</t>
  </si>
  <si>
    <t>Bosberg</t>
  </si>
  <si>
    <t>Johnny Folde</t>
  </si>
  <si>
    <t>Ålen</t>
  </si>
  <si>
    <t>Merete L. Ødegaard</t>
  </si>
  <si>
    <t>Liudmila Ilyukhina</t>
  </si>
  <si>
    <t>May Britt Tangmo</t>
  </si>
  <si>
    <t>Serviceteknikker</t>
  </si>
  <si>
    <t>Jørgen Falch Johansen</t>
  </si>
  <si>
    <t>Kompetanseveileder</t>
  </si>
  <si>
    <t>Iver Jørgensen Rye</t>
  </si>
  <si>
    <t>Isak Ellensønn Bjørn</t>
  </si>
  <si>
    <t>Vitenskapelig assistent</t>
  </si>
  <si>
    <t>Ingeborg Aurora Øverli</t>
  </si>
  <si>
    <t>Lillian Ofstad</t>
  </si>
  <si>
    <t>Randi Eikevik</t>
  </si>
  <si>
    <t>Jan Helge Helander</t>
  </si>
  <si>
    <t>Hege Bae Nyholt</t>
  </si>
  <si>
    <t>Jo Vegard Hilmo</t>
  </si>
  <si>
    <t>Liisa Hunnes Thormodsen</t>
  </si>
  <si>
    <t>Thor Kristian L. Tharaldsen</t>
  </si>
  <si>
    <t>Svein Åge Samuelsen</t>
  </si>
  <si>
    <t>Maren Grøthe</t>
  </si>
  <si>
    <t>Ole Herman Sveian</t>
  </si>
  <si>
    <t>Lars Haltbrekken</t>
  </si>
  <si>
    <t>Even Næss Bergseng</t>
  </si>
  <si>
    <t>Rakel T. Skårslette Trondal</t>
  </si>
  <si>
    <t>Filus Engtrø</t>
  </si>
  <si>
    <t>Nora Hansen-Bergli</t>
  </si>
  <si>
    <t>Arvid Hammernes</t>
  </si>
  <si>
    <t>Trond Åm</t>
  </si>
  <si>
    <t>Kirsti Hamre Nilsen</t>
  </si>
  <si>
    <t>Aud Johansen</t>
  </si>
  <si>
    <t>Kreativ skaper/kunster</t>
  </si>
  <si>
    <t>Mona Christin Nicolaysen</t>
  </si>
  <si>
    <t>Lisa Velouria Skinnarland</t>
  </si>
  <si>
    <t>Peter Fjågesund</t>
  </si>
  <si>
    <t>Eirik Hæreid Marcussen</t>
  </si>
  <si>
    <t>Bård André Hoksrud</t>
  </si>
  <si>
    <t>Stine Margrethe Stamland</t>
  </si>
  <si>
    <t>Celina Hristov</t>
  </si>
  <si>
    <t>Filip Olaf Czyz</t>
  </si>
  <si>
    <t>Simona Alicja Kobiela</t>
  </si>
  <si>
    <t>Bø i Telemark</t>
  </si>
  <si>
    <t>Marita Ramsberg Hansen</t>
  </si>
  <si>
    <t>Hans Georg Askjem</t>
  </si>
  <si>
    <t>Sina Elisabeth Teschke Hansen</t>
  </si>
  <si>
    <t>Monica Samland Lund</t>
  </si>
  <si>
    <t>Merete Sundvall</t>
  </si>
  <si>
    <t>Kirsten-Marie Næsset</t>
  </si>
  <si>
    <t>Rune Brækken</t>
  </si>
  <si>
    <t>IKT ansvarlig</t>
  </si>
  <si>
    <t>Lars Lindgren</t>
  </si>
  <si>
    <t>Torkjell Fosli</t>
  </si>
  <si>
    <t>Vibjørn Mathisen</t>
  </si>
  <si>
    <t>Eino Werner Anderson</t>
  </si>
  <si>
    <t>Olav Seltveit Urbø</t>
  </si>
  <si>
    <t>Anne-Nora Oma Dahle</t>
  </si>
  <si>
    <t>Tarald Gjerden</t>
  </si>
  <si>
    <t>Tarjei Nygaard</t>
  </si>
  <si>
    <t>Halldis Amalie Sæterdal</t>
  </si>
  <si>
    <t>Kleppestø</t>
  </si>
  <si>
    <t>Margit Ims</t>
  </si>
  <si>
    <t>Torunn Hovde Kaasa</t>
  </si>
  <si>
    <t>Henriette Bergliot Brandset</t>
  </si>
  <si>
    <t>Jon Anders Lorentzen</t>
  </si>
  <si>
    <t>Daniel Skreosen</t>
  </si>
  <si>
    <t>May Benthe Jenssen Golid</t>
  </si>
  <si>
    <t>Lise Marie Røsnæs</t>
  </si>
  <si>
    <t>Tone Marie Golid</t>
  </si>
  <si>
    <t>Terje Aasland</t>
  </si>
  <si>
    <t>Lene Vågslid</t>
  </si>
  <si>
    <t>Jone Blikra</t>
  </si>
  <si>
    <t>Konstanse Marie Alvær</t>
  </si>
  <si>
    <t>Martine Tinderholt Øverland</t>
  </si>
  <si>
    <t>Olaug Skau</t>
  </si>
  <si>
    <t>Kristoffer Andreas Olstad</t>
  </si>
  <si>
    <t>Jason Al-Saqqa</t>
  </si>
  <si>
    <t>Emil Grove Dyrvik</t>
  </si>
  <si>
    <t>Ole Bernt Vilmar-Wang</t>
  </si>
  <si>
    <t>Lars Magnus Kvan Haugen</t>
  </si>
  <si>
    <t>Jan Rune Orkås</t>
  </si>
  <si>
    <t>Ernst Benedikt Konofsky</t>
  </si>
  <si>
    <t>Geir Øverbø</t>
  </si>
  <si>
    <t>Kjell Martin Kammen</t>
  </si>
  <si>
    <t>Ulla Landbo Olesen</t>
  </si>
  <si>
    <t>Ruzhdi Ganic</t>
  </si>
  <si>
    <t>Einar El Moussaoui Jacobsen</t>
  </si>
  <si>
    <t>Ruben Fredrik Forbergskog</t>
  </si>
  <si>
    <t>Gro Maritstøyl</t>
  </si>
  <si>
    <t>Hilde Berbom</t>
  </si>
  <si>
    <t>Flatdal</t>
  </si>
  <si>
    <t>Christiane Grelland</t>
  </si>
  <si>
    <t>Prosesstekniker</t>
  </si>
  <si>
    <t>Joe-Helge Ruud</t>
  </si>
  <si>
    <t>Selv.næringsdrivende</t>
  </si>
  <si>
    <t>Trond Robert Gulbrandsen</t>
  </si>
  <si>
    <t>Limnolog</t>
  </si>
  <si>
    <t>Andreas Gautefald Kleppe</t>
  </si>
  <si>
    <t>Cecilie Terese Myrseth</t>
  </si>
  <si>
    <t>Nils-Ole Foshaug</t>
  </si>
  <si>
    <t>Nicklas Simonsen</t>
  </si>
  <si>
    <t>Barbara Vögele</t>
  </si>
  <si>
    <t>Kimi Nie-Nilssen</t>
  </si>
  <si>
    <t>Eva Lien</t>
  </si>
  <si>
    <t>Bærekraftsansvarlig</t>
  </si>
  <si>
    <t>Kasper Holmen</t>
  </si>
  <si>
    <t>Storfjord</t>
  </si>
  <si>
    <t>Clara Good</t>
  </si>
  <si>
    <t>Fjellsikrer</t>
  </si>
  <si>
    <t>Kriss Rokkan Iversen</t>
  </si>
  <si>
    <t>Kåfjord</t>
  </si>
  <si>
    <t>Arne-Wilhelm Theodorsen</t>
  </si>
  <si>
    <t>Ragnar Skrindo Olsen</t>
  </si>
  <si>
    <t>Øystein Kvammen</t>
  </si>
  <si>
    <t>Tove-Helèn Wilhelmsen</t>
  </si>
  <si>
    <t>Radu Marian Iacobuta</t>
  </si>
  <si>
    <t>Odd-Erik Jensen</t>
  </si>
  <si>
    <t>Ida Kristine Jakobsen</t>
  </si>
  <si>
    <t>Eline Ingeborg Svendsen</t>
  </si>
  <si>
    <t>Morten Skandfer</t>
  </si>
  <si>
    <t>Gunnhill Andreassen</t>
  </si>
  <si>
    <t>Per-Willy Amundsen</t>
  </si>
  <si>
    <t>Charlotte Espejord</t>
  </si>
  <si>
    <t>Lene Simonsen Granli</t>
  </si>
  <si>
    <t>Øivind Schøyen</t>
  </si>
  <si>
    <t>Deyan Grudov Kaloyanov</t>
  </si>
  <si>
    <t>Mai-Britt Pedersen</t>
  </si>
  <si>
    <t>Sigrid Isaksen</t>
  </si>
  <si>
    <t>Dag Frøland</t>
  </si>
  <si>
    <t>Finnsnes</t>
  </si>
  <si>
    <t>Vidar Vambheim</t>
  </si>
  <si>
    <t>Arnold Johansen</t>
  </si>
  <si>
    <t>Tove Lie</t>
  </si>
  <si>
    <t>Mats Gangvik</t>
  </si>
  <si>
    <t>Torgeir Engstad</t>
  </si>
  <si>
    <t>Nils Sørheim</t>
  </si>
  <si>
    <t>Ann Karin Lindseth</t>
  </si>
  <si>
    <t>Ole-Anton Teigen</t>
  </si>
  <si>
    <t>Marie Solheim Jensen</t>
  </si>
  <si>
    <t>Stian Solheim</t>
  </si>
  <si>
    <t>Sverre Anton Benum</t>
  </si>
  <si>
    <t>Gry Hege Kviteberg</t>
  </si>
  <si>
    <t>Roger Henriksen</t>
  </si>
  <si>
    <t>Martin Ingvald Stormo</t>
  </si>
  <si>
    <t>Rolf Arne Pettersen</t>
  </si>
  <si>
    <t>Geir Hanssen</t>
  </si>
  <si>
    <t>9430 Sandtorg</t>
  </si>
  <si>
    <t>9055 Meistervik</t>
  </si>
  <si>
    <t>9050 Storsteinnes</t>
  </si>
  <si>
    <t>9103 Kvaløya</t>
  </si>
  <si>
    <t>Einar Wibe</t>
  </si>
  <si>
    <t>9042 Laksvatn</t>
  </si>
  <si>
    <t>Even Smith-Øvland</t>
  </si>
  <si>
    <t>9016 Tromsø</t>
  </si>
  <si>
    <t>Dag Erik Larssen</t>
  </si>
  <si>
    <t>9309 Finnsnes</t>
  </si>
  <si>
    <t>Turid Anita Amundsen</t>
  </si>
  <si>
    <t>Hans Mikal Ernstsen Jakobsen</t>
  </si>
  <si>
    <t>Liv-Grete Karlstrøm</t>
  </si>
  <si>
    <t>Per-Inge Søreng</t>
  </si>
  <si>
    <t>Sandra Borch</t>
  </si>
  <si>
    <t>Ivar B Prestbakmo</t>
  </si>
  <si>
    <t>Andrine Hanssen-Seppola</t>
  </si>
  <si>
    <t>Laila Johannessen</t>
  </si>
  <si>
    <t>Espen Ludviksen</t>
  </si>
  <si>
    <t>Cecilie Nygaard Høgstad</t>
  </si>
  <si>
    <t>Gyda Ulrike Oddekalv Sirseth</t>
  </si>
  <si>
    <t>Shivonne Engen</t>
  </si>
  <si>
    <t>Amalia-Louise Miniggio</t>
  </si>
  <si>
    <t>Lisa Monika O. Haug</t>
  </si>
  <si>
    <t>Bjørge Gudbrandsen</t>
  </si>
  <si>
    <t>Vilde-Alida Nilsen</t>
  </si>
  <si>
    <t>Nan Eli Engen</t>
  </si>
  <si>
    <t>Camilla Renate Mikkelsen</t>
  </si>
  <si>
    <t>Jens Ingvald Olsen</t>
  </si>
  <si>
    <t>Nihal Afana</t>
  </si>
  <si>
    <t>Ane Margrethe Ugelvik</t>
  </si>
  <si>
    <t>Anne-Marith Rasmussen</t>
  </si>
  <si>
    <t>Sindre Ailo Olsen</t>
  </si>
  <si>
    <t>Almaz Merga</t>
  </si>
  <si>
    <t>Spes.sykepleier/psykiatri</t>
  </si>
  <si>
    <t>Karl-Albert Kjerstad</t>
  </si>
  <si>
    <t>Miljøarbeider/rus</t>
  </si>
  <si>
    <t>Nina Dons-Hansen</t>
  </si>
  <si>
    <t>Håkon Rønning Vahl</t>
  </si>
  <si>
    <t>Charlotte Hausner Christensen</t>
  </si>
  <si>
    <t>Benjamin Nordberg Furuly</t>
  </si>
  <si>
    <t>Reinaldo Montalvao</t>
  </si>
  <si>
    <t>Siv Elin Hansen</t>
  </si>
  <si>
    <t>Eva Marie Storø</t>
  </si>
  <si>
    <t>Kai Steffen Østensen</t>
  </si>
  <si>
    <t>Anne Svendsvoll</t>
  </si>
  <si>
    <t>Caroline Wilson Iglebæk</t>
  </si>
  <si>
    <t>Kristiansand S</t>
  </si>
  <si>
    <t>Nancy Veronica B. Solbakken</t>
  </si>
  <si>
    <t>Vibeke Sandåker</t>
  </si>
  <si>
    <t>Grete Egeli Sikveland</t>
  </si>
  <si>
    <t>Mads Hovland Risan</t>
  </si>
  <si>
    <t>Hans Timothy Gullestad</t>
  </si>
  <si>
    <t>Hans Torbjørn Hellås</t>
  </si>
  <si>
    <t>Olga Wilhelmsen</t>
  </si>
  <si>
    <t>Espen Jahnsen Saga</t>
  </si>
  <si>
    <t>Thor Håkon Føreland</t>
  </si>
  <si>
    <t>Siri Heimdal Knudsen</t>
  </si>
  <si>
    <t>Raymond Holberg Bærø</t>
  </si>
  <si>
    <t>Elias Holmen Berg</t>
  </si>
  <si>
    <t>Morgan David Salminen</t>
  </si>
  <si>
    <t>Are Lervåg</t>
  </si>
  <si>
    <t>Qosay A. H. Abusharkh</t>
  </si>
  <si>
    <t>Lorena J Delgadillo Neira</t>
  </si>
  <si>
    <t>Liz Hege Moi Thele</t>
  </si>
  <si>
    <t>Andreas Robert Holvik</t>
  </si>
  <si>
    <t>Aina Mauritzen Ims</t>
  </si>
  <si>
    <t>Anne Kristin Mathiassen</t>
  </si>
  <si>
    <t>Øyvind Tobiassen</t>
  </si>
  <si>
    <t>Tor Stray</t>
  </si>
  <si>
    <t>Hanne Torild Halvorsen</t>
  </si>
  <si>
    <t>Håvard Kristensen</t>
  </si>
  <si>
    <t>Spesialsykepleier/psykiatri</t>
  </si>
  <si>
    <t>Hemen Nadri</t>
  </si>
  <si>
    <t>Ronny Greipsland</t>
  </si>
  <si>
    <t>Jørgen Navelsaker</t>
  </si>
  <si>
    <t>May Linda Golid</t>
  </si>
  <si>
    <t>Joakim Jenssen</t>
  </si>
  <si>
    <t>Helan Abdulaziz</t>
  </si>
  <si>
    <t>Espen Bentsen Øyulvstad</t>
  </si>
  <si>
    <t>Geir Konnestad</t>
  </si>
  <si>
    <t>Shamsuddin Shams</t>
  </si>
  <si>
    <t>Sergio Raul H Villegas</t>
  </si>
  <si>
    <t>Ismenia Albornoz Diaz</t>
  </si>
  <si>
    <t>John Gustav Johansen</t>
  </si>
  <si>
    <t>Linda Evensen</t>
  </si>
  <si>
    <t>André Felle Nes</t>
  </si>
  <si>
    <t>Morten Stordalen</t>
  </si>
  <si>
    <t>Jørgen Aleksander B. Elstad</t>
  </si>
  <si>
    <t>Christian Bredvei Gusland</t>
  </si>
  <si>
    <t>Hermund Adler Haaland</t>
  </si>
  <si>
    <t>Mai Britt Roligheten Ruud</t>
  </si>
  <si>
    <t>Lina Bringsli</t>
  </si>
  <si>
    <t>Elsie Benedicthe Lyngås</t>
  </si>
  <si>
    <t>Truls Vasvik</t>
  </si>
  <si>
    <t>Maria-Karine Aasen-Svensrud</t>
  </si>
  <si>
    <t>Ada Camilla Lassen-Urdahl</t>
  </si>
  <si>
    <t>Arild Theimann</t>
  </si>
  <si>
    <t>Elin Agdestein Gran</t>
  </si>
  <si>
    <t>Vidar Bjørnø Byholt</t>
  </si>
  <si>
    <t>Kristine Elise Slettom</t>
  </si>
  <si>
    <t>Natalie Denise T Hermanstad</t>
  </si>
  <si>
    <t>Jan Birger Løken</t>
  </si>
  <si>
    <t>Bjørn Edmund Varegg</t>
  </si>
  <si>
    <t>Merete Helen Grasmo Huitfeldt</t>
  </si>
  <si>
    <t>Helge Kvamme-Solvik</t>
  </si>
  <si>
    <t>Stina Margrete A. Neergård</t>
  </si>
  <si>
    <t>Jenny Emelia Nikolaisen</t>
  </si>
  <si>
    <t>Cathrine Holt</t>
  </si>
  <si>
    <t>Kathrine Kleveland</t>
  </si>
  <si>
    <t>Per-Asbjørn Andvik</t>
  </si>
  <si>
    <t>Elisabeth Irgens Hokstad</t>
  </si>
  <si>
    <t>Selma Marie Balaban</t>
  </si>
  <si>
    <t>Christina Michelle I. Leverkus</t>
  </si>
  <si>
    <t>Julie Guttormsen</t>
  </si>
  <si>
    <t>Harald Kjær Moskvil</t>
  </si>
  <si>
    <t xml:space="preserve">Færder </t>
  </si>
  <si>
    <t>Arnljot Einride Strømseng</t>
  </si>
  <si>
    <t>Simon Capsomun Hotvedt</t>
  </si>
  <si>
    <t>Arthur Wilhelm Haugen</t>
  </si>
  <si>
    <t>Odd Anders Brekke</t>
  </si>
  <si>
    <t>Jose Francisco Fernandez Lopez</t>
  </si>
  <si>
    <t>Trine Gunnberg</t>
  </si>
  <si>
    <t>Ole Christian Juvet Herup</t>
  </si>
  <si>
    <t>Inger Hege Krogh</t>
  </si>
  <si>
    <t>Anders Faugstad Mæland</t>
  </si>
  <si>
    <t>Trude Malthe Thomassen</t>
  </si>
  <si>
    <t>Mona Sørsdal Muresan</t>
  </si>
  <si>
    <t>Trine Heimdal</t>
  </si>
  <si>
    <t>Edvard Rosén</t>
  </si>
  <si>
    <t>Tormod Sundt</t>
  </si>
  <si>
    <t>Gro Furustad</t>
  </si>
  <si>
    <t>Arne Willy Kristiansen</t>
  </si>
  <si>
    <t>Robert Sigurdur Lidarendi</t>
  </si>
  <si>
    <t>Næringslivsleder, politisk leder</t>
  </si>
  <si>
    <t>Jill Connie Daae Olsen</t>
  </si>
  <si>
    <t>Rådgiver / personlig trener</t>
  </si>
  <si>
    <t>Andre Heggheim</t>
  </si>
  <si>
    <t>Bartender / fylkestingspolitiker</t>
  </si>
  <si>
    <t>Byggdrifter</t>
  </si>
  <si>
    <t>Avdelingsleder i NAV</t>
  </si>
  <si>
    <t>Marie Adelen Pedersen</t>
  </si>
  <si>
    <t>Støttekontakt / miljøarbeider</t>
  </si>
  <si>
    <t>Stian Øverbye</t>
  </si>
  <si>
    <t>Amalie Konstanse Solberg</t>
  </si>
  <si>
    <t>Avløser / skoleelev</t>
  </si>
  <si>
    <t>Vibeke Jacobsson Gardsten</t>
  </si>
  <si>
    <t>Brukerstyrt personlig assistent</t>
  </si>
  <si>
    <t>Per Hermann Aune</t>
  </si>
  <si>
    <t>Marthe Landgraff Aune</t>
  </si>
  <si>
    <t>Kåre Birger Grebstad</t>
  </si>
  <si>
    <t>Kristina Brinch</t>
  </si>
  <si>
    <t>Samuel Hantal</t>
  </si>
  <si>
    <t>Tore Ravn Iversen</t>
  </si>
  <si>
    <t>Thor Bjarne Lassen</t>
  </si>
  <si>
    <t>Åse Gjerken Rimstad</t>
  </si>
  <si>
    <t>Emil Hans Sandåg</t>
  </si>
  <si>
    <t>Kjetil Walle</t>
  </si>
  <si>
    <t>Jacob Are Opdal</t>
  </si>
  <si>
    <t>Grete Wold</t>
  </si>
  <si>
    <t>Stein Vidar Samuelsen</t>
  </si>
  <si>
    <t>Lisa Agathe Winther</t>
  </si>
  <si>
    <t>Nicolai Bratsberg</t>
  </si>
  <si>
    <t>Nicolai Lie</t>
  </si>
  <si>
    <t>Silje Elisabeth Olafsen</t>
  </si>
  <si>
    <t>Håkon Bentzen</t>
  </si>
  <si>
    <t>Willy Jarle L. Ditlevsen</t>
  </si>
  <si>
    <t>Victoria Lind Jørgensen</t>
  </si>
  <si>
    <t>Dag Winther</t>
  </si>
  <si>
    <t>Marita Josefin Sæter</t>
  </si>
  <si>
    <t>Johan Hagen</t>
  </si>
  <si>
    <t>Sjur Ringstad Beckmann</t>
  </si>
  <si>
    <t>Frantz Alexander Seippel</t>
  </si>
  <si>
    <t>Jon-Ivar Nygård</t>
  </si>
  <si>
    <t>Elise Waagen</t>
  </si>
  <si>
    <t>Hashim Abdi</t>
  </si>
  <si>
    <t>Ronny Aukrust</t>
  </si>
  <si>
    <t>Marcus Johansson</t>
  </si>
  <si>
    <t>Benjamin Birkemo Johansen</t>
  </si>
  <si>
    <t>Victoria Shanina</t>
  </si>
  <si>
    <t>Hallstein Rosnes</t>
  </si>
  <si>
    <t>Romy Rohmann</t>
  </si>
  <si>
    <t>Jens Petter Berg</t>
  </si>
  <si>
    <t>Tor Arne Moxheim</t>
  </si>
  <si>
    <t>Signe Magdalene Skaar</t>
  </si>
  <si>
    <t>Helge Kolberg Jansson</t>
  </si>
  <si>
    <t>Bjørn Jansen</t>
  </si>
  <si>
    <t>Klaus Erland Jensen</t>
  </si>
  <si>
    <t>Karianne Riiser</t>
  </si>
  <si>
    <t>Simon Andreas Brännström</t>
  </si>
  <si>
    <t>Martin Örmen</t>
  </si>
  <si>
    <t>Mina Elisabeth Albertsen</t>
  </si>
  <si>
    <t>Gaute Remme</t>
  </si>
  <si>
    <t>Torbjørn Mollatt</t>
  </si>
  <si>
    <t>Borgar Lorvik</t>
  </si>
  <si>
    <t>Astrid Lyså Skjolden</t>
  </si>
  <si>
    <t>Kristina Remme Vottestad</t>
  </si>
  <si>
    <t>Jon Arne Røise</t>
  </si>
  <si>
    <t>Per Georg Johansen</t>
  </si>
  <si>
    <t>Milian Sandvik Clasén</t>
  </si>
  <si>
    <t>Mathias Johansen</t>
  </si>
  <si>
    <t>Tage Pettersen</t>
  </si>
  <si>
    <t>Erik Mogens Unaas</t>
  </si>
  <si>
    <t>Bente Frederikke Stensrød</t>
  </si>
  <si>
    <t>Javad Mushtaq</t>
  </si>
  <si>
    <t>Monika Celine Nore</t>
  </si>
  <si>
    <t>Iselin Liliegren-Helgesen</t>
  </si>
  <si>
    <t>Gustav Bowitz Lothe</t>
  </si>
  <si>
    <t>Yosmar Gutierrez De Stensrud</t>
  </si>
  <si>
    <t>Ann Kristin Kjelvik</t>
  </si>
  <si>
    <t>Niklas Wågenes</t>
  </si>
  <si>
    <t>Tomas Pål Tálos</t>
  </si>
  <si>
    <t>Kine Lothe</t>
  </si>
  <si>
    <t>Jesper Solbakken</t>
  </si>
  <si>
    <t>Ivar Arne Grimstad</t>
  </si>
  <si>
    <t>Bjørn Normann</t>
  </si>
  <si>
    <t>Arne Weisz</t>
  </si>
  <si>
    <t>Inger Hellenes Grimstad</t>
  </si>
  <si>
    <t>Hogne Hanssen</t>
  </si>
  <si>
    <t>Kristin Nygaard Johnsen</t>
  </si>
  <si>
    <t>Ingvild Grimstad Brevik</t>
  </si>
  <si>
    <t>Elin Hanssen</t>
  </si>
  <si>
    <t>Eirin Grimstad Gregersen</t>
  </si>
  <si>
    <t>David Hansen</t>
  </si>
  <si>
    <t>Constance Thuv</t>
  </si>
  <si>
    <t>Martin Alfsen</t>
  </si>
  <si>
    <t>Line Henriette Holten</t>
  </si>
  <si>
    <t>Johan Rud</t>
  </si>
  <si>
    <t>Victoria Knudsen</t>
  </si>
  <si>
    <t>Brando Palacios</t>
  </si>
  <si>
    <t>Jon Oddvar Sellereite</t>
  </si>
  <si>
    <t>Frank Roy Jensen</t>
  </si>
  <si>
    <t>Sikkerhetsleder</t>
  </si>
  <si>
    <t>Flyteknikker</t>
  </si>
  <si>
    <t>Berit Merete Lunde</t>
  </si>
  <si>
    <t>John Petter Henriksen</t>
  </si>
  <si>
    <t>John Fridtjof Fredriksen</t>
  </si>
  <si>
    <t>Cathrine Dalen</t>
  </si>
  <si>
    <t>Fibermontør</t>
  </si>
  <si>
    <t>Helge Ekhaugen</t>
  </si>
  <si>
    <t>Ragnhild Elisabeth Sørbotten</t>
  </si>
  <si>
    <t>Einar Belck-Olsen</t>
  </si>
  <si>
    <t>Helene Begby</t>
  </si>
  <si>
    <t>Per Øivind Hansen</t>
  </si>
  <si>
    <t>Kjartan Espeland</t>
  </si>
  <si>
    <t>Ragnar Ruden</t>
  </si>
  <si>
    <t>Anne Marken Gihlemoen</t>
  </si>
  <si>
    <t>Geir Olav Engdahl</t>
  </si>
  <si>
    <t>Amar Hussain</t>
  </si>
  <si>
    <t>Maja Reiersgård</t>
  </si>
  <si>
    <t>Myrna Windahl</t>
  </si>
  <si>
    <t>Bjørn Drillestad</t>
  </si>
  <si>
    <t>Ole Johnny Jensen</t>
  </si>
  <si>
    <t>Frank Bakken</t>
  </si>
  <si>
    <t>Mathilde Sand</t>
  </si>
  <si>
    <t>Merete Ring</t>
  </si>
  <si>
    <t>Jan Petter Bruun Bastøe</t>
  </si>
  <si>
    <t>Bente Helle Quanfouh</t>
  </si>
  <si>
    <t>Fredrik Mjølnerød Wille</t>
  </si>
  <si>
    <t>Stian Saga Klæth Holm</t>
  </si>
  <si>
    <t>Hege Solhaug</t>
  </si>
  <si>
    <t>Ole Andre Myhrvold</t>
  </si>
  <si>
    <t>Kjerstin Wøyen Funderud</t>
  </si>
  <si>
    <t>Wenche Karen Westberg</t>
  </si>
  <si>
    <t>Ole Johan Borge</t>
  </si>
  <si>
    <t>Silje Louise Waters</t>
  </si>
  <si>
    <t>Linnea Sandsberg</t>
  </si>
  <si>
    <t>Gjermund Wangberg H. Ihlebekk</t>
  </si>
  <si>
    <t>Børge Erdal</t>
  </si>
  <si>
    <t>Lars Andreassen</t>
  </si>
  <si>
    <t>Else Kristine Gustavsen</t>
  </si>
  <si>
    <t>Reidun Syversen</t>
  </si>
  <si>
    <t>Helhetsterapeut</t>
  </si>
  <si>
    <t>Jan Arne Leifsen</t>
  </si>
  <si>
    <t>Karstein Mathias H. Larsen</t>
  </si>
  <si>
    <t>Elektrolyseoperatør</t>
  </si>
  <si>
    <t>Olaf Thommessen</t>
  </si>
  <si>
    <t>Vegard Ørstad</t>
  </si>
  <si>
    <t>Kai Amundrød</t>
  </si>
  <si>
    <t>Aust_Agder</t>
  </si>
  <si>
    <t>Vest_Agder</t>
  </si>
  <si>
    <t>Sogn_og_Fjordane</t>
  </si>
  <si>
    <t>Sør_Trøndelag</t>
  </si>
  <si>
    <t>Nord_Trøndelag</t>
  </si>
  <si>
    <t>Antall kommuner i valgdistriktet</t>
  </si>
  <si>
    <t>Blanke</t>
  </si>
  <si>
    <t>Totalt godkjente sedler</t>
  </si>
  <si>
    <t>Valgdistrikt</t>
  </si>
  <si>
    <t>Oppsummering partifordeling</t>
  </si>
  <si>
    <t>Totalt godkjente</t>
  </si>
  <si>
    <t>Stemmer</t>
  </si>
  <si>
    <t>Mottatte stemmesedler</t>
  </si>
  <si>
    <t>Valgte kandidater</t>
  </si>
  <si>
    <t>Protokollinformasjon for stortingsvalget 2025</t>
  </si>
  <si>
    <t>Representantnavn</t>
  </si>
  <si>
    <t>FORSIDEN</t>
  </si>
  <si>
    <t>Partier med valgte kandidater</t>
  </si>
  <si>
    <t>Totalt stemmer</t>
  </si>
  <si>
    <t>ADMINISTRER OPPTELLINGER</t>
  </si>
  <si>
    <t>VALGOPPGJØR</t>
  </si>
  <si>
    <t>MANDATFORDELING</t>
  </si>
  <si>
    <t>KANDIDATKÅRING</t>
  </si>
  <si>
    <t>Legg inn opptellinger:</t>
  </si>
  <si>
    <t>Valgoppgjør:</t>
  </si>
  <si>
    <t>Antall distriktsmandater:</t>
  </si>
  <si>
    <t>Valgoppgjør - oppsummering</t>
  </si>
  <si>
    <t>Totalt stemmesedler</t>
  </si>
  <si>
    <t>Partifordelte sedler</t>
  </si>
  <si>
    <t>Godkjente sedler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</si>
</sst>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00"/>
    <numFmt numFmtId="165" formatCode="0.00000"/>
    <numFmt numFmtId="166" formatCode="0.0000000"/>
    <numFmt numFmtId="167" formatCode="0.000000"/>
  </numFmts>
  <fonts count="3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6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2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4"/>
      <color theme="2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0"/>
      <color theme="3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4"/>
      <color rgb="FF0070C0"/>
      <name val="Calibri"/>
      <family val="2"/>
      <scheme val="minor"/>
    </font>
    <font>
      <b/>
      <u/>
      <sz val="20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6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6"/>
      <color theme="10"/>
      <name val="Calibri"/>
      <family val="2"/>
      <scheme val="minor"/>
    </font>
    <font>
      <b/>
      <u/>
      <sz val="28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u/>
      <sz val="12"/>
      <name val="Calibri"/>
      <family val="2"/>
      <scheme val="minor"/>
    </font>
    <font>
      <u/>
      <sz val="16"/>
      <name val="Calibri"/>
      <family val="2"/>
      <scheme val="minor"/>
    </font>
    <font>
      <b/>
      <sz val="14"/>
      <color rgb="FF3F3F76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u/>
      <sz val="14"/>
      <color theme="8" tint="-0.249977111117893"/>
      <name val="Calibri"/>
      <family val="2"/>
      <scheme val="minor"/>
    </font>
    <font>
      <u/>
      <sz val="14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20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</patternFill>
    </fill>
    <fill>
      <patternFill patternType="solid">
        <fgColor theme="1"/>
        <bgColor indexed="64"/>
      </patternFill>
    </fill>
    <fill>
      <patternFill patternType="solid">
        <fgColor rgb="FFF2F2F2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A5A5A5"/>
      </patternFill>
    </fill>
    <fill>
      <patternFill patternType="solid">
        <fgColor theme="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990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2" fillId="0" borderId="0" applyNumberFormat="0" applyFill="0" applyBorder="0" applyAlignment="0" applyProtection="0"/>
    <xf numFmtId="0" fontId="3" fillId="3" borderId="7" applyNumberFormat="0" applyAlignment="0" applyProtection="0"/>
    <xf numFmtId="0" fontId="4" fillId="4" borderId="0"/>
    <xf numFmtId="0" fontId="5" fillId="0" borderId="8" applyNumberFormat="0" applyFill="0" applyAlignment="0" applyProtection="0"/>
    <xf numFmtId="0" fontId="6" fillId="5" borderId="9" applyNumberFormat="0" applyAlignment="0" applyProtection="0"/>
    <xf numFmtId="0" fontId="8" fillId="0" borderId="0"/>
    <xf numFmtId="0" fontId="19" fillId="0" borderId="0" applyNumberFormat="0" applyFill="0" applyBorder="0" applyAlignment="0" applyProtection="0"/>
    <xf numFmtId="0" fontId="4" fillId="10" borderId="28" applyNumberFormat="0" applyAlignment="0" applyProtection="0"/>
    <xf numFmtId="0" fontId="21" fillId="11" borderId="0" applyNumberFormat="0" applyBorder="0" applyAlignment="0" applyProtection="0"/>
    <xf numFmtId="0" fontId="21" fillId="7" borderId="0" applyNumberFormat="0" applyBorder="0" applyAlignment="0" applyProtection="0"/>
    <xf numFmtId="0" fontId="22" fillId="12" borderId="0" applyNumberFormat="0" applyBorder="0" applyAlignment="0" applyProtection="0"/>
  </cellStyleXfs>
  <cellXfs count="107">
    <xf numFmtId="0" fontId="0" fillId="0" borderId="0" xfId="0"/>
    <xf numFmtId="0" fontId="0" fillId="2" borderId="0" xfId="0" applyFill="1"/>
    <xf numFmtId="0" fontId="1" fillId="0" borderId="0" xfId="0" applyFont="1"/>
    <xf numFmtId="0" fontId="1" fillId="2" borderId="0" xfId="0" applyFont="1" applyFill="1"/>
    <xf numFmtId="0" fontId="0" fillId="2" borderId="1" xfId="0" applyFill="1" applyBorder="1"/>
    <xf numFmtId="0" fontId="0" fillId="2" borderId="0" xfId="0" applyFill="1" applyAlignment="1">
      <alignment horizontal="left"/>
    </xf>
    <xf numFmtId="0" fontId="1" fillId="2" borderId="2" xfId="0" applyFont="1" applyFill="1" applyBorder="1" applyAlignment="1">
      <alignment horizontal="left"/>
    </xf>
    <xf numFmtId="4" fontId="0" fillId="2" borderId="3" xfId="0" applyNumberFormat="1" applyFill="1" applyBorder="1" applyAlignment="1">
      <alignment horizontal="right"/>
    </xf>
    <xf numFmtId="164" fontId="0" fillId="2" borderId="0" xfId="0" applyNumberFormat="1" applyFill="1"/>
    <xf numFmtId="0" fontId="3" fillId="3" borderId="7" xfId="2"/>
    <xf numFmtId="0" fontId="4" fillId="4" borderId="0" xfId="3"/>
    <xf numFmtId="0" fontId="8" fillId="0" borderId="0" xfId="6"/>
    <xf numFmtId="49" fontId="8" fillId="0" borderId="0" xfId="6" applyNumberFormat="1"/>
    <xf numFmtId="14" fontId="8" fillId="0" borderId="0" xfId="6" applyNumberFormat="1"/>
    <xf numFmtId="49" fontId="0" fillId="0" borderId="0" xfId="0" applyNumberFormat="1"/>
    <xf numFmtId="0" fontId="0" fillId="6" borderId="0" xfId="0" applyFill="1"/>
    <xf numFmtId="0" fontId="0" fillId="0" borderId="11" xfId="0" applyBorder="1"/>
    <xf numFmtId="0" fontId="9" fillId="7" borderId="13" xfId="1" applyFont="1" applyFill="1" applyBorder="1" applyAlignment="1">
      <alignment horizontal="center" vertical="center"/>
    </xf>
    <xf numFmtId="0" fontId="11" fillId="6" borderId="0" xfId="0" applyFont="1" applyFill="1"/>
    <xf numFmtId="0" fontId="0" fillId="0" borderId="1" xfId="0" applyBorder="1"/>
    <xf numFmtId="0" fontId="1" fillId="0" borderId="2" xfId="0" applyFont="1" applyBorder="1"/>
    <xf numFmtId="0" fontId="0" fillId="2" borderId="17" xfId="0" applyFill="1" applyBorder="1"/>
    <xf numFmtId="0" fontId="0" fillId="2" borderId="18" xfId="0" applyFill="1" applyBorder="1"/>
    <xf numFmtId="0" fontId="0" fillId="2" borderId="19" xfId="0" applyFill="1" applyBorder="1"/>
    <xf numFmtId="0" fontId="0" fillId="2" borderId="20" xfId="0" applyFill="1" applyBorder="1"/>
    <xf numFmtId="0" fontId="0" fillId="2" borderId="21" xfId="0" applyFill="1" applyBorder="1"/>
    <xf numFmtId="0" fontId="0" fillId="2" borderId="25" xfId="0" applyFill="1" applyBorder="1"/>
    <xf numFmtId="0" fontId="0" fillId="2" borderId="10" xfId="0" applyFill="1" applyBorder="1"/>
    <xf numFmtId="0" fontId="1" fillId="2" borderId="22" xfId="0" applyFont="1" applyFill="1" applyBorder="1"/>
    <xf numFmtId="0" fontId="1" fillId="2" borderId="23" xfId="0" applyFont="1" applyFill="1" applyBorder="1"/>
    <xf numFmtId="0" fontId="1" fillId="2" borderId="24" xfId="0" applyFont="1" applyFill="1" applyBorder="1"/>
    <xf numFmtId="0" fontId="0" fillId="0" borderId="26" xfId="0" applyBorder="1"/>
    <xf numFmtId="0" fontId="0" fillId="0" borderId="12" xfId="0" applyBorder="1"/>
    <xf numFmtId="2" fontId="0" fillId="0" borderId="0" xfId="0" applyNumberFormat="1"/>
    <xf numFmtId="0" fontId="1" fillId="0" borderId="27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2" xfId="0" applyFont="1" applyBorder="1" applyAlignment="1">
      <alignment horizontal="left"/>
    </xf>
    <xf numFmtId="0" fontId="0" fillId="8" borderId="0" xfId="0" applyFill="1"/>
    <xf numFmtId="0" fontId="13" fillId="6" borderId="0" xfId="0" applyFont="1" applyFill="1"/>
    <xf numFmtId="0" fontId="14" fillId="0" borderId="0" xfId="0" applyFont="1"/>
    <xf numFmtId="0" fontId="14" fillId="6" borderId="0" xfId="0" applyFont="1" applyFill="1"/>
    <xf numFmtId="0" fontId="15" fillId="0" borderId="0" xfId="4" applyFont="1" applyFill="1" applyBorder="1"/>
    <xf numFmtId="0" fontId="14" fillId="8" borderId="0" xfId="0" applyFont="1" applyFill="1"/>
    <xf numFmtId="0" fontId="17" fillId="9" borderId="13" xfId="1" applyFont="1" applyFill="1" applyBorder="1" applyAlignment="1">
      <alignment horizontal="center" vertical="center"/>
    </xf>
    <xf numFmtId="0" fontId="16" fillId="0" borderId="0" xfId="0" applyFont="1"/>
    <xf numFmtId="0" fontId="12" fillId="2" borderId="0" xfId="0" applyFont="1" applyFill="1"/>
    <xf numFmtId="0" fontId="18" fillId="0" borderId="0" xfId="6" applyFont="1"/>
    <xf numFmtId="0" fontId="5" fillId="8" borderId="8" xfId="4" applyFill="1"/>
    <xf numFmtId="0" fontId="0" fillId="8" borderId="0" xfId="0" applyFill="1" applyAlignment="1">
      <alignment wrapText="1"/>
    </xf>
    <xf numFmtId="0" fontId="0" fillId="8" borderId="1" xfId="0" applyFill="1" applyBorder="1"/>
    <xf numFmtId="0" fontId="19" fillId="2" borderId="0" xfId="7" applyFill="1" applyAlignment="1">
      <alignment wrapText="1"/>
    </xf>
    <xf numFmtId="0" fontId="21" fillId="7" borderId="0" xfId="10"/>
    <xf numFmtId="0" fontId="1" fillId="8" borderId="0" xfId="0" applyFont="1" applyFill="1"/>
    <xf numFmtId="0" fontId="4" fillId="11" borderId="0" xfId="9" applyFont="1"/>
    <xf numFmtId="0" fontId="1" fillId="8" borderId="0" xfId="0" applyFont="1" applyFill="1" applyAlignment="1">
      <alignment wrapText="1"/>
    </xf>
    <xf numFmtId="0" fontId="6" fillId="0" borderId="9" xfId="5" applyFill="1"/>
    <xf numFmtId="0" fontId="0" fillId="0" borderId="0" xfId="0" applyAlignment="1">
      <alignment horizontal="center"/>
    </xf>
    <xf numFmtId="0" fontId="0" fillId="0" borderId="0" xfId="0" quotePrefix="1"/>
    <xf numFmtId="0" fontId="23" fillId="0" borderId="0" xfId="1" applyFont="1" applyFill="1"/>
    <xf numFmtId="0" fontId="17" fillId="16" borderId="13" xfId="1" applyFont="1" applyFill="1" applyBorder="1" applyAlignment="1">
      <alignment horizontal="center" vertical="center"/>
    </xf>
    <xf numFmtId="0" fontId="30" fillId="0" borderId="0" xfId="0" applyFont="1" applyAlignment="1">
      <alignment horizontal="right"/>
    </xf>
    <xf numFmtId="0" fontId="29" fillId="3" borderId="29" xfId="2" applyFont="1" applyBorder="1" applyAlignment="1" applyProtection="1">
      <alignment horizontal="center"/>
      <protection locked="0"/>
    </xf>
    <xf numFmtId="0" fontId="31" fillId="14" borderId="13" xfId="1" applyFont="1" applyFill="1" applyBorder="1" applyAlignment="1">
      <alignment horizontal="center" vertical="center"/>
    </xf>
    <xf numFmtId="0" fontId="28" fillId="16" borderId="14" xfId="1" applyFont="1" applyFill="1" applyBorder="1" applyAlignment="1">
      <alignment horizontal="center" vertical="center"/>
    </xf>
    <xf numFmtId="0" fontId="33" fillId="0" borderId="0" xfId="6" applyFont="1"/>
    <xf numFmtId="0" fontId="1" fillId="0" borderId="32" xfId="0" applyFont="1" applyBorder="1" applyAlignment="1">
      <alignment horizontal="center"/>
    </xf>
    <xf numFmtId="0" fontId="1" fillId="2" borderId="30" xfId="0" applyFont="1" applyFill="1" applyBorder="1" applyAlignment="1">
      <alignment horizontal="right"/>
    </xf>
    <xf numFmtId="165" fontId="0" fillId="2" borderId="1" xfId="0" applyNumberFormat="1" applyFill="1" applyBorder="1"/>
    <xf numFmtId="166" fontId="0" fillId="2" borderId="1" xfId="0" applyNumberFormat="1" applyFill="1" applyBorder="1"/>
    <xf numFmtId="167" fontId="0" fillId="2" borderId="1" xfId="0" applyNumberFormat="1" applyFill="1" applyBorder="1"/>
    <xf numFmtId="0" fontId="1" fillId="12" borderId="1" xfId="11" applyFont="1" applyBorder="1" applyAlignment="1">
      <alignment horizontal="center"/>
    </xf>
    <xf numFmtId="0" fontId="20" fillId="10" borderId="1" xfId="8" applyFont="1" applyBorder="1" applyAlignment="1"/>
    <xf numFmtId="0" fontId="28" fillId="16" borderId="13" xfId="1" applyFont="1" applyFill="1" applyBorder="1" applyAlignment="1">
      <alignment horizontal="center" vertical="center"/>
    </xf>
    <xf numFmtId="0" fontId="16" fillId="0" borderId="2" xfId="0" applyFont="1" applyBorder="1"/>
    <xf numFmtId="0" fontId="3" fillId="3" borderId="7" xfId="2" applyProtection="1">
      <protection locked="0"/>
    </xf>
    <xf numFmtId="0" fontId="24" fillId="16" borderId="30" xfId="1" applyFont="1" applyFill="1" applyBorder="1" applyAlignment="1">
      <alignment horizontal="center" vertical="center"/>
    </xf>
    <xf numFmtId="0" fontId="24" fillId="16" borderId="31" xfId="1" applyFont="1" applyFill="1" applyBorder="1" applyAlignment="1">
      <alignment horizontal="center" vertical="center"/>
    </xf>
    <xf numFmtId="0" fontId="24" fillId="16" borderId="32" xfId="1" applyFont="1" applyFill="1" applyBorder="1" applyAlignment="1">
      <alignment horizontal="center" vertical="center"/>
    </xf>
    <xf numFmtId="0" fontId="10" fillId="17" borderId="14" xfId="0" applyFont="1" applyFill="1" applyBorder="1" applyAlignment="1">
      <alignment horizontal="center"/>
    </xf>
    <xf numFmtId="0" fontId="10" fillId="17" borderId="15" xfId="0" applyFont="1" applyFill="1" applyBorder="1" applyAlignment="1">
      <alignment horizontal="center"/>
    </xf>
    <xf numFmtId="0" fontId="10" fillId="17" borderId="16" xfId="0" applyFont="1" applyFill="1" applyBorder="1" applyAlignment="1">
      <alignment horizontal="center"/>
    </xf>
    <xf numFmtId="0" fontId="28" fillId="14" borderId="15" xfId="1" applyFont="1" applyFill="1" applyBorder="1" applyAlignment="1">
      <alignment horizontal="center" vertical="center" wrapText="1"/>
    </xf>
    <xf numFmtId="0" fontId="28" fillId="14" borderId="16" xfId="1" applyFont="1" applyFill="1" applyBorder="1" applyAlignment="1">
      <alignment horizontal="center" vertical="center" wrapText="1"/>
    </xf>
    <xf numFmtId="0" fontId="28" fillId="14" borderId="14" xfId="1" applyFont="1" applyFill="1" applyBorder="1" applyAlignment="1">
      <alignment horizontal="center" vertical="center" wrapText="1"/>
    </xf>
    <xf numFmtId="0" fontId="28" fillId="16" borderId="14" xfId="1" applyFont="1" applyFill="1" applyBorder="1" applyAlignment="1">
      <alignment horizontal="center" vertical="center"/>
    </xf>
    <xf numFmtId="0" fontId="28" fillId="16" borderId="16" xfId="1" applyFont="1" applyFill="1" applyBorder="1" applyAlignment="1">
      <alignment horizontal="center" vertical="center"/>
    </xf>
    <xf numFmtId="0" fontId="12" fillId="2" borderId="0" xfId="0" applyFont="1" applyFill="1" applyAlignment="1">
      <alignment horizontal="left"/>
    </xf>
    <xf numFmtId="0" fontId="27" fillId="14" borderId="15" xfId="1" applyFont="1" applyFill="1" applyBorder="1" applyAlignment="1">
      <alignment horizontal="center" vertical="center" wrapText="1"/>
    </xf>
    <xf numFmtId="0" fontId="27" fillId="14" borderId="16" xfId="1" applyFont="1" applyFill="1" applyBorder="1" applyAlignment="1">
      <alignment horizontal="center" vertical="center" wrapText="1"/>
    </xf>
    <xf numFmtId="0" fontId="26" fillId="15" borderId="15" xfId="1" applyFont="1" applyFill="1" applyBorder="1" applyAlignment="1">
      <alignment horizontal="center" vertical="center" wrapText="1"/>
    </xf>
    <xf numFmtId="0" fontId="26" fillId="15" borderId="16" xfId="1" applyFont="1" applyFill="1" applyBorder="1" applyAlignment="1">
      <alignment horizontal="center" vertical="center" wrapText="1"/>
    </xf>
    <xf numFmtId="0" fontId="25" fillId="15" borderId="14" xfId="1" applyFont="1" applyFill="1" applyBorder="1" applyAlignment="1">
      <alignment horizontal="center" vertical="center" wrapText="1"/>
    </xf>
    <xf numFmtId="0" fontId="25" fillId="15" borderId="16" xfId="1" applyFont="1" applyFill="1" applyBorder="1" applyAlignment="1">
      <alignment horizontal="center" vertical="center" wrapText="1"/>
    </xf>
    <xf numFmtId="0" fontId="32" fillId="14" borderId="14" xfId="1" applyFont="1" applyFill="1" applyBorder="1" applyAlignment="1">
      <alignment horizontal="center" vertical="center" wrapText="1"/>
    </xf>
    <xf numFmtId="0" fontId="32" fillId="14" borderId="16" xfId="1" applyFont="1" applyFill="1" applyBorder="1" applyAlignment="1">
      <alignment horizontal="center" vertical="center" wrapText="1"/>
    </xf>
    <xf numFmtId="0" fontId="32" fillId="14" borderId="15" xfId="1" applyFont="1" applyFill="1" applyBorder="1" applyAlignment="1">
      <alignment horizontal="center" vertical="center" wrapText="1"/>
    </xf>
    <xf numFmtId="0" fontId="28" fillId="13" borderId="14" xfId="1" applyFont="1" applyFill="1" applyBorder="1" applyAlignment="1">
      <alignment horizontal="center" vertical="center"/>
    </xf>
    <xf numFmtId="0" fontId="28" fillId="13" borderId="16" xfId="1" applyFont="1" applyFill="1" applyBorder="1" applyAlignment="1">
      <alignment horizontal="center" vertical="center"/>
    </xf>
    <xf numFmtId="0" fontId="34" fillId="4" borderId="0" xfId="4" applyFont="1" applyFill="1" applyBorder="1" applyAlignment="1">
      <alignment horizontal="left"/>
    </xf>
    <xf numFmtId="0" fontId="18" fillId="0" borderId="0" xfId="6" applyFont="1" applyAlignment="1">
      <alignment horizontal="left"/>
    </xf>
    <xf numFmtId="0" fontId="20" fillId="15" borderId="14" xfId="1" applyFont="1" applyFill="1" applyBorder="1" applyAlignment="1">
      <alignment horizontal="center" vertical="center" wrapText="1"/>
    </xf>
    <xf numFmtId="0" fontId="20" fillId="15" borderId="16" xfId="1" applyFont="1" applyFill="1" applyBorder="1" applyAlignment="1">
      <alignment horizontal="center" vertical="center" wrapText="1"/>
    </xf>
    <xf numFmtId="0" fontId="9" fillId="7" borderId="14" xfId="1" applyFont="1" applyFill="1" applyBorder="1" applyAlignment="1">
      <alignment horizontal="center" vertical="center"/>
    </xf>
    <xf numFmtId="0" fontId="9" fillId="7" borderId="15" xfId="1" applyFont="1" applyFill="1" applyBorder="1" applyAlignment="1">
      <alignment horizontal="center" vertical="center"/>
    </xf>
    <xf numFmtId="0" fontId="9" fillId="7" borderId="16" xfId="1" applyFont="1" applyFill="1" applyBorder="1" applyAlignment="1">
      <alignment horizontal="center" vertical="center"/>
    </xf>
  </cellXfs>
  <cellStyles count="12">
    <cellStyle name="20 % – uthevingsfarge 3" xfId="11" builtinId="38"/>
    <cellStyle name="Hyperkobling" xfId="1" builtinId="8"/>
    <cellStyle name="Inndata" xfId="2" builtinId="20"/>
    <cellStyle name="Kontrollcelle" xfId="8" builtinId="23"/>
    <cellStyle name="Normal" xfId="0" builtinId="0"/>
    <cellStyle name="Normal 2" xfId="6" xr:uid="{206270D5-0DA8-44CE-A7D6-A29B0D85E40D}"/>
    <cellStyle name="Overskrift 1" xfId="4" builtinId="16"/>
    <cellStyle name="Svart/hvit" xfId="3" xr:uid="{3D1C1E7F-D24D-4512-9370-0AAFB07FDA6A}"/>
    <cellStyle name="Tittel" xfId="7" builtinId="15"/>
    <cellStyle name="Utdata" xfId="5" builtinId="21"/>
    <cellStyle name="Uthevingsfarge2" xfId="9" builtinId="33"/>
    <cellStyle name="Uthevingsfarge5" xfId="10" builtinId="45"/>
  </cellStyles>
  <dxfs count="30"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2"/>
      </font>
    </dxf>
    <dxf>
      <font>
        <color theme="2"/>
      </font>
    </dxf>
    <dxf>
      <font>
        <color theme="2"/>
      </font>
    </dxf>
    <dxf>
      <font>
        <color theme="2"/>
      </font>
    </dxf>
    <dxf>
      <font>
        <color theme="2"/>
      </font>
    </dxf>
    <dxf>
      <font>
        <color theme="2"/>
      </font>
    </dxf>
    <dxf>
      <font>
        <color theme="2"/>
      </font>
    </dxf>
    <dxf>
      <font>
        <color theme="2"/>
      </font>
    </dxf>
    <dxf>
      <font>
        <color theme="2"/>
      </font>
    </dxf>
    <dxf>
      <font>
        <color theme="2"/>
      </font>
    </dxf>
    <dxf>
      <font>
        <color theme="2"/>
      </font>
    </dxf>
    <dxf>
      <font>
        <color theme="2"/>
      </font>
    </dxf>
    <dxf>
      <font>
        <color theme="2"/>
      </font>
    </dxf>
    <dxf>
      <font>
        <color theme="2"/>
      </font>
    </dxf>
    <dxf>
      <font>
        <color rgb="FF006100"/>
      </font>
      <fill>
        <patternFill>
          <bgColor rgb="FFC6EFCE"/>
        </patternFill>
      </fill>
    </dxf>
    <dxf>
      <fill>
        <patternFill>
          <bgColor theme="7" tint="0.59996337778862885"/>
        </patternFill>
      </fill>
    </dxf>
    <dxf>
      <font>
        <color theme="0"/>
      </font>
    </dxf>
    <dxf>
      <font>
        <strike/>
        <color auto="1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  <vertical/>
        <horizontal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  <vertical/>
        <horizontal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</dxfs>
  <tableStyles count="0" defaultTableStyle="TableStyleMedium2" defaultPivotStyle="PivotStyleLight16"/>
  <colors>
    <mruColors>
      <color rgb="FFFF8F8F"/>
      <color rgb="FFFF9900"/>
      <color rgb="FFBC8F00"/>
      <color rgb="FFEAB2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microsoft.com/office/2017/06/relationships/rdRichValueTypes" Target="richData/rdRichValueTyp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microsoft.com/office/2017/06/relationships/rdRichValueStructure" Target="richData/rdrichvaluestructure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microsoft.com/office/2017/06/relationships/rdRichValue" Target="richData/rdrichvalue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190500</xdr:colOff>
      <xdr:row>5</xdr:row>
      <xdr:rowOff>47624</xdr:rowOff>
    </xdr:from>
    <xdr:to>
      <xdr:col>8</xdr:col>
      <xdr:colOff>752475</xdr:colOff>
      <xdr:row>5</xdr:row>
      <xdr:rowOff>361949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7B1505D8-0BA9-B728-1BF4-2EFE04D4F325}"/>
            </a:ext>
          </a:extLst>
        </xdr:cNvPr>
        <xdr:cNvSpPr txBox="1"/>
      </xdr:nvSpPr>
      <xdr:spPr>
        <a:xfrm>
          <a:off x="3819525" y="1181099"/>
          <a:ext cx="8134350" cy="314325"/>
        </a:xfrm>
        <a:prstGeom prst="rect">
          <a:avLst/>
        </a:prstGeom>
        <a:solidFill>
          <a:schemeClr val="lt1"/>
        </a:solidFill>
        <a:ln w="1905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1400"/>
            <a:t>Kopier</a:t>
          </a:r>
          <a:r>
            <a:rPr lang="nb-NO" sz="1400" baseline="0"/>
            <a:t> over tallene fra 'kolonne E' fra siden "Valgoppgjør" fra </a:t>
          </a:r>
          <a:r>
            <a:rPr lang="nb-NO" sz="1400" b="1" baseline="0"/>
            <a:t>opptellingsregnearkene for hver kommune</a:t>
          </a:r>
          <a:r>
            <a:rPr lang="nb-NO" sz="1400" baseline="0"/>
            <a:t>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21</xdr:row>
      <xdr:rowOff>95250</xdr:rowOff>
    </xdr:from>
    <xdr:to>
      <xdr:col>9</xdr:col>
      <xdr:colOff>38100</xdr:colOff>
      <xdr:row>32</xdr:row>
      <xdr:rowOff>47625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B588B78B-FC5B-FFF2-7C74-2AD4713EA098}"/>
            </a:ext>
          </a:extLst>
        </xdr:cNvPr>
        <xdr:cNvSpPr txBox="1"/>
      </xdr:nvSpPr>
      <xdr:spPr>
        <a:xfrm>
          <a:off x="5191125" y="4095750"/>
          <a:ext cx="3848100" cy="20478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1100"/>
            <a:t>Ha med godkjente/forkastede</a:t>
          </a:r>
          <a:r>
            <a:rPr lang="nb-NO" sz="1100" baseline="0"/>
            <a:t> stemme</a:t>
          </a:r>
          <a:r>
            <a:rPr lang="nb-NO" sz="1100" b="1" baseline="0"/>
            <a:t>givninger</a:t>
          </a:r>
          <a:r>
            <a:rPr lang="nb-NO" sz="1100" b="0" baseline="0"/>
            <a:t> her?</a:t>
          </a:r>
        </a:p>
        <a:p>
          <a:r>
            <a:rPr lang="nb-NO" sz="1100" b="0" baseline="0"/>
            <a:t>Må være åpne inputfelt i så fall. = Ja.</a:t>
          </a:r>
        </a:p>
        <a:p>
          <a:endParaRPr lang="nb-NO" sz="1100" b="0" baseline="0"/>
        </a:p>
        <a:p>
          <a:r>
            <a:rPr lang="nb-NO" sz="1100" b="0" baseline="0"/>
            <a:t>Fjerne delene om "Valgansvarlig" og "Valgstyre".</a:t>
          </a:r>
        </a:p>
        <a:p>
          <a:endParaRPr lang="nb-NO" sz="1100" b="0" baseline="0"/>
        </a:p>
        <a:p>
          <a:r>
            <a:rPr lang="nb-NO" sz="1100" b="0" baseline="0"/>
            <a:t>Finere farger og lesbarhet.</a:t>
          </a:r>
        </a:p>
        <a:p>
          <a:endParaRPr lang="nb-NO" sz="1100" b="0" baseline="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28575</xdr:colOff>
      <xdr:row>3</xdr:row>
      <xdr:rowOff>9524</xdr:rowOff>
    </xdr:from>
    <xdr:to>
      <xdr:col>14</xdr:col>
      <xdr:colOff>66674</xdr:colOff>
      <xdr:row>20</xdr:row>
      <xdr:rowOff>123825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D1CE8B58-A013-B287-6DE1-82EE52F56F18}"/>
            </a:ext>
          </a:extLst>
        </xdr:cNvPr>
        <xdr:cNvSpPr txBox="1"/>
      </xdr:nvSpPr>
      <xdr:spPr>
        <a:xfrm>
          <a:off x="2952750" y="704849"/>
          <a:ext cx="7658099" cy="3571876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1100"/>
            <a:t>Dette skjemaet</a:t>
          </a:r>
          <a:r>
            <a:rPr lang="nb-NO" sz="1100" baseline="0"/>
            <a:t> er laget for å hjelpe kommuner med å gjennomføre opptelling og valgoppgjør i en situasjon uten tilgang til EVA.</a:t>
          </a:r>
        </a:p>
        <a:p>
          <a:r>
            <a:rPr lang="nb-NO" sz="1100" baseline="0"/>
            <a:t>Skjemaet er lagt opp på omtrent samme måte som opptelling og oppgjør i EVA.</a:t>
          </a:r>
        </a:p>
        <a:p>
          <a:endParaRPr lang="nb-NO" sz="1100" baseline="0"/>
        </a:p>
        <a:p>
          <a:r>
            <a:rPr lang="nb-NO" sz="1100" baseline="0"/>
            <a:t>Dere kan navigere i dokumentet ved å bruke lenkene. Noen eksempler på lenker:</a:t>
          </a:r>
        </a:p>
        <a:p>
          <a:endParaRPr lang="nb-NO" sz="1100"/>
        </a:p>
        <a:p>
          <a:endParaRPr lang="nb-NO" sz="1100"/>
        </a:p>
        <a:p>
          <a:endParaRPr lang="nb-NO" sz="1100"/>
        </a:p>
        <a:p>
          <a:r>
            <a:rPr lang="nb-NO" sz="1100"/>
            <a:t>Dette skjemaet har allerede alle godkjente listeforslag. Deres oppgave er</a:t>
          </a:r>
          <a:r>
            <a:rPr lang="nb-NO" sz="1100" baseline="0"/>
            <a:t> å legge</a:t>
          </a:r>
        </a:p>
        <a:p>
          <a:r>
            <a:rPr lang="nb-NO" sz="1100" baseline="0"/>
            <a:t>inn tall i de oransje feltene.</a:t>
          </a:r>
        </a:p>
        <a:p>
          <a:endParaRPr lang="nb-NO" sz="1100"/>
        </a:p>
        <a:p>
          <a:r>
            <a:rPr lang="nb-NO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Velg fylke og kommune på forsiden, for å laste inn de riktige listeforslagene. Kontroller at det er</a:t>
          </a:r>
        </a:p>
        <a:p>
          <a:r>
            <a:rPr lang="nb-NO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riktig kommunenummer. Kommunenumrene for fylkesting- og kommunestyrevalget, er de </a:t>
          </a:r>
        </a:p>
        <a:p>
          <a:r>
            <a:rPr lang="nb-NO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numrene som vil være gjeldende fra 01.01.2024.</a:t>
          </a:r>
          <a:endParaRPr lang="nb-NO">
            <a:effectLst/>
          </a:endParaRPr>
        </a:p>
        <a:p>
          <a:endParaRPr lang="nb-NO" sz="1100"/>
        </a:p>
        <a:p>
          <a:endParaRPr lang="nb-NO" sz="1100"/>
        </a:p>
        <a:p>
          <a:r>
            <a:rPr lang="nb-NO" sz="1100"/>
            <a:t>Trenger</a:t>
          </a:r>
          <a:r>
            <a:rPr lang="nb-NO" sz="1100" baseline="0"/>
            <a:t> dere hjelp til bruk av skjemaet, kan dere kontakte Valgdirektoratets</a:t>
          </a:r>
        </a:p>
        <a:p>
          <a:r>
            <a:rPr lang="nb-NO" sz="1100" baseline="0"/>
            <a:t>kontaktsenter med kontaktskjemaet på Valgmedarbeiderportalen:</a:t>
          </a:r>
        </a:p>
        <a:p>
          <a:endParaRPr lang="nb-NO" sz="1100" baseline="0"/>
        </a:p>
        <a:p>
          <a:r>
            <a:rPr lang="nb-NO" sz="1100" b="1" u="none" baseline="0">
              <a:solidFill>
                <a:sysClr val="windowText" lastClr="000000"/>
              </a:solidFill>
            </a:rPr>
            <a:t>https://valgmedarbeiderportalen.valg.no/kontakt-oss/</a:t>
          </a:r>
        </a:p>
        <a:p>
          <a:endParaRPr lang="nb-NO" sz="1100" baseline="0"/>
        </a:p>
        <a:p>
          <a:r>
            <a:rPr lang="nb-NO" sz="1100" baseline="0"/>
            <a:t>Eller på telefon: </a:t>
          </a:r>
          <a:r>
            <a:rPr lang="nb-NO" sz="1100" b="1" baseline="0"/>
            <a:t>33 50 79 01</a:t>
          </a:r>
          <a:endParaRPr lang="nb-NO" sz="1100" b="1"/>
        </a:p>
      </xdr:txBody>
    </xdr:sp>
    <xdr:clientData/>
  </xdr:twoCellAnchor>
  <xdr:twoCellAnchor editAs="oneCell">
    <xdr:from>
      <xdr:col>4</xdr:col>
      <xdr:colOff>66675</xdr:colOff>
      <xdr:row>6</xdr:row>
      <xdr:rowOff>123825</xdr:rowOff>
    </xdr:from>
    <xdr:to>
      <xdr:col>6</xdr:col>
      <xdr:colOff>676573</xdr:colOff>
      <xdr:row>7</xdr:row>
      <xdr:rowOff>171497</xdr:rowOff>
    </xdr:to>
    <xdr:pic>
      <xdr:nvPicPr>
        <xdr:cNvPr id="3" name="Bilde 2">
          <a:extLst>
            <a:ext uri="{FF2B5EF4-FFF2-40B4-BE49-F238E27FC236}">
              <a16:creationId xmlns:a16="http://schemas.microsoft.com/office/drawing/2014/main" id="{A0E8620E-51AF-A2A3-D6F4-A8D05E1C96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90850" y="1495425"/>
          <a:ext cx="2133898" cy="333422"/>
        </a:xfrm>
        <a:prstGeom prst="rect">
          <a:avLst/>
        </a:prstGeom>
      </xdr:spPr>
    </xdr:pic>
    <xdr:clientData/>
  </xdr:twoCellAnchor>
  <xdr:twoCellAnchor editAs="oneCell">
    <xdr:from>
      <xdr:col>6</xdr:col>
      <xdr:colOff>723900</xdr:colOff>
      <xdr:row>6</xdr:row>
      <xdr:rowOff>123825</xdr:rowOff>
    </xdr:from>
    <xdr:to>
      <xdr:col>11</xdr:col>
      <xdr:colOff>229063</xdr:colOff>
      <xdr:row>7</xdr:row>
      <xdr:rowOff>133391</xdr:rowOff>
    </xdr:to>
    <xdr:pic>
      <xdr:nvPicPr>
        <xdr:cNvPr id="4" name="Bilde 3">
          <a:extLst>
            <a:ext uri="{FF2B5EF4-FFF2-40B4-BE49-F238E27FC236}">
              <a16:creationId xmlns:a16="http://schemas.microsoft.com/office/drawing/2014/main" id="{747244CA-7EB1-E42C-F4DF-69D8261832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172075" y="1495425"/>
          <a:ext cx="3315163" cy="295316"/>
        </a:xfrm>
        <a:prstGeom prst="rect">
          <a:avLst/>
        </a:prstGeom>
      </xdr:spPr>
    </xdr:pic>
    <xdr:clientData/>
  </xdr:twoCellAnchor>
  <xdr:twoCellAnchor editAs="oneCell">
    <xdr:from>
      <xdr:col>11</xdr:col>
      <xdr:colOff>257175</xdr:colOff>
      <xdr:row>5</xdr:row>
      <xdr:rowOff>142875</xdr:rowOff>
    </xdr:from>
    <xdr:to>
      <xdr:col>13</xdr:col>
      <xdr:colOff>695599</xdr:colOff>
      <xdr:row>8</xdr:row>
      <xdr:rowOff>28656</xdr:rowOff>
    </xdr:to>
    <xdr:pic>
      <xdr:nvPicPr>
        <xdr:cNvPr id="5" name="Bilde 4">
          <a:extLst>
            <a:ext uri="{FF2B5EF4-FFF2-40B4-BE49-F238E27FC236}">
              <a16:creationId xmlns:a16="http://schemas.microsoft.com/office/drawing/2014/main" id="{8532DF4C-5E54-7AE8-9748-3BF55D1630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515350" y="1314450"/>
          <a:ext cx="1962424" cy="581106"/>
        </a:xfrm>
        <a:prstGeom prst="rect">
          <a:avLst/>
        </a:prstGeom>
      </xdr:spPr>
    </xdr:pic>
    <xdr:clientData/>
  </xdr:twoCellAnchor>
  <xdr:twoCellAnchor editAs="oneCell">
    <xdr:from>
      <xdr:col>11</xdr:col>
      <xdr:colOff>533401</xdr:colOff>
      <xdr:row>9</xdr:row>
      <xdr:rowOff>38100</xdr:rowOff>
    </xdr:from>
    <xdr:to>
      <xdr:col>13</xdr:col>
      <xdr:colOff>446571</xdr:colOff>
      <xdr:row>20</xdr:row>
      <xdr:rowOff>57602</xdr:rowOff>
    </xdr:to>
    <xdr:pic>
      <xdr:nvPicPr>
        <xdr:cNvPr id="6" name="Bilde 5">
          <a:extLst>
            <a:ext uri="{FF2B5EF4-FFF2-40B4-BE49-F238E27FC236}">
              <a16:creationId xmlns:a16="http://schemas.microsoft.com/office/drawing/2014/main" id="{706B8212-741F-1A4A-6FCB-DADEA8F8E00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t="3477" b="1"/>
        <a:stretch/>
      </xdr:blipFill>
      <xdr:spPr>
        <a:xfrm>
          <a:off x="8791576" y="2028825"/>
          <a:ext cx="1437170" cy="2115002"/>
        </a:xfrm>
        <a:prstGeom prst="rect">
          <a:avLst/>
        </a:prstGeom>
      </xdr:spPr>
    </xdr:pic>
    <xdr:clientData/>
  </xdr:twoCellAnchor>
  <xdr:twoCellAnchor>
    <xdr:from>
      <xdr:col>4</xdr:col>
      <xdr:colOff>28575</xdr:colOff>
      <xdr:row>23</xdr:row>
      <xdr:rowOff>47624</xdr:rowOff>
    </xdr:from>
    <xdr:to>
      <xdr:col>14</xdr:col>
      <xdr:colOff>9525</xdr:colOff>
      <xdr:row>78</xdr:row>
      <xdr:rowOff>123824</xdr:rowOff>
    </xdr:to>
    <xdr:sp macro="" textlink="">
      <xdr:nvSpPr>
        <xdr:cNvPr id="7" name="TekstSylinder 6">
          <a:extLst>
            <a:ext uri="{FF2B5EF4-FFF2-40B4-BE49-F238E27FC236}">
              <a16:creationId xmlns:a16="http://schemas.microsoft.com/office/drawing/2014/main" id="{68006C36-C037-54B8-B52B-39D1B5651CD8}"/>
            </a:ext>
          </a:extLst>
        </xdr:cNvPr>
        <xdr:cNvSpPr txBox="1"/>
      </xdr:nvSpPr>
      <xdr:spPr>
        <a:xfrm>
          <a:off x="2952750" y="4838699"/>
          <a:ext cx="7600950" cy="1056322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nb-NO" sz="1100">
              <a:solidFill>
                <a:schemeClr val="dk1"/>
              </a:solidFill>
              <a:latin typeface="+mn-lt"/>
              <a:ea typeface="+mn-ea"/>
              <a:cs typeface="+mn-cs"/>
            </a:rPr>
            <a:t>Opptellinger</a:t>
          </a:r>
        </a:p>
        <a:p>
          <a:pPr marL="0" indent="0"/>
          <a:endParaRPr lang="nb-NO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indent="0"/>
          <a:r>
            <a:rPr lang="nb-NO" sz="1100">
              <a:solidFill>
                <a:schemeClr val="dk1"/>
              </a:solidFill>
              <a:latin typeface="+mn-lt"/>
              <a:ea typeface="+mn-ea"/>
              <a:cs typeface="+mn-cs"/>
            </a:rPr>
            <a:t>Urnetellinger gjøres som normalt og føres i blank stemmestyrets møtebok.</a:t>
          </a:r>
        </a:p>
        <a:p>
          <a:pPr marL="0" indent="0"/>
          <a:endParaRPr lang="nb-NO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indent="0"/>
          <a:r>
            <a:rPr lang="nb-NO" sz="1100">
              <a:solidFill>
                <a:schemeClr val="dk1"/>
              </a:solidFill>
              <a:latin typeface="+mn-lt"/>
              <a:ea typeface="+mn-ea"/>
              <a:cs typeface="+mn-cs"/>
            </a:rPr>
            <a:t>Dere</a:t>
          </a:r>
          <a:r>
            <a:rPr lang="nb-NO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må holde stemmesedlene fra ulike kategorier adskilt.</a:t>
          </a:r>
        </a:p>
        <a:p>
          <a:pPr marL="0" indent="0"/>
          <a:r>
            <a:rPr lang="nb-NO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Vi anbefaler at dere sorterer hvert parti sine stemmesedler i en kategori for seg.</a:t>
          </a:r>
          <a:endParaRPr lang="nb-NO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indent="0"/>
          <a:endParaRPr lang="nb-NO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indent="0"/>
          <a:r>
            <a:rPr lang="nb-NO" sz="1200" b="1">
              <a:solidFill>
                <a:schemeClr val="dk1"/>
              </a:solidFill>
              <a:latin typeface="+mn-lt"/>
              <a:ea typeface="+mn-ea"/>
              <a:cs typeface="+mn-cs"/>
            </a:rPr>
            <a:t>Foreløpig opptelling</a:t>
          </a:r>
        </a:p>
        <a:p>
          <a:pPr marL="0" indent="0"/>
          <a:r>
            <a:rPr lang="nb-NO" sz="1100">
              <a:solidFill>
                <a:schemeClr val="dk1"/>
              </a:solidFill>
              <a:latin typeface="+mn-lt"/>
              <a:ea typeface="+mn-ea"/>
              <a:cs typeface="+mn-cs"/>
            </a:rPr>
            <a:t>Gjør foreløpig opptelling per kategori som normalt</a:t>
          </a:r>
        </a:p>
        <a:p>
          <a:pPr marL="0" indent="0"/>
          <a:endParaRPr lang="nb-NO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indent="0"/>
          <a:r>
            <a:rPr lang="nb-NO" sz="1100">
              <a:solidFill>
                <a:schemeClr val="dk1"/>
              </a:solidFill>
              <a:latin typeface="+mn-lt"/>
              <a:ea typeface="+mn-ea"/>
              <a:cs typeface="+mn-cs"/>
            </a:rPr>
            <a:t>Legg inn antall manntallskryss.</a:t>
          </a:r>
        </a:p>
        <a:p>
          <a:pPr marL="0" indent="0"/>
          <a:r>
            <a:rPr lang="nb-NO" sz="1100">
              <a:solidFill>
                <a:schemeClr val="dk1"/>
              </a:solidFill>
              <a:latin typeface="+mn-lt"/>
              <a:ea typeface="+mn-ea"/>
              <a:cs typeface="+mn-cs"/>
            </a:rPr>
            <a:t>Merk!</a:t>
          </a:r>
          <a:r>
            <a:rPr lang="nb-NO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For kategorien "Forhåndsstemmer ordinære" må dere også legge inn antall </a:t>
          </a:r>
        </a:p>
        <a:p>
          <a:pPr marL="0" indent="0"/>
          <a:r>
            <a:rPr lang="nb-NO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stemmesedler "lagt til side".</a:t>
          </a:r>
        </a:p>
        <a:p>
          <a:pPr marL="0" indent="0"/>
          <a:r>
            <a:rPr lang="nb-NO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Disse skal blandes med "sent innkomne stemmer", og dere vil finne igjen tallet i </a:t>
          </a:r>
        </a:p>
        <a:p>
          <a:pPr marL="0" indent="0"/>
          <a:r>
            <a:rPr lang="nb-NO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kategorien "Sent innkomne / lagt til side".</a:t>
          </a:r>
          <a:endParaRPr lang="nb-NO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indent="0"/>
          <a:endParaRPr lang="nb-NO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indent="0"/>
          <a:r>
            <a:rPr lang="nb-NO" sz="1100">
              <a:solidFill>
                <a:schemeClr val="dk1"/>
              </a:solidFill>
              <a:latin typeface="+mn-lt"/>
              <a:ea typeface="+mn-ea"/>
              <a:cs typeface="+mn-cs"/>
            </a:rPr>
            <a:t>Legg inn de</a:t>
          </a:r>
          <a:r>
            <a:rPr lang="nb-NO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partifordelte tallene fra foreløpig opptelling</a:t>
          </a:r>
        </a:p>
        <a:p>
          <a:pPr marL="0" indent="0"/>
          <a:r>
            <a:rPr lang="nb-NO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Legg inn antall blanke og tvilsomme stemmesedler.</a:t>
          </a:r>
        </a:p>
        <a:p>
          <a:pPr marL="0" indent="0"/>
          <a:endParaRPr lang="nb-NO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indent="0"/>
          <a:r>
            <a:rPr lang="nb-NO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Er det avvik mellom antall stemmesedler og antall kryss i manntallet for kategorien, </a:t>
          </a:r>
        </a:p>
        <a:p>
          <a:pPr marL="0" indent="0"/>
          <a:r>
            <a:rPr lang="nb-NO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må det kommenteres.</a:t>
          </a:r>
        </a:p>
        <a:p>
          <a:pPr marL="0" indent="0"/>
          <a:endParaRPr lang="nb-NO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indent="0"/>
          <a:endParaRPr lang="nb-NO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indent="0"/>
          <a:r>
            <a:rPr lang="nb-NO" sz="12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Endelig opptelling</a:t>
          </a:r>
        </a:p>
        <a:p>
          <a:r>
            <a:rPr lang="nb-N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Legg inn de</a:t>
          </a:r>
          <a:r>
            <a:rPr lang="nb-NO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partifordelte tallene fra endelig opptelling, fordelt på rettet og urettet.</a:t>
          </a:r>
          <a:endParaRPr lang="nb-NO">
            <a:effectLst/>
          </a:endParaRPr>
        </a:p>
        <a:p>
          <a:r>
            <a:rPr lang="nb-NO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Legg inn antall blanke stemmesedler.</a:t>
          </a:r>
        </a:p>
        <a:p>
          <a:r>
            <a:rPr lang="nb-NO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Fordel tvilsomme stemmesedler på foreslått forkastelsesgrunn.</a:t>
          </a:r>
        </a:p>
        <a:p>
          <a:endParaRPr lang="nb-NO">
            <a:effectLst/>
          </a:endParaRPr>
        </a:p>
        <a:p>
          <a:endParaRPr lang="nb-NO">
            <a:effectLst/>
          </a:endParaRPr>
        </a:p>
        <a:p>
          <a:endParaRPr lang="nb-NO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Registrere rettelser</a:t>
          </a:r>
          <a:endParaRPr lang="nb-NO" sz="1200" b="1">
            <a:effectLst/>
          </a:endParaRPr>
        </a:p>
        <a:p>
          <a:r>
            <a:rPr lang="nb-NO">
              <a:effectLst/>
            </a:rPr>
            <a:t>Trykk på "Registrer</a:t>
          </a:r>
          <a:r>
            <a:rPr lang="nb-NO" baseline="0">
              <a:effectLst/>
            </a:rPr>
            <a:t> rettelser fra stemmesedlene".</a:t>
          </a:r>
        </a:p>
        <a:p>
          <a:endParaRPr lang="nb-NO" baseline="0">
            <a:effectLst/>
          </a:endParaRPr>
        </a:p>
        <a:p>
          <a:r>
            <a:rPr lang="nb-NO" baseline="0">
              <a:effectLst/>
            </a:rPr>
            <a:t>Vi anbefaler å gå gjennom alle stemmesedlene for hvert parti for seg.</a:t>
          </a:r>
        </a:p>
        <a:p>
          <a:endParaRPr lang="nb-NO" baseline="0">
            <a:effectLst/>
          </a:endParaRPr>
        </a:p>
        <a:p>
          <a:r>
            <a:rPr lang="nb-NO" baseline="0">
              <a:effectLst/>
            </a:rPr>
            <a:t>Først skal dere legge inn alle personstemmene til kandidatene til partiet.</a:t>
          </a:r>
        </a:p>
        <a:p>
          <a:r>
            <a:rPr lang="nb-NO" baseline="0">
              <a:effectLst/>
            </a:rPr>
            <a:t>Legg inn totalt hvor mange personstemmer hver kandidat har fått.</a:t>
          </a:r>
        </a:p>
        <a:p>
          <a:endParaRPr lang="nb-NO" baseline="0">
            <a:effectLst/>
          </a:endParaRPr>
        </a:p>
        <a:p>
          <a:r>
            <a:rPr lang="nb-NO" baseline="0">
              <a:effectLst/>
            </a:rPr>
            <a:t>Under personstemmeregistreringen, finner du slengerregistrering.</a:t>
          </a:r>
        </a:p>
        <a:p>
          <a:r>
            <a:rPr lang="nb-NO" baseline="0">
              <a:effectLst/>
            </a:rPr>
            <a:t>Velg først parti, og så kan du velge blant kandidatene til partiet.</a:t>
          </a:r>
        </a:p>
        <a:p>
          <a:r>
            <a:rPr lang="nb-NO" baseline="0">
              <a:effectLst/>
            </a:rPr>
            <a:t>Legg inn antall slengere </a:t>
          </a:r>
          <a:r>
            <a:rPr lang="nb-NO" b="1" baseline="0">
              <a:effectLst/>
            </a:rPr>
            <a:t>fra </a:t>
          </a:r>
          <a:r>
            <a:rPr lang="nb-NO" baseline="0">
              <a:effectLst/>
            </a:rPr>
            <a:t>stemmesedlene til partiet, </a:t>
          </a:r>
          <a:r>
            <a:rPr lang="nb-NO" b="1" baseline="0">
              <a:effectLst/>
            </a:rPr>
            <a:t>til </a:t>
          </a:r>
          <a:r>
            <a:rPr lang="nb-NO" baseline="0">
              <a:effectLst/>
            </a:rPr>
            <a:t>slengere fra </a:t>
          </a:r>
        </a:p>
        <a:p>
          <a:r>
            <a:rPr lang="nb-NO" b="1" baseline="0">
              <a:effectLst/>
            </a:rPr>
            <a:t>andre partier</a:t>
          </a:r>
          <a:r>
            <a:rPr lang="nb-NO" baseline="0">
              <a:effectLst/>
            </a:rPr>
            <a:t>.</a:t>
          </a:r>
        </a:p>
        <a:p>
          <a:endParaRPr lang="nb-NO">
            <a:effectLst/>
          </a:endParaRPr>
        </a:p>
        <a:p>
          <a:r>
            <a:rPr lang="nb-NO">
              <a:effectLst/>
            </a:rPr>
            <a:t>Gjenta for hvert parti.</a:t>
          </a:r>
        </a:p>
        <a:p>
          <a:endParaRPr lang="nb-NO">
            <a:effectLst/>
          </a:endParaRPr>
        </a:p>
        <a:p>
          <a:r>
            <a:rPr lang="nb-NO">
              <a:effectLst/>
            </a:rPr>
            <a:t>Når du er ferdig kan du gå</a:t>
          </a:r>
          <a:r>
            <a:rPr lang="nb-NO" baseline="0">
              <a:effectLst/>
            </a:rPr>
            <a:t> </a:t>
          </a:r>
          <a:r>
            <a:rPr lang="nb-NO">
              <a:effectLst/>
            </a:rPr>
            <a:t>tilbake til opptellingskategorien</a:t>
          </a:r>
          <a:r>
            <a:rPr lang="nb-NO" baseline="0">
              <a:effectLst/>
            </a:rPr>
            <a:t> du var i.</a:t>
          </a:r>
        </a:p>
        <a:p>
          <a:endParaRPr lang="nb-NO">
            <a:effectLst/>
          </a:endParaRPr>
        </a:p>
        <a:p>
          <a:r>
            <a:rPr lang="nb-NO" sz="1200" b="1">
              <a:effectLst/>
            </a:rPr>
            <a:t>Sammenligne tellinger</a:t>
          </a:r>
        </a:p>
        <a:p>
          <a:r>
            <a:rPr lang="nb-NO">
              <a:effectLst/>
            </a:rPr>
            <a:t>Kontroller endelig telling mot foreløpig</a:t>
          </a:r>
          <a:r>
            <a:rPr lang="nb-NO" baseline="0">
              <a:effectLst/>
            </a:rPr>
            <a:t> telling ved "Sammenligne tellinger".</a:t>
          </a:r>
          <a:endParaRPr lang="nb-NO">
            <a:effectLst/>
          </a:endParaRPr>
        </a:p>
        <a:p>
          <a:endParaRPr lang="nb-NO">
            <a:effectLst/>
          </a:endParaRPr>
        </a:p>
        <a:p>
          <a:r>
            <a:rPr lang="nb-NO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Er det avvik mellom foreløpig og endelig opptelling for kategorien, må dere legge inn en ny endelig telling.</a:t>
          </a:r>
        </a:p>
        <a:p>
          <a:endParaRPr lang="nb-NO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nb-NO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Godkjenner dere med avvik, må det kommenteres.</a:t>
          </a:r>
          <a:endParaRPr lang="nb-NO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indent="0"/>
          <a:endParaRPr lang="nb-NO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indent="0"/>
          <a:endParaRPr lang="nb-NO" sz="11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 editAs="oneCell">
    <xdr:from>
      <xdr:col>10</xdr:col>
      <xdr:colOff>361950</xdr:colOff>
      <xdr:row>29</xdr:row>
      <xdr:rowOff>57150</xdr:rowOff>
    </xdr:from>
    <xdr:to>
      <xdr:col>13</xdr:col>
      <xdr:colOff>505164</xdr:colOff>
      <xdr:row>30</xdr:row>
      <xdr:rowOff>95295</xdr:rowOff>
    </xdr:to>
    <xdr:pic>
      <xdr:nvPicPr>
        <xdr:cNvPr id="8" name="Bilde 7">
          <a:extLst>
            <a:ext uri="{FF2B5EF4-FFF2-40B4-BE49-F238E27FC236}">
              <a16:creationId xmlns:a16="http://schemas.microsoft.com/office/drawing/2014/main" id="{2BC62451-70AF-D9B4-1E3B-BBB62EED28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858125" y="6000750"/>
          <a:ext cx="2429214" cy="323895"/>
        </a:xfrm>
        <a:prstGeom prst="rect">
          <a:avLst/>
        </a:prstGeom>
      </xdr:spPr>
    </xdr:pic>
    <xdr:clientData/>
  </xdr:twoCellAnchor>
  <xdr:twoCellAnchor editAs="oneCell">
    <xdr:from>
      <xdr:col>10</xdr:col>
      <xdr:colOff>438150</xdr:colOff>
      <xdr:row>32</xdr:row>
      <xdr:rowOff>9525</xdr:rowOff>
    </xdr:from>
    <xdr:to>
      <xdr:col>13</xdr:col>
      <xdr:colOff>504825</xdr:colOff>
      <xdr:row>36</xdr:row>
      <xdr:rowOff>70192</xdr:rowOff>
    </xdr:to>
    <xdr:pic>
      <xdr:nvPicPr>
        <xdr:cNvPr id="9" name="Bilde 8">
          <a:extLst>
            <a:ext uri="{FF2B5EF4-FFF2-40B4-BE49-F238E27FC236}">
              <a16:creationId xmlns:a16="http://schemas.microsoft.com/office/drawing/2014/main" id="{078195D9-4AF7-D640-6C55-46D4645DC7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934325" y="6524625"/>
          <a:ext cx="2352675" cy="822667"/>
        </a:xfrm>
        <a:prstGeom prst="rect">
          <a:avLst/>
        </a:prstGeom>
      </xdr:spPr>
    </xdr:pic>
    <xdr:clientData/>
  </xdr:twoCellAnchor>
  <xdr:twoCellAnchor editAs="oneCell">
    <xdr:from>
      <xdr:col>10</xdr:col>
      <xdr:colOff>497971</xdr:colOff>
      <xdr:row>36</xdr:row>
      <xdr:rowOff>133350</xdr:rowOff>
    </xdr:from>
    <xdr:to>
      <xdr:col>13</xdr:col>
      <xdr:colOff>495808</xdr:colOff>
      <xdr:row>41</xdr:row>
      <xdr:rowOff>9710</xdr:rowOff>
    </xdr:to>
    <xdr:pic>
      <xdr:nvPicPr>
        <xdr:cNvPr id="10" name="Bilde 9">
          <a:extLst>
            <a:ext uri="{FF2B5EF4-FFF2-40B4-BE49-F238E27FC236}">
              <a16:creationId xmlns:a16="http://schemas.microsoft.com/office/drawing/2014/main" id="{E789AF81-A918-9FB6-D1A3-C9819EA27C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7994146" y="7410450"/>
          <a:ext cx="2283837" cy="828860"/>
        </a:xfrm>
        <a:prstGeom prst="rect">
          <a:avLst/>
        </a:prstGeom>
      </xdr:spPr>
    </xdr:pic>
    <xdr:clientData/>
  </xdr:twoCellAnchor>
  <xdr:twoCellAnchor editAs="oneCell">
    <xdr:from>
      <xdr:col>10</xdr:col>
      <xdr:colOff>409575</xdr:colOff>
      <xdr:row>42</xdr:row>
      <xdr:rowOff>133350</xdr:rowOff>
    </xdr:from>
    <xdr:to>
      <xdr:col>13</xdr:col>
      <xdr:colOff>486105</xdr:colOff>
      <xdr:row>44</xdr:row>
      <xdr:rowOff>123877</xdr:rowOff>
    </xdr:to>
    <xdr:pic>
      <xdr:nvPicPr>
        <xdr:cNvPr id="11" name="Bilde 10">
          <a:extLst>
            <a:ext uri="{FF2B5EF4-FFF2-40B4-BE49-F238E27FC236}">
              <a16:creationId xmlns:a16="http://schemas.microsoft.com/office/drawing/2014/main" id="{E2C9BD80-B9C4-0A52-FB96-F5A202FF6B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7905750" y="8553450"/>
          <a:ext cx="2362530" cy="371527"/>
        </a:xfrm>
        <a:prstGeom prst="rect">
          <a:avLst/>
        </a:prstGeom>
      </xdr:spPr>
    </xdr:pic>
    <xdr:clientData/>
  </xdr:twoCellAnchor>
  <xdr:twoCellAnchor editAs="oneCell">
    <xdr:from>
      <xdr:col>10</xdr:col>
      <xdr:colOff>630875</xdr:colOff>
      <xdr:row>44</xdr:row>
      <xdr:rowOff>171450</xdr:rowOff>
    </xdr:from>
    <xdr:to>
      <xdr:col>13</xdr:col>
      <xdr:colOff>486207</xdr:colOff>
      <xdr:row>49</xdr:row>
      <xdr:rowOff>142875</xdr:rowOff>
    </xdr:to>
    <xdr:pic>
      <xdr:nvPicPr>
        <xdr:cNvPr id="12" name="Bilde 11">
          <a:extLst>
            <a:ext uri="{FF2B5EF4-FFF2-40B4-BE49-F238E27FC236}">
              <a16:creationId xmlns:a16="http://schemas.microsoft.com/office/drawing/2014/main" id="{30C5687A-F976-F51F-3144-578480D1733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/>
        <a:srcRect b="34473"/>
        <a:stretch/>
      </xdr:blipFill>
      <xdr:spPr>
        <a:xfrm>
          <a:off x="8127050" y="8972550"/>
          <a:ext cx="2141332" cy="923925"/>
        </a:xfrm>
        <a:prstGeom prst="rect">
          <a:avLst/>
        </a:prstGeom>
      </xdr:spPr>
    </xdr:pic>
    <xdr:clientData/>
  </xdr:twoCellAnchor>
  <xdr:twoCellAnchor editAs="oneCell">
    <xdr:from>
      <xdr:col>9</xdr:col>
      <xdr:colOff>247650</xdr:colOff>
      <xdr:row>50</xdr:row>
      <xdr:rowOff>104775</xdr:rowOff>
    </xdr:from>
    <xdr:to>
      <xdr:col>13</xdr:col>
      <xdr:colOff>486234</xdr:colOff>
      <xdr:row>52</xdr:row>
      <xdr:rowOff>9565</xdr:rowOff>
    </xdr:to>
    <xdr:pic>
      <xdr:nvPicPr>
        <xdr:cNvPr id="13" name="Bilde 12">
          <a:extLst>
            <a:ext uri="{FF2B5EF4-FFF2-40B4-BE49-F238E27FC236}">
              <a16:creationId xmlns:a16="http://schemas.microsoft.com/office/drawing/2014/main" id="{CC7EDB4D-54A9-FF7B-1EE4-F6DC7E112B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981825" y="10048875"/>
          <a:ext cx="3286584" cy="285790"/>
        </a:xfrm>
        <a:prstGeom prst="rect">
          <a:avLst/>
        </a:prstGeom>
      </xdr:spPr>
    </xdr:pic>
    <xdr:clientData/>
  </xdr:twoCellAnchor>
  <xdr:twoCellAnchor editAs="oneCell">
    <xdr:from>
      <xdr:col>10</xdr:col>
      <xdr:colOff>590550</xdr:colOff>
      <xdr:row>52</xdr:row>
      <xdr:rowOff>47625</xdr:rowOff>
    </xdr:from>
    <xdr:to>
      <xdr:col>13</xdr:col>
      <xdr:colOff>495651</xdr:colOff>
      <xdr:row>58</xdr:row>
      <xdr:rowOff>175</xdr:rowOff>
    </xdr:to>
    <xdr:pic>
      <xdr:nvPicPr>
        <xdr:cNvPr id="14" name="Bilde 13">
          <a:extLst>
            <a:ext uri="{FF2B5EF4-FFF2-40B4-BE49-F238E27FC236}">
              <a16:creationId xmlns:a16="http://schemas.microsoft.com/office/drawing/2014/main" id="{EE58F141-EF6F-CFEC-03B0-1E7BE303DC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8086725" y="10372725"/>
          <a:ext cx="2191101" cy="1095550"/>
        </a:xfrm>
        <a:prstGeom prst="rect">
          <a:avLst/>
        </a:prstGeom>
      </xdr:spPr>
    </xdr:pic>
    <xdr:clientData/>
  </xdr:twoCellAnchor>
  <xdr:twoCellAnchor editAs="oneCell">
    <xdr:from>
      <xdr:col>9</xdr:col>
      <xdr:colOff>454478</xdr:colOff>
      <xdr:row>58</xdr:row>
      <xdr:rowOff>123825</xdr:rowOff>
    </xdr:from>
    <xdr:to>
      <xdr:col>13</xdr:col>
      <xdr:colOff>505283</xdr:colOff>
      <xdr:row>61</xdr:row>
      <xdr:rowOff>181068</xdr:rowOff>
    </xdr:to>
    <xdr:pic>
      <xdr:nvPicPr>
        <xdr:cNvPr id="15" name="Bilde 14">
          <a:extLst>
            <a:ext uri="{FF2B5EF4-FFF2-40B4-BE49-F238E27FC236}">
              <a16:creationId xmlns:a16="http://schemas.microsoft.com/office/drawing/2014/main" id="{7979533F-3182-45B2-5857-04D17562AB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7188653" y="11591925"/>
          <a:ext cx="3098805" cy="628743"/>
        </a:xfrm>
        <a:prstGeom prst="rect">
          <a:avLst/>
        </a:prstGeom>
      </xdr:spPr>
    </xdr:pic>
    <xdr:clientData/>
  </xdr:twoCellAnchor>
  <xdr:twoCellAnchor editAs="oneCell">
    <xdr:from>
      <xdr:col>10</xdr:col>
      <xdr:colOff>123825</xdr:colOff>
      <xdr:row>64</xdr:row>
      <xdr:rowOff>152400</xdr:rowOff>
    </xdr:from>
    <xdr:to>
      <xdr:col>13</xdr:col>
      <xdr:colOff>448039</xdr:colOff>
      <xdr:row>66</xdr:row>
      <xdr:rowOff>104822</xdr:rowOff>
    </xdr:to>
    <xdr:pic>
      <xdr:nvPicPr>
        <xdr:cNvPr id="16" name="Bilde 15">
          <a:extLst>
            <a:ext uri="{FF2B5EF4-FFF2-40B4-BE49-F238E27FC236}">
              <a16:creationId xmlns:a16="http://schemas.microsoft.com/office/drawing/2014/main" id="{1B7BAE62-5CC2-7D2C-C1DA-55F2A30F0F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7620000" y="12763500"/>
          <a:ext cx="2610214" cy="333422"/>
        </a:xfrm>
        <a:prstGeom prst="rect">
          <a:avLst/>
        </a:prstGeom>
      </xdr:spPr>
    </xdr:pic>
    <xdr:clientData/>
  </xdr:twoCellAnchor>
  <xdr:twoCellAnchor editAs="oneCell">
    <xdr:from>
      <xdr:col>4</xdr:col>
      <xdr:colOff>123825</xdr:colOff>
      <xdr:row>71</xdr:row>
      <xdr:rowOff>76200</xdr:rowOff>
    </xdr:from>
    <xdr:to>
      <xdr:col>11</xdr:col>
      <xdr:colOff>48359</xdr:colOff>
      <xdr:row>77</xdr:row>
      <xdr:rowOff>162096</xdr:rowOff>
    </xdr:to>
    <xdr:pic>
      <xdr:nvPicPr>
        <xdr:cNvPr id="17" name="Bilde 16">
          <a:extLst>
            <a:ext uri="{FF2B5EF4-FFF2-40B4-BE49-F238E27FC236}">
              <a16:creationId xmlns:a16="http://schemas.microsoft.com/office/drawing/2014/main" id="{6454B627-DC3E-C665-46FE-A26EC4000A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3048000" y="14020800"/>
          <a:ext cx="5258534" cy="1228896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81</xdr:row>
      <xdr:rowOff>104775</xdr:rowOff>
    </xdr:from>
    <xdr:to>
      <xdr:col>13</xdr:col>
      <xdr:colOff>723900</xdr:colOff>
      <xdr:row>98</xdr:row>
      <xdr:rowOff>123825</xdr:rowOff>
    </xdr:to>
    <xdr:sp macro="" textlink="">
      <xdr:nvSpPr>
        <xdr:cNvPr id="18" name="TekstSylinder 17">
          <a:extLst>
            <a:ext uri="{FF2B5EF4-FFF2-40B4-BE49-F238E27FC236}">
              <a16:creationId xmlns:a16="http://schemas.microsoft.com/office/drawing/2014/main" id="{5EFEA862-C5F4-AD2C-888C-A952DE4F42CD}"/>
            </a:ext>
          </a:extLst>
        </xdr:cNvPr>
        <xdr:cNvSpPr txBox="1"/>
      </xdr:nvSpPr>
      <xdr:spPr>
        <a:xfrm>
          <a:off x="2924175" y="15954375"/>
          <a:ext cx="7581900" cy="3267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nb-NO" sz="1100">
              <a:solidFill>
                <a:schemeClr val="dk1"/>
              </a:solidFill>
              <a:latin typeface="+mn-lt"/>
              <a:ea typeface="+mn-ea"/>
              <a:cs typeface="+mn-cs"/>
            </a:rPr>
            <a:t>Kommer...</a:t>
          </a:r>
        </a:p>
        <a:p>
          <a:pPr marL="0" indent="0"/>
          <a:endParaRPr lang="nb-NO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indent="0"/>
          <a:r>
            <a:rPr lang="nb-NO" sz="1100">
              <a:solidFill>
                <a:schemeClr val="dk1"/>
              </a:solidFill>
              <a:latin typeface="+mn-lt"/>
              <a:ea typeface="+mn-ea"/>
              <a:cs typeface="+mn-cs"/>
            </a:rPr>
            <a:t>Bare legg inn antall kommunestyreplasser som det skal velges til i arket "Mandatfordeling", så regnes resten ut av seg selv.</a:t>
          </a:r>
        </a:p>
        <a:p>
          <a:pPr marL="0" indent="0"/>
          <a:r>
            <a:rPr lang="nb-NO" sz="1100">
              <a:solidFill>
                <a:schemeClr val="dk1"/>
              </a:solidFill>
              <a:latin typeface="+mn-lt"/>
              <a:ea typeface="+mn-ea"/>
              <a:cs typeface="+mn-cs"/>
            </a:rPr>
            <a:t>Merk! Antallet dere skal legge inn er ikke inklusiv varaer for representanter!</a:t>
          </a:r>
        </a:p>
      </xdr:txBody>
    </xdr:sp>
    <xdr:clientData/>
  </xdr:twoCellAnchor>
</xdr:wsDr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4">
  <rv s="0">
    <v>13</v>
    <v>3</v>
  </rv>
  <rv s="1">
    <v>0</v>
    <v>8</v>
    <v>447</v>
    <v>6</v>
  </rv>
  <rv s="2">
    <v>13</v>
    <v>1</v>
  </rv>
  <rv s="2">
    <v>8</v>
    <v>1</v>
  </rv>
</rvData>
</file>

<file path=xl/richData/rdrichvaluestructure.xml><?xml version="1.0" encoding="utf-8"?>
<rvStructures xmlns="http://schemas.microsoft.com/office/spreadsheetml/2017/richdata" count="3">
  <s t="_error">
    <k n="errorType" t="i"/>
    <k n="subType" t="i"/>
  </s>
  <s t="_error">
    <k n="colOffset" t="i"/>
    <k n="errorType" t="i"/>
    <k n="rwOffset" t="i"/>
    <k n="subType" t="i"/>
  </s>
  <s t="_error">
    <k n="errorType" t="i"/>
    <k n="propagated" t="b"/>
  </s>
</rvStructure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EA51A8-4D42-453D-AADA-1822BFB74892}">
  <sheetPr codeName="Ark5">
    <tabColor theme="7" tint="0.59999389629810485"/>
  </sheetPr>
  <dimension ref="A1:O46"/>
  <sheetViews>
    <sheetView tabSelected="1" zoomScale="145" zoomScaleNormal="145" workbookViewId="0">
      <selection activeCell="C14" sqref="C14"/>
    </sheetView>
  </sheetViews>
  <sheetFormatPr baseColWidth="10" defaultRowHeight="15" x14ac:dyDescent="0.25"/>
  <cols>
    <col min="2" max="2" width="38.28515625" bestFit="1" customWidth="1"/>
    <col min="3" max="3" width="29.42578125" bestFit="1" customWidth="1"/>
    <col min="4" max="5" width="5.5703125" customWidth="1"/>
    <col min="6" max="6" width="71.85546875" customWidth="1"/>
    <col min="7" max="7" width="2.7109375" bestFit="1" customWidth="1"/>
  </cols>
  <sheetData>
    <row r="1" spans="1:15" x14ac:dyDescent="0.25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1:15" ht="36" x14ac:dyDescent="0.25">
      <c r="A2" s="39"/>
      <c r="B2" s="77" t="s">
        <v>3358</v>
      </c>
      <c r="C2" s="78"/>
      <c r="D2" s="78"/>
      <c r="E2" s="78"/>
      <c r="F2" s="78"/>
      <c r="G2" s="79"/>
      <c r="H2" s="39"/>
      <c r="I2" s="39"/>
      <c r="J2" s="39"/>
      <c r="K2" s="39"/>
      <c r="L2" s="39"/>
      <c r="M2" s="39"/>
      <c r="N2" s="39"/>
      <c r="O2" s="39"/>
    </row>
    <row r="3" spans="1:15" ht="21" x14ac:dyDescent="0.35">
      <c r="A3" s="39"/>
      <c r="B3" s="62" t="s">
        <v>3377</v>
      </c>
      <c r="C3" s="63"/>
      <c r="D3" s="44"/>
      <c r="E3" s="44"/>
      <c r="F3" s="60" t="str">
        <f>"Valglister til stortingsvalget 2025 i "&amp;C3</f>
        <v xml:space="preserve">Valglister til stortingsvalget 2025 i </v>
      </c>
      <c r="G3" s="39"/>
      <c r="H3" s="39"/>
      <c r="I3" s="39"/>
      <c r="J3" s="39"/>
      <c r="K3" s="39"/>
      <c r="L3" s="39"/>
      <c r="M3" s="39"/>
      <c r="N3" s="39"/>
      <c r="O3" s="39"/>
    </row>
    <row r="4" spans="1:15" ht="18.75" x14ac:dyDescent="0.3">
      <c r="A4" s="39"/>
      <c r="B4" s="44"/>
      <c r="C4" s="44"/>
      <c r="D4" s="44"/>
      <c r="E4" s="44"/>
      <c r="F4" s="46" t="str" cm="1">
        <f t="array" ref="F4">IFERROR(_xlfn.UNIQUE(_xlfn._xlws.FILTER('Lister_stortingsvalg 2025'!$H$2:$H$5814,('Lister_stortingsvalg 2025'!$B$2:$B$5814='Lister_stortingsvalg 2025'!$R$2),"")),"Velg først valgdistrikt")</f>
        <v>Velg først valgdistrikt</v>
      </c>
      <c r="G4" s="39"/>
      <c r="H4" s="39"/>
      <c r="I4" s="39"/>
      <c r="J4" s="39"/>
      <c r="K4" s="39"/>
      <c r="L4" s="39"/>
      <c r="M4" s="39"/>
      <c r="N4" s="39"/>
      <c r="O4" s="39"/>
    </row>
    <row r="5" spans="1:15" ht="18.75" x14ac:dyDescent="0.3">
      <c r="A5" s="39"/>
      <c r="B5" s="44"/>
      <c r="C5" s="44"/>
      <c r="D5" s="44"/>
      <c r="E5" s="44"/>
      <c r="F5" s="46"/>
      <c r="G5" s="39"/>
      <c r="H5" s="39"/>
      <c r="I5" s="39"/>
      <c r="J5" s="39"/>
      <c r="K5" s="39"/>
      <c r="L5" s="39"/>
      <c r="M5" s="39"/>
      <c r="N5" s="39"/>
      <c r="O5" s="39"/>
    </row>
    <row r="6" spans="1:15" ht="19.5" thickBot="1" x14ac:dyDescent="0.35">
      <c r="A6" s="39"/>
      <c r="B6" s="46" t="s">
        <v>5607</v>
      </c>
      <c r="C6" s="44"/>
      <c r="D6" s="44"/>
      <c r="E6" s="44"/>
      <c r="F6" s="46"/>
      <c r="G6" s="39"/>
      <c r="H6" s="39"/>
      <c r="I6" s="39"/>
      <c r="J6" s="39"/>
      <c r="K6" s="39"/>
      <c r="L6" s="39"/>
      <c r="M6" s="39"/>
      <c r="N6" s="39"/>
      <c r="O6" s="39"/>
    </row>
    <row r="7" spans="1:15" ht="20.25" thickTop="1" thickBot="1" x14ac:dyDescent="0.35">
      <c r="A7" s="39"/>
      <c r="B7" s="61" t="s">
        <v>17</v>
      </c>
      <c r="C7" s="44"/>
      <c r="D7" s="44"/>
      <c r="E7" s="44"/>
      <c r="F7" s="46"/>
      <c r="G7" s="39"/>
      <c r="H7" s="39"/>
      <c r="I7" s="39"/>
      <c r="J7" s="39"/>
      <c r="K7" s="39"/>
      <c r="L7" s="39"/>
      <c r="M7" s="39"/>
      <c r="N7" s="39"/>
      <c r="O7" s="39"/>
    </row>
    <row r="8" spans="1:15" ht="19.5" thickTop="1" x14ac:dyDescent="0.3">
      <c r="A8" s="39"/>
      <c r="B8" s="44"/>
      <c r="C8" s="44"/>
      <c r="D8" s="44"/>
      <c r="E8" s="44"/>
      <c r="F8" s="46"/>
      <c r="G8" s="39"/>
      <c r="H8" s="39"/>
      <c r="I8" s="39"/>
      <c r="J8" s="39"/>
      <c r="K8" s="39"/>
      <c r="L8" s="39"/>
      <c r="M8" s="39"/>
      <c r="N8" s="39"/>
      <c r="O8" s="39"/>
    </row>
    <row r="9" spans="1:15" ht="18.75" x14ac:dyDescent="0.3">
      <c r="A9" s="39"/>
      <c r="B9" s="44"/>
      <c r="C9" s="44"/>
      <c r="D9" s="44"/>
      <c r="E9" s="44"/>
      <c r="F9" s="46"/>
      <c r="G9" s="39"/>
      <c r="H9" s="39"/>
      <c r="I9" s="39"/>
      <c r="J9" s="44"/>
      <c r="K9" s="39"/>
      <c r="L9" s="39"/>
      <c r="M9" s="39"/>
      <c r="N9" s="39"/>
      <c r="O9" s="39"/>
    </row>
    <row r="10" spans="1:15" ht="18.75" x14ac:dyDescent="0.3">
      <c r="A10" s="39"/>
      <c r="B10" s="44"/>
      <c r="C10" s="44"/>
      <c r="D10" s="44"/>
      <c r="E10" s="44"/>
      <c r="F10" s="46"/>
      <c r="G10" s="39"/>
      <c r="H10" s="39"/>
      <c r="I10" s="39"/>
      <c r="J10" s="44"/>
      <c r="K10" s="39"/>
      <c r="L10" s="39"/>
      <c r="M10" s="39"/>
      <c r="N10" s="39"/>
      <c r="O10" s="39"/>
    </row>
    <row r="11" spans="1:15" ht="19.5" thickBot="1" x14ac:dyDescent="0.35">
      <c r="A11" s="39"/>
      <c r="B11" s="46" t="s">
        <v>5608</v>
      </c>
      <c r="C11" s="44"/>
      <c r="D11" s="44"/>
      <c r="E11" s="44"/>
      <c r="F11" s="46"/>
      <c r="G11" s="39"/>
      <c r="H11" s="39"/>
      <c r="I11" s="39"/>
      <c r="J11" s="39"/>
      <c r="K11" s="39"/>
      <c r="L11" s="39"/>
      <c r="M11" s="39"/>
      <c r="N11" s="39"/>
      <c r="O11" s="39"/>
    </row>
    <row r="12" spans="1:15" ht="20.25" thickTop="1" thickBot="1" x14ac:dyDescent="0.35">
      <c r="A12" s="39"/>
      <c r="B12" s="64" t="s">
        <v>19</v>
      </c>
      <c r="C12" s="44"/>
      <c r="D12" s="44"/>
      <c r="E12" s="44"/>
      <c r="F12" s="46"/>
      <c r="G12" s="39"/>
      <c r="H12" s="39"/>
      <c r="I12" s="39"/>
      <c r="J12" s="39"/>
      <c r="K12" s="39"/>
      <c r="L12" s="39"/>
      <c r="M12" s="39"/>
      <c r="N12" s="39"/>
      <c r="O12" s="39"/>
    </row>
    <row r="13" spans="1:15" ht="20.25" thickTop="1" thickBot="1" x14ac:dyDescent="0.35">
      <c r="A13" s="39"/>
      <c r="B13" s="64" t="s">
        <v>20</v>
      </c>
      <c r="C13" s="44"/>
      <c r="D13" s="44"/>
      <c r="E13" s="44"/>
      <c r="F13" s="46"/>
      <c r="G13" s="39"/>
      <c r="H13" s="39"/>
      <c r="I13" s="39"/>
      <c r="J13" s="39"/>
      <c r="K13" s="39"/>
      <c r="L13" s="39"/>
      <c r="M13" s="39"/>
      <c r="N13" s="39"/>
      <c r="O13" s="39"/>
    </row>
    <row r="14" spans="1:15" ht="20.25" thickTop="1" thickBot="1" x14ac:dyDescent="0.35">
      <c r="A14" s="39"/>
      <c r="B14" s="64" t="s">
        <v>18</v>
      </c>
      <c r="C14" s="44"/>
      <c r="D14" s="44"/>
      <c r="E14" s="44"/>
      <c r="F14" s="46"/>
      <c r="G14" s="39"/>
      <c r="H14" s="39"/>
      <c r="I14" s="39"/>
      <c r="J14" s="39"/>
      <c r="K14" s="39"/>
      <c r="L14" s="39"/>
      <c r="M14" s="39"/>
      <c r="N14" s="39"/>
      <c r="O14" s="39"/>
    </row>
    <row r="15" spans="1:15" ht="19.5" thickTop="1" x14ac:dyDescent="0.3">
      <c r="A15" s="39"/>
      <c r="B15" s="44"/>
      <c r="C15" s="44"/>
      <c r="D15" s="44"/>
      <c r="E15" s="44"/>
      <c r="F15" s="46"/>
      <c r="G15" s="39"/>
      <c r="H15" s="39"/>
      <c r="I15" s="39"/>
      <c r="J15" s="39"/>
      <c r="K15" s="39"/>
      <c r="L15" s="39"/>
      <c r="M15" s="39"/>
      <c r="N15" s="39"/>
      <c r="O15" s="39"/>
    </row>
    <row r="16" spans="1:15" ht="18.75" x14ac:dyDescent="0.3">
      <c r="A16" s="39"/>
      <c r="B16" s="44"/>
      <c r="C16" s="44"/>
      <c r="D16" s="44"/>
      <c r="E16" s="44"/>
      <c r="F16" s="46"/>
      <c r="G16" s="39"/>
      <c r="H16" s="39"/>
      <c r="I16" s="39"/>
      <c r="J16" s="39"/>
      <c r="K16" s="39"/>
      <c r="L16" s="39"/>
      <c r="M16" s="39"/>
      <c r="N16" s="39"/>
      <c r="O16" s="39"/>
    </row>
    <row r="17" spans="1:15" ht="18.75" x14ac:dyDescent="0.3">
      <c r="A17" s="39"/>
      <c r="B17" s="44"/>
      <c r="C17" s="44"/>
      <c r="D17" s="44"/>
      <c r="E17" s="44"/>
      <c r="F17" s="46"/>
      <c r="G17" s="39"/>
      <c r="H17" s="39"/>
      <c r="I17" s="39"/>
      <c r="J17" s="39"/>
      <c r="K17" s="39"/>
      <c r="L17" s="39"/>
      <c r="M17" s="39"/>
      <c r="N17" s="39"/>
      <c r="O17" s="39"/>
    </row>
    <row r="18" spans="1:15" ht="18.75" x14ac:dyDescent="0.3">
      <c r="A18" s="39"/>
      <c r="B18" s="44"/>
      <c r="C18" s="44"/>
      <c r="D18" s="44"/>
      <c r="E18" s="44"/>
      <c r="F18" s="46"/>
      <c r="G18" s="39"/>
      <c r="H18" s="39"/>
      <c r="I18" s="39"/>
      <c r="J18" s="39"/>
      <c r="K18" s="39"/>
      <c r="L18" s="39"/>
      <c r="M18" s="39"/>
      <c r="N18" s="39"/>
      <c r="O18" s="39"/>
    </row>
    <row r="19" spans="1:15" ht="18.75" x14ac:dyDescent="0.3">
      <c r="A19" s="39"/>
      <c r="B19" s="44"/>
      <c r="C19" s="44"/>
      <c r="D19" s="44"/>
      <c r="E19" s="44"/>
      <c r="F19" s="46"/>
      <c r="G19" s="39"/>
      <c r="H19" s="39"/>
      <c r="I19" s="39"/>
      <c r="J19" s="39"/>
      <c r="K19" s="39"/>
      <c r="L19" s="39"/>
      <c r="M19" s="39"/>
      <c r="N19" s="39"/>
      <c r="O19" s="39"/>
    </row>
    <row r="20" spans="1:15" ht="18.75" x14ac:dyDescent="0.3">
      <c r="A20" s="39"/>
      <c r="B20" s="44"/>
      <c r="C20" s="44"/>
      <c r="D20" s="44"/>
      <c r="E20" s="44"/>
      <c r="F20" s="46"/>
      <c r="G20" s="39"/>
      <c r="H20" s="39"/>
      <c r="I20" s="39"/>
      <c r="J20" s="39"/>
      <c r="K20" s="39"/>
      <c r="L20" s="39"/>
      <c r="M20" s="39"/>
      <c r="N20" s="39"/>
      <c r="O20" s="39"/>
    </row>
    <row r="21" spans="1:15" ht="18.75" x14ac:dyDescent="0.3">
      <c r="A21" s="39"/>
      <c r="B21" s="44"/>
      <c r="C21" s="44"/>
      <c r="D21" s="44"/>
      <c r="E21" s="44"/>
      <c r="F21" s="46"/>
      <c r="G21" s="39"/>
      <c r="H21" s="39"/>
      <c r="I21" s="39"/>
      <c r="J21" s="39"/>
      <c r="K21" s="39"/>
      <c r="L21" s="39"/>
      <c r="M21" s="39"/>
      <c r="N21" s="39"/>
      <c r="O21" s="39"/>
    </row>
    <row r="22" spans="1:15" ht="18.75" x14ac:dyDescent="0.3">
      <c r="A22" s="39"/>
      <c r="B22" s="44"/>
      <c r="C22" s="44"/>
      <c r="D22" s="44"/>
      <c r="E22" s="44"/>
      <c r="F22" s="46"/>
      <c r="G22" s="39"/>
      <c r="H22" s="39"/>
      <c r="I22" s="39"/>
      <c r="J22" s="39"/>
      <c r="K22" s="39"/>
      <c r="L22" s="39"/>
      <c r="M22" s="39"/>
      <c r="N22" s="39"/>
      <c r="O22" s="39"/>
    </row>
    <row r="23" spans="1:15" ht="18.75" x14ac:dyDescent="0.3">
      <c r="A23" s="39"/>
      <c r="B23" s="39"/>
      <c r="C23" s="44"/>
      <c r="D23" s="44"/>
      <c r="E23" s="44"/>
      <c r="F23" s="46"/>
      <c r="G23" s="39"/>
      <c r="H23" s="39"/>
      <c r="I23" s="39"/>
      <c r="J23" s="39"/>
      <c r="K23" s="39"/>
      <c r="L23" s="39"/>
      <c r="M23" s="39"/>
      <c r="N23" s="39"/>
      <c r="O23" s="39"/>
    </row>
    <row r="24" spans="1:15" ht="18.75" x14ac:dyDescent="0.3">
      <c r="A24" s="39"/>
      <c r="B24" s="39"/>
      <c r="C24" s="44"/>
      <c r="D24" s="44"/>
      <c r="E24" s="44"/>
      <c r="F24" s="46"/>
      <c r="G24" s="39"/>
      <c r="H24" s="39"/>
      <c r="I24" s="39"/>
      <c r="J24" s="39"/>
      <c r="K24" s="39"/>
      <c r="L24" s="39"/>
      <c r="M24" s="39"/>
      <c r="N24" s="39"/>
      <c r="O24" s="39"/>
    </row>
    <row r="25" spans="1:15" x14ac:dyDescent="0.25">
      <c r="A25" s="39"/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</row>
    <row r="26" spans="1:15" x14ac:dyDescent="0.25">
      <c r="A26" s="39"/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</row>
    <row r="27" spans="1:15" x14ac:dyDescent="0.25">
      <c r="A27" s="39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</row>
    <row r="28" spans="1:15" x14ac:dyDescent="0.25">
      <c r="A28" s="39"/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</row>
    <row r="29" spans="1:15" x14ac:dyDescent="0.25">
      <c r="A29" s="39"/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</row>
    <row r="30" spans="1:15" x14ac:dyDescent="0.25">
      <c r="A30" s="39"/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</row>
    <row r="31" spans="1:15" x14ac:dyDescent="0.25">
      <c r="A31" s="39"/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</row>
    <row r="32" spans="1:15" x14ac:dyDescent="0.25">
      <c r="A32" s="39"/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</row>
    <row r="33" spans="1:15" x14ac:dyDescent="0.25">
      <c r="A33" s="39"/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</row>
    <row r="34" spans="1:15" x14ac:dyDescent="0.25">
      <c r="A34" s="39"/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</row>
    <row r="35" spans="1:15" x14ac:dyDescent="0.25">
      <c r="A35" s="39"/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</row>
    <row r="36" spans="1:15" x14ac:dyDescent="0.25">
      <c r="A36" s="39"/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</row>
    <row r="37" spans="1:15" x14ac:dyDescent="0.25">
      <c r="A37" s="39"/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</row>
    <row r="38" spans="1:15" x14ac:dyDescent="0.25">
      <c r="A38" s="39"/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</row>
    <row r="39" spans="1:15" x14ac:dyDescent="0.25">
      <c r="A39" s="39"/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</row>
    <row r="40" spans="1:15" x14ac:dyDescent="0.25">
      <c r="A40" s="39"/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</row>
    <row r="41" spans="1:15" x14ac:dyDescent="0.25">
      <c r="A41" s="39"/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</row>
    <row r="42" spans="1:15" x14ac:dyDescent="0.25">
      <c r="A42" s="39"/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</row>
    <row r="43" spans="1:15" x14ac:dyDescent="0.25">
      <c r="A43" s="39"/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</row>
    <row r="44" spans="1:15" x14ac:dyDescent="0.25">
      <c r="A44" s="39"/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</row>
    <row r="45" spans="1:15" x14ac:dyDescent="0.25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</row>
    <row r="46" spans="1:15" x14ac:dyDescent="0.25">
      <c r="A46" s="39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</row>
  </sheetData>
  <sheetProtection sheet="1" objects="1" scenarios="1"/>
  <mergeCells count="1">
    <mergeCell ref="B2:G2"/>
  </mergeCells>
  <conditionalFormatting sqref="B6">
    <cfRule type="expression" dxfId="29" priority="1">
      <formula>IF(#REF!&lt;&gt;"Fylke",TRUE,FALSE)</formula>
    </cfRule>
  </conditionalFormatting>
  <conditionalFormatting sqref="B11:B14">
    <cfRule type="expression" dxfId="28" priority="2">
      <formula>IF(#REF!&lt;&gt;"Fylke",TRUE,FALSE)</formula>
    </cfRule>
  </conditionalFormatting>
  <hyperlinks>
    <hyperlink ref="B12" location="Mandatfordeling!A1" display="Mandatfordeling" xr:uid="{DD2DFD7F-6EFA-45E7-9224-6B41228E5A6E}"/>
    <hyperlink ref="B13" location="Kandidatkåring!A1" display="Kandidatkåring" xr:uid="{60691E9B-EB45-44D9-8452-967F2AE1C864}"/>
    <hyperlink ref="B14" location="Valgoppgjør!A1" display="Valgoppgjør" xr:uid="{7CB196B5-CC0B-4270-A575-A01BA1C030A2}"/>
    <hyperlink ref="B7" location="'Administrer opptellinger'!A1" display="Administrer opptellinger" xr:uid="{846FFAC8-4560-4E88-B229-DB908AA5B698}"/>
    <hyperlink ref="F3" location="'Lister_stortingsvalg 2025'!A1" display="'Lister_stortingsvalg 2025'!A1" xr:uid="{04FBFD2B-B246-417D-8EF9-272ACE9C3781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Feil valgdistriktnavn" error="Her må du velge et valgdistrikt fra listen." xr:uid="{4A5122FF-E92A-4E93-B68D-99836798E5F3}">
          <x14:formula1>
            <xm:f>Ressurs!$M$2:$M$20</xm:f>
          </x14:formula1>
          <xm:sqref>C3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CFEC07-525F-4B25-8404-1F0A723C1F6F}">
  <sheetPr codeName="Ark2">
    <tabColor theme="7" tint="0.59999389629810485"/>
  </sheetPr>
  <dimension ref="A1:BJ1201"/>
  <sheetViews>
    <sheetView workbookViewId="0">
      <pane ySplit="1" topLeftCell="A2" activePane="bottomLeft" state="frozen"/>
      <selection pane="bottomLeft" activeCell="B33" sqref="B33"/>
    </sheetView>
  </sheetViews>
  <sheetFormatPr baseColWidth="10" defaultRowHeight="15" x14ac:dyDescent="0.25"/>
  <cols>
    <col min="2" max="2" width="43" bestFit="1" customWidth="1"/>
    <col min="3" max="3" width="10" customWidth="1"/>
    <col min="4" max="44" width="20.7109375" customWidth="1"/>
  </cols>
  <sheetData>
    <row r="1" spans="1:62" ht="22.5" thickTop="1" thickBot="1" x14ac:dyDescent="0.4">
      <c r="A1" s="39"/>
      <c r="B1" s="74" t="s">
        <v>5600</v>
      </c>
      <c r="C1" s="80" t="s">
        <v>5603</v>
      </c>
      <c r="D1" s="81"/>
      <c r="E1" s="82"/>
      <c r="F1" s="83" t="s">
        <v>5605</v>
      </c>
      <c r="G1" s="84"/>
      <c r="H1" s="85" t="s">
        <v>5606</v>
      </c>
      <c r="I1" s="84"/>
      <c r="J1" s="85" t="s">
        <v>5604</v>
      </c>
      <c r="K1" s="84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</row>
    <row r="2" spans="1:62" ht="15.75" thickTop="1" x14ac:dyDescent="0.25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</row>
    <row r="3" spans="1:62" ht="21" x14ac:dyDescent="0.35">
      <c r="A3" s="39"/>
      <c r="B3" s="73" t="str">
        <f>"Valgdistrikt: "&amp;Forside!C3</f>
        <v xml:space="preserve">Valgdistrikt: 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</row>
    <row r="4" spans="1:62" x14ac:dyDescent="0.25">
      <c r="A4" s="39"/>
      <c r="B4" s="56" t="s">
        <v>5589</v>
      </c>
      <c r="C4" s="72">
        <f>COUNTIF(Ressurs!$H$2:$H$358,Forside!$C$3)</f>
        <v>0</v>
      </c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</row>
    <row r="5" spans="1:62" x14ac:dyDescent="0.25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</row>
    <row r="6" spans="1:62" ht="46.5" x14ac:dyDescent="0.35">
      <c r="A6" s="39"/>
      <c r="B6" s="52" t="str">
        <f>"Valglister til stortingsvalget 2025 i "&amp;Forside!C3</f>
        <v xml:space="preserve">Valglister til stortingsvalget 2025 i </v>
      </c>
      <c r="C6" s="50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</row>
    <row r="7" spans="1:62" x14ac:dyDescent="0.25">
      <c r="A7" s="39"/>
      <c r="B7" s="39"/>
      <c r="C7" s="53" t="s">
        <v>34</v>
      </c>
      <c r="D7" s="53" t="str" cm="1">
        <f t="array" ref="D7">IF(COLUMN()-4&lt;$C$4,INDEX(Ressurs!$H$1:$K$358,MATCH(Forside!$C$3,Ressurs!$H$1:$H$358,0)+COLUMN()-4,4),"")</f>
        <v/>
      </c>
      <c r="E7" s="53" t="str" cm="1">
        <f t="array" ref="E7">IF(COLUMN()-4&lt;$C$4,INDEX(Ressurs!$H$1:$K$358,MATCH(Forside!$C$3,Ressurs!$H$1:$H$358,0)+COLUMN()-4,4),"")</f>
        <v/>
      </c>
      <c r="F7" s="53" t="str" cm="1">
        <f t="array" ref="F7">IF(COLUMN()-4&lt;$C$4,INDEX(Ressurs!$H$1:$K$358,MATCH(Forside!$C$3,Ressurs!$H$1:$H$358,0)+COLUMN()-4,4),"")</f>
        <v/>
      </c>
      <c r="G7" s="53" t="str" cm="1">
        <f t="array" ref="G7">IF(COLUMN()-4&lt;$C$4,INDEX(Ressurs!$H$1:$K$358,MATCH(Forside!$C$3,Ressurs!$H$1:$H$358,0)+COLUMN()-4,4),"")</f>
        <v/>
      </c>
      <c r="H7" s="53" t="str" cm="1">
        <f t="array" ref="H7">IF(COLUMN()-4&lt;$C$4,INDEX(Ressurs!$H$1:$K$358,MATCH(Forside!$C$3,Ressurs!$H$1:$H$358,0)+COLUMN()-4,4),"")</f>
        <v/>
      </c>
      <c r="I7" s="53" t="str" cm="1">
        <f t="array" ref="I7">IF(COLUMN()-4&lt;$C$4,INDEX(Ressurs!$H$1:$K$358,MATCH(Forside!$C$3,Ressurs!$H$1:$H$358,0)+COLUMN()-4,4),"")</f>
        <v/>
      </c>
      <c r="J7" s="53" t="str" cm="1">
        <f t="array" ref="J7">IF(COLUMN()-4&lt;$C$4,INDEX(Ressurs!$H$1:$K$358,MATCH(Forside!$C$3,Ressurs!$H$1:$H$358,0)+COLUMN()-4,4),"")</f>
        <v/>
      </c>
      <c r="K7" s="53" t="str" cm="1">
        <f t="array" ref="K7">IF(COLUMN()-4&lt;$C$4,INDEX(Ressurs!$H$1:$K$358,MATCH(Forside!$C$3,Ressurs!$H$1:$H$358,0)+COLUMN()-4,4),"")</f>
        <v/>
      </c>
      <c r="L7" s="53" t="str" cm="1">
        <f t="array" ref="L7">IF(COLUMN()-4&lt;$C$4,INDEX(Ressurs!$H$1:$K$358,MATCH(Forside!$C$3,Ressurs!$H$1:$H$358,0)+COLUMN()-4,4),"")</f>
        <v/>
      </c>
      <c r="M7" s="53" t="str" cm="1">
        <f t="array" ref="M7">IF(COLUMN()-4&lt;$C$4,INDEX(Ressurs!$H$1:$K$358,MATCH(Forside!$C$3,Ressurs!$H$1:$H$358,0)+COLUMN()-4,4),"")</f>
        <v/>
      </c>
      <c r="N7" s="53" t="str" cm="1">
        <f t="array" ref="N7">IF(COLUMN()-4&lt;$C$4,INDEX(Ressurs!$H$1:$K$358,MATCH(Forside!$C$3,Ressurs!$H$1:$H$358,0)+COLUMN()-4,4),"")</f>
        <v/>
      </c>
      <c r="O7" s="53" t="str" cm="1">
        <f t="array" ref="O7">IF(COLUMN()-4&lt;$C$4,INDEX(Ressurs!$H$1:$K$358,MATCH(Forside!$C$3,Ressurs!$H$1:$H$358,0)+COLUMN()-4,4),"")</f>
        <v/>
      </c>
      <c r="P7" s="53" t="str" cm="1">
        <f t="array" ref="P7">IF(COLUMN()-4&lt;$C$4,INDEX(Ressurs!$H$1:$K$358,MATCH(Forside!$C$3,Ressurs!$H$1:$H$358,0)+COLUMN()-4,4),"")</f>
        <v/>
      </c>
      <c r="Q7" s="53" t="str" cm="1">
        <f t="array" ref="Q7">IF(COLUMN()-4&lt;$C$4,INDEX(Ressurs!$H$1:$K$358,MATCH(Forside!$C$3,Ressurs!$H$1:$H$358,0)+COLUMN()-4,4),"")</f>
        <v/>
      </c>
      <c r="R7" s="53" t="str" cm="1">
        <f t="array" ref="R7">IF(COLUMN()-4&lt;$C$4,INDEX(Ressurs!$H$1:$K$358,MATCH(Forside!$C$3,Ressurs!$H$1:$H$358,0)+COLUMN()-4,4),"")</f>
        <v/>
      </c>
      <c r="S7" s="53" t="str" cm="1">
        <f t="array" ref="S7">IF(COLUMN()-4&lt;$C$4,INDEX(Ressurs!$H$1:$K$358,MATCH(Forside!$C$3,Ressurs!$H$1:$H$358,0)+COLUMN()-4,4),"")</f>
        <v/>
      </c>
      <c r="T7" s="53" t="str" cm="1">
        <f t="array" ref="T7">IF(COLUMN()-4&lt;$C$4,INDEX(Ressurs!$H$1:$K$358,MATCH(Forside!$C$3,Ressurs!$H$1:$H$358,0)+COLUMN()-4,4),"")</f>
        <v/>
      </c>
      <c r="U7" s="53" t="str" cm="1">
        <f t="array" ref="U7">IF(COLUMN()-4&lt;$C$4,INDEX(Ressurs!$H$1:$K$358,MATCH(Forside!$C$3,Ressurs!$H$1:$H$358,0)+COLUMN()-4,4),"")</f>
        <v/>
      </c>
      <c r="V7" s="53" t="str" cm="1">
        <f t="array" ref="V7">IF(COLUMN()-4&lt;$C$4,INDEX(Ressurs!$H$1:$K$358,MATCH(Forside!$C$3,Ressurs!$H$1:$H$358,0)+COLUMN()-4,4),"")</f>
        <v/>
      </c>
      <c r="W7" s="53" t="str" cm="1">
        <f t="array" ref="W7">IF(COLUMN()-4&lt;$C$4,INDEX(Ressurs!$H$1:$K$358,MATCH(Forside!$C$3,Ressurs!$H$1:$H$358,0)+COLUMN()-4,4),"")</f>
        <v/>
      </c>
      <c r="X7" s="53" t="str" cm="1">
        <f t="array" ref="X7">IF(COLUMN()-4&lt;$C$4,INDEX(Ressurs!$H$1:$K$358,MATCH(Forside!$C$3,Ressurs!$H$1:$H$358,0)+COLUMN()-4,4),"")</f>
        <v/>
      </c>
      <c r="Y7" s="53" t="str" cm="1">
        <f t="array" ref="Y7">IF(COLUMN()-4&lt;$C$4,INDEX(Ressurs!$H$1:$K$358,MATCH(Forside!$C$3,Ressurs!$H$1:$H$358,0)+COLUMN()-4,4),"")</f>
        <v/>
      </c>
      <c r="Z7" s="53" t="str" cm="1">
        <f t="array" ref="Z7">IF(COLUMN()-4&lt;$C$4,INDEX(Ressurs!$H$1:$K$358,MATCH(Forside!$C$3,Ressurs!$H$1:$H$358,0)+COLUMN()-4,4),"")</f>
        <v/>
      </c>
      <c r="AA7" s="53" t="str" cm="1">
        <f t="array" ref="AA7">IF(COLUMN()-4&lt;$C$4,INDEX(Ressurs!$H$1:$K$358,MATCH(Forside!$C$3,Ressurs!$H$1:$H$358,0)+COLUMN()-4,4),"")</f>
        <v/>
      </c>
      <c r="AB7" s="53" t="str" cm="1">
        <f t="array" ref="AB7">IF(COLUMN()-4&lt;$C$4,INDEX(Ressurs!$H$1:$K$358,MATCH(Forside!$C$3,Ressurs!$H$1:$H$358,0)+COLUMN()-4,4),"")</f>
        <v/>
      </c>
      <c r="AC7" s="53" t="str" cm="1">
        <f t="array" ref="AC7">IF(COLUMN()-4&lt;$C$4,INDEX(Ressurs!$H$1:$K$358,MATCH(Forside!$C$3,Ressurs!$H$1:$H$358,0)+COLUMN()-4,4),"")</f>
        <v/>
      </c>
      <c r="AD7" s="53" t="str" cm="1">
        <f t="array" ref="AD7">IF(COLUMN()-4&lt;$C$4,INDEX(Ressurs!$H$1:$K$358,MATCH(Forside!$C$3,Ressurs!$H$1:$H$358,0)+COLUMN()-4,4),"")</f>
        <v/>
      </c>
      <c r="AE7" s="53" t="str" cm="1">
        <f t="array" ref="AE7">IF(COLUMN()-4&lt;$C$4,INDEX(Ressurs!$H$1:$K$358,MATCH(Forside!$C$3,Ressurs!$H$1:$H$358,0)+COLUMN()-4,4),"")</f>
        <v/>
      </c>
      <c r="AF7" s="53" t="str" cm="1">
        <f t="array" ref="AF7">IF(COLUMN()-4&lt;$C$4,INDEX(Ressurs!$H$1:$K$358,MATCH(Forside!$C$3,Ressurs!$H$1:$H$358,0)+COLUMN()-4,4),"")</f>
        <v/>
      </c>
      <c r="AG7" s="53" t="str" cm="1">
        <f t="array" ref="AG7">IF(COLUMN()-4&lt;$C$4,INDEX(Ressurs!$H$1:$K$358,MATCH(Forside!$C$3,Ressurs!$H$1:$H$358,0)+COLUMN()-4,4),"")</f>
        <v/>
      </c>
      <c r="AH7" s="53" t="str" cm="1">
        <f t="array" ref="AH7">IF(COLUMN()-4&lt;$C$4,INDEX(Ressurs!$H$1:$K$358,MATCH(Forside!$C$3,Ressurs!$H$1:$H$358,0)+COLUMN()-4,4),"")</f>
        <v/>
      </c>
      <c r="AI7" s="53" t="str" cm="1">
        <f t="array" ref="AI7">IF(COLUMN()-4&lt;$C$4,INDEX(Ressurs!$H$1:$K$358,MATCH(Forside!$C$3,Ressurs!$H$1:$H$358,0)+COLUMN()-4,4),"")</f>
        <v/>
      </c>
      <c r="AJ7" s="53" t="str" cm="1">
        <f t="array" ref="AJ7">IF(COLUMN()-4&lt;$C$4,INDEX(Ressurs!$H$1:$K$358,MATCH(Forside!$C$3,Ressurs!$H$1:$H$358,0)+COLUMN()-4,4),"")</f>
        <v/>
      </c>
      <c r="AK7" s="53" t="str" cm="1">
        <f t="array" ref="AK7">IF(COLUMN()-4&lt;$C$4,INDEX(Ressurs!$H$1:$K$358,MATCH(Forside!$C$3,Ressurs!$H$1:$H$358,0)+COLUMN()-4,4),"")</f>
        <v/>
      </c>
      <c r="AL7" s="53" t="str" cm="1">
        <f t="array" ref="AL7">IF(COLUMN()-4&lt;$C$4,INDEX(Ressurs!$H$1:$K$358,MATCH(Forside!$C$3,Ressurs!$H$1:$H$358,0)+COLUMN()-4,4),"")</f>
        <v/>
      </c>
      <c r="AM7" s="53" t="str" cm="1">
        <f t="array" ref="AM7">IF(COLUMN()-4&lt;$C$4,INDEX(Ressurs!$H$1:$K$358,MATCH(Forside!$C$3,Ressurs!$H$1:$H$358,0)+COLUMN()-4,4),"")</f>
        <v/>
      </c>
      <c r="AN7" s="53" t="str" cm="1">
        <f t="array" ref="AN7">IF(COLUMN()-4&lt;$C$4,INDEX(Ressurs!$H$1:$K$358,MATCH(Forside!$C$3,Ressurs!$H$1:$H$358,0)+COLUMN()-4,4),"")</f>
        <v/>
      </c>
      <c r="AO7" s="53" t="str" cm="1">
        <f t="array" ref="AO7">IF(COLUMN()-4&lt;$C$4,INDEX(Ressurs!$H$1:$K$358,MATCH(Forside!$C$3,Ressurs!$H$1:$H$358,0)+COLUMN()-4,4),"")</f>
        <v/>
      </c>
      <c r="AP7" s="53" t="str" cm="1">
        <f t="array" ref="AP7">IF(COLUMN()-4&lt;$C$4,INDEX(Ressurs!$H$1:$K$358,MATCH(Forside!$C$3,Ressurs!$H$1:$H$358,0)+COLUMN()-4,4),"")</f>
        <v/>
      </c>
      <c r="AQ7" s="53" t="str" cm="1">
        <f t="array" ref="AQ7">IF(COLUMN()-4&lt;$C$4,INDEX(Ressurs!$H$1:$K$358,MATCH(Forside!$C$3,Ressurs!$H$1:$H$358,0)+COLUMN()-4,4),"")</f>
        <v/>
      </c>
      <c r="AR7" s="53" t="s">
        <v>34</v>
      </c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</row>
    <row r="8" spans="1:62" x14ac:dyDescent="0.25">
      <c r="A8" s="39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</row>
    <row r="9" spans="1:62" x14ac:dyDescent="0.25">
      <c r="A9" s="39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</row>
    <row r="10" spans="1:62" x14ac:dyDescent="0.2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</row>
    <row r="11" spans="1:62" x14ac:dyDescent="0.25">
      <c r="A11" s="39"/>
      <c r="B11" s="55" t="str" cm="1">
        <f t="array" ref="B11">IFERROR(_xlfn.UNIQUE(_xlfn._xlws.FILTER('Lister_stortingsvalg 2025'!$H$2:$H$5814,('Lister_stortingsvalg 2025'!$B$2:$B$5814='Lister_stortingsvalg 2025'!$R$2),"")),"Velg først valgdistrikt på forsiden")</f>
        <v>Velg først valgdistrikt på forsiden</v>
      </c>
      <c r="C11" s="57">
        <f>SUM(D11:AQ11)</f>
        <v>0</v>
      </c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19">
        <f>SUM(D11:AQ11)</f>
        <v>0</v>
      </c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</row>
    <row r="12" spans="1:62" x14ac:dyDescent="0.25">
      <c r="A12" s="39"/>
      <c r="B12" s="55"/>
      <c r="C12" s="57">
        <f t="shared" ref="C12:C36" si="0">SUM(D12:AQ12)</f>
        <v>0</v>
      </c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AR12" s="19">
        <f t="shared" ref="AR12:AR32" si="1">SUM(D12:AQ12)</f>
        <v>0</v>
      </c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</row>
    <row r="13" spans="1:62" x14ac:dyDescent="0.25">
      <c r="A13" s="39"/>
      <c r="B13" s="55"/>
      <c r="C13" s="57">
        <f t="shared" si="0"/>
        <v>0</v>
      </c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76"/>
      <c r="AO13" s="76"/>
      <c r="AP13" s="76"/>
      <c r="AQ13" s="76"/>
      <c r="AR13" s="19">
        <f t="shared" si="1"/>
        <v>0</v>
      </c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</row>
    <row r="14" spans="1:62" x14ac:dyDescent="0.25">
      <c r="A14" s="39"/>
      <c r="B14" s="55"/>
      <c r="C14" s="57">
        <f t="shared" si="0"/>
        <v>0</v>
      </c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19">
        <f t="shared" si="1"/>
        <v>0</v>
      </c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</row>
    <row r="15" spans="1:62" x14ac:dyDescent="0.25">
      <c r="A15" s="39"/>
      <c r="B15" s="55"/>
      <c r="C15" s="57">
        <f t="shared" si="0"/>
        <v>0</v>
      </c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  <c r="AH15" s="76"/>
      <c r="AI15" s="76"/>
      <c r="AJ15" s="76"/>
      <c r="AK15" s="76"/>
      <c r="AL15" s="76"/>
      <c r="AM15" s="76"/>
      <c r="AN15" s="76"/>
      <c r="AO15" s="76"/>
      <c r="AP15" s="76"/>
      <c r="AQ15" s="76"/>
      <c r="AR15" s="19">
        <f t="shared" si="1"/>
        <v>0</v>
      </c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</row>
    <row r="16" spans="1:62" x14ac:dyDescent="0.25">
      <c r="A16" s="39"/>
      <c r="B16" s="55"/>
      <c r="C16" s="57">
        <f t="shared" si="0"/>
        <v>0</v>
      </c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  <c r="AI16" s="76"/>
      <c r="AJ16" s="76"/>
      <c r="AK16" s="76"/>
      <c r="AL16" s="76"/>
      <c r="AM16" s="76"/>
      <c r="AN16" s="76"/>
      <c r="AO16" s="76"/>
      <c r="AP16" s="76"/>
      <c r="AQ16" s="76"/>
      <c r="AR16" s="19">
        <f t="shared" si="1"/>
        <v>0</v>
      </c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</row>
    <row r="17" spans="1:62" x14ac:dyDescent="0.25">
      <c r="A17" s="39"/>
      <c r="B17" s="55"/>
      <c r="C17" s="57">
        <f t="shared" si="0"/>
        <v>0</v>
      </c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  <c r="AI17" s="76"/>
      <c r="AJ17" s="76"/>
      <c r="AK17" s="76"/>
      <c r="AL17" s="76"/>
      <c r="AM17" s="76"/>
      <c r="AN17" s="76"/>
      <c r="AO17" s="76"/>
      <c r="AP17" s="76"/>
      <c r="AQ17" s="76"/>
      <c r="AR17" s="19">
        <f t="shared" si="1"/>
        <v>0</v>
      </c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</row>
    <row r="18" spans="1:62" x14ac:dyDescent="0.25">
      <c r="A18" s="39"/>
      <c r="B18" s="55"/>
      <c r="C18" s="57">
        <f t="shared" si="0"/>
        <v>0</v>
      </c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6"/>
      <c r="X18" s="76"/>
      <c r="Y18" s="76"/>
      <c r="Z18" s="76"/>
      <c r="AA18" s="76"/>
      <c r="AB18" s="76"/>
      <c r="AC18" s="76"/>
      <c r="AD18" s="76"/>
      <c r="AE18" s="76"/>
      <c r="AF18" s="76"/>
      <c r="AG18" s="76"/>
      <c r="AH18" s="76"/>
      <c r="AI18" s="76"/>
      <c r="AJ18" s="76"/>
      <c r="AK18" s="76"/>
      <c r="AL18" s="76"/>
      <c r="AM18" s="76"/>
      <c r="AN18" s="76"/>
      <c r="AO18" s="76"/>
      <c r="AP18" s="76"/>
      <c r="AQ18" s="76"/>
      <c r="AR18" s="19">
        <f t="shared" si="1"/>
        <v>0</v>
      </c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</row>
    <row r="19" spans="1:62" x14ac:dyDescent="0.25">
      <c r="A19" s="39"/>
      <c r="B19" s="55"/>
      <c r="C19" s="57">
        <f t="shared" si="0"/>
        <v>0</v>
      </c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76"/>
      <c r="AG19" s="76"/>
      <c r="AH19" s="76"/>
      <c r="AI19" s="76"/>
      <c r="AJ19" s="76"/>
      <c r="AK19" s="76"/>
      <c r="AL19" s="76"/>
      <c r="AM19" s="76"/>
      <c r="AN19" s="76"/>
      <c r="AO19" s="76"/>
      <c r="AP19" s="76"/>
      <c r="AQ19" s="76"/>
      <c r="AR19" s="19">
        <f t="shared" si="1"/>
        <v>0</v>
      </c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</row>
    <row r="20" spans="1:62" x14ac:dyDescent="0.25">
      <c r="A20" s="39"/>
      <c r="B20" s="55"/>
      <c r="C20" s="57">
        <f t="shared" si="0"/>
        <v>0</v>
      </c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6"/>
      <c r="AJ20" s="76"/>
      <c r="AK20" s="76"/>
      <c r="AL20" s="76"/>
      <c r="AM20" s="76"/>
      <c r="AN20" s="76"/>
      <c r="AO20" s="76"/>
      <c r="AP20" s="76"/>
      <c r="AQ20" s="76"/>
      <c r="AR20" s="19">
        <f t="shared" si="1"/>
        <v>0</v>
      </c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</row>
    <row r="21" spans="1:62" x14ac:dyDescent="0.25">
      <c r="A21" s="39"/>
      <c r="B21" s="55"/>
      <c r="C21" s="57">
        <f t="shared" si="0"/>
        <v>0</v>
      </c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76"/>
      <c r="AO21" s="76"/>
      <c r="AP21" s="76"/>
      <c r="AQ21" s="76"/>
      <c r="AR21" s="19">
        <f t="shared" si="1"/>
        <v>0</v>
      </c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</row>
    <row r="22" spans="1:62" x14ac:dyDescent="0.25">
      <c r="A22" s="39"/>
      <c r="B22" s="55"/>
      <c r="C22" s="57">
        <f t="shared" si="0"/>
        <v>0</v>
      </c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  <c r="AH22" s="76"/>
      <c r="AI22" s="76"/>
      <c r="AJ22" s="76"/>
      <c r="AK22" s="76"/>
      <c r="AL22" s="76"/>
      <c r="AM22" s="76"/>
      <c r="AN22" s="76"/>
      <c r="AO22" s="76"/>
      <c r="AP22" s="76"/>
      <c r="AQ22" s="76"/>
      <c r="AR22" s="19">
        <f t="shared" si="1"/>
        <v>0</v>
      </c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</row>
    <row r="23" spans="1:62" x14ac:dyDescent="0.25">
      <c r="A23" s="39"/>
      <c r="B23" s="55"/>
      <c r="C23" s="57">
        <f t="shared" si="0"/>
        <v>0</v>
      </c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  <c r="AH23" s="76"/>
      <c r="AI23" s="76"/>
      <c r="AJ23" s="76"/>
      <c r="AK23" s="76"/>
      <c r="AL23" s="76"/>
      <c r="AM23" s="76"/>
      <c r="AN23" s="76"/>
      <c r="AO23" s="76"/>
      <c r="AP23" s="76"/>
      <c r="AQ23" s="76"/>
      <c r="AR23" s="19">
        <f t="shared" si="1"/>
        <v>0</v>
      </c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</row>
    <row r="24" spans="1:62" ht="15" customHeight="1" x14ac:dyDescent="0.25">
      <c r="A24" s="39"/>
      <c r="B24" s="55"/>
      <c r="C24" s="57">
        <f t="shared" si="0"/>
        <v>0</v>
      </c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6"/>
      <c r="AH24" s="76"/>
      <c r="AI24" s="76"/>
      <c r="AJ24" s="76"/>
      <c r="AK24" s="76"/>
      <c r="AL24" s="76"/>
      <c r="AM24" s="76"/>
      <c r="AN24" s="76"/>
      <c r="AO24" s="76"/>
      <c r="AP24" s="76"/>
      <c r="AQ24" s="76"/>
      <c r="AR24" s="19">
        <f t="shared" si="1"/>
        <v>0</v>
      </c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</row>
    <row r="25" spans="1:62" ht="15" customHeight="1" x14ac:dyDescent="0.25">
      <c r="A25" s="39"/>
      <c r="B25" s="55"/>
      <c r="C25" s="57">
        <f t="shared" si="0"/>
        <v>0</v>
      </c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  <c r="AI25" s="76"/>
      <c r="AJ25" s="76"/>
      <c r="AK25" s="76"/>
      <c r="AL25" s="76"/>
      <c r="AM25" s="76"/>
      <c r="AN25" s="76"/>
      <c r="AO25" s="76"/>
      <c r="AP25" s="76"/>
      <c r="AQ25" s="76"/>
      <c r="AR25" s="19">
        <f t="shared" si="1"/>
        <v>0</v>
      </c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</row>
    <row r="26" spans="1:62" x14ac:dyDescent="0.25">
      <c r="A26" s="39"/>
      <c r="B26" s="55"/>
      <c r="C26" s="57">
        <f t="shared" si="0"/>
        <v>0</v>
      </c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/>
      <c r="AJ26" s="76"/>
      <c r="AK26" s="76"/>
      <c r="AL26" s="76"/>
      <c r="AM26" s="76"/>
      <c r="AN26" s="76"/>
      <c r="AO26" s="76"/>
      <c r="AP26" s="76"/>
      <c r="AQ26" s="76"/>
      <c r="AR26" s="19">
        <f t="shared" si="1"/>
        <v>0</v>
      </c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</row>
    <row r="27" spans="1:62" x14ac:dyDescent="0.25">
      <c r="A27" s="39"/>
      <c r="B27" s="55"/>
      <c r="C27" s="57">
        <f t="shared" si="0"/>
        <v>0</v>
      </c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  <c r="AI27" s="76"/>
      <c r="AJ27" s="76"/>
      <c r="AK27" s="76"/>
      <c r="AL27" s="76"/>
      <c r="AM27" s="76"/>
      <c r="AN27" s="76"/>
      <c r="AO27" s="76"/>
      <c r="AP27" s="76"/>
      <c r="AQ27" s="76"/>
      <c r="AR27" s="19">
        <f t="shared" si="1"/>
        <v>0</v>
      </c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</row>
    <row r="28" spans="1:62" x14ac:dyDescent="0.25">
      <c r="A28" s="39"/>
      <c r="B28" s="55"/>
      <c r="C28" s="57">
        <f t="shared" si="0"/>
        <v>0</v>
      </c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6"/>
      <c r="AA28" s="76"/>
      <c r="AB28" s="76"/>
      <c r="AC28" s="76"/>
      <c r="AD28" s="76"/>
      <c r="AE28" s="76"/>
      <c r="AF28" s="76"/>
      <c r="AG28" s="76"/>
      <c r="AH28" s="76"/>
      <c r="AI28" s="76"/>
      <c r="AJ28" s="76"/>
      <c r="AK28" s="76"/>
      <c r="AL28" s="76"/>
      <c r="AM28" s="76"/>
      <c r="AN28" s="76"/>
      <c r="AO28" s="76"/>
      <c r="AP28" s="76"/>
      <c r="AQ28" s="76"/>
      <c r="AR28" s="19">
        <f t="shared" si="1"/>
        <v>0</v>
      </c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</row>
    <row r="29" spans="1:62" x14ac:dyDescent="0.25">
      <c r="A29" s="39"/>
      <c r="B29" s="55"/>
      <c r="C29" s="57">
        <f t="shared" si="0"/>
        <v>0</v>
      </c>
      <c r="D29" s="76"/>
      <c r="E29" s="76"/>
      <c r="F29" s="76">
        <v>0</v>
      </c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6"/>
      <c r="AN29" s="76"/>
      <c r="AO29" s="76"/>
      <c r="AP29" s="76"/>
      <c r="AQ29" s="76"/>
      <c r="AR29" s="19">
        <f>SUM(D29:AQ29)</f>
        <v>0</v>
      </c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</row>
    <row r="30" spans="1:62" x14ac:dyDescent="0.25">
      <c r="A30" s="39"/>
      <c r="B30" s="55"/>
      <c r="C30" s="57">
        <f t="shared" si="0"/>
        <v>0</v>
      </c>
      <c r="D30" s="76"/>
      <c r="E30" s="76"/>
      <c r="F30" s="76">
        <v>0</v>
      </c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  <c r="AP30" s="76"/>
      <c r="AQ30" s="76"/>
      <c r="AR30" s="19">
        <f t="shared" si="1"/>
        <v>0</v>
      </c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</row>
    <row r="31" spans="1:62" x14ac:dyDescent="0.25">
      <c r="A31" s="39"/>
      <c r="B31" s="55"/>
      <c r="C31" s="57">
        <f t="shared" si="0"/>
        <v>0</v>
      </c>
      <c r="D31" s="76"/>
      <c r="E31" s="76"/>
      <c r="F31" s="76">
        <v>0</v>
      </c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6"/>
      <c r="Z31" s="76"/>
      <c r="AA31" s="76"/>
      <c r="AB31" s="76"/>
      <c r="AC31" s="76"/>
      <c r="AD31" s="76"/>
      <c r="AE31" s="76"/>
      <c r="AF31" s="76"/>
      <c r="AG31" s="76"/>
      <c r="AH31" s="76"/>
      <c r="AI31" s="76"/>
      <c r="AJ31" s="76"/>
      <c r="AK31" s="76"/>
      <c r="AL31" s="76"/>
      <c r="AM31" s="76"/>
      <c r="AN31" s="76"/>
      <c r="AO31" s="76"/>
      <c r="AP31" s="76"/>
      <c r="AQ31" s="76"/>
      <c r="AR31" s="19">
        <f t="shared" si="1"/>
        <v>0</v>
      </c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</row>
    <row r="32" spans="1:62" x14ac:dyDescent="0.25">
      <c r="A32" s="39"/>
      <c r="B32" s="55"/>
      <c r="C32" s="57">
        <f t="shared" si="0"/>
        <v>0</v>
      </c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/>
      <c r="AN32" s="76"/>
      <c r="AO32" s="76"/>
      <c r="AP32" s="76"/>
      <c r="AQ32" s="76"/>
      <c r="AR32" s="19">
        <f t="shared" si="1"/>
        <v>0</v>
      </c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</row>
    <row r="33" spans="1:62" x14ac:dyDescent="0.25">
      <c r="A33" s="39"/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</row>
    <row r="34" spans="1:62" x14ac:dyDescent="0.25">
      <c r="A34" s="39"/>
      <c r="B34" s="54" t="s">
        <v>5590</v>
      </c>
      <c r="C34" s="57">
        <f t="shared" si="0"/>
        <v>0</v>
      </c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76"/>
      <c r="Z34" s="76"/>
      <c r="AA34" s="76"/>
      <c r="AB34" s="76"/>
      <c r="AC34" s="76"/>
      <c r="AD34" s="76"/>
      <c r="AE34" s="76"/>
      <c r="AF34" s="76"/>
      <c r="AG34" s="76"/>
      <c r="AH34" s="76"/>
      <c r="AI34" s="76"/>
      <c r="AJ34" s="76"/>
      <c r="AK34" s="76"/>
      <c r="AL34" s="76"/>
      <c r="AM34" s="76"/>
      <c r="AN34" s="76"/>
      <c r="AO34" s="76"/>
      <c r="AP34" s="76"/>
      <c r="AQ34" s="76"/>
      <c r="AR34" s="19">
        <f>SUM(D34:AQ34)</f>
        <v>0</v>
      </c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</row>
    <row r="35" spans="1:62" x14ac:dyDescent="0.25">
      <c r="A35" s="39"/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</row>
    <row r="36" spans="1:62" x14ac:dyDescent="0.25">
      <c r="A36" s="39"/>
      <c r="B36" s="54" t="s">
        <v>5591</v>
      </c>
      <c r="C36" s="57">
        <f t="shared" si="0"/>
        <v>0</v>
      </c>
      <c r="D36" s="57">
        <f>SUM(D11:D35)</f>
        <v>0</v>
      </c>
      <c r="E36" s="57">
        <f t="shared" ref="E36:AQ36" si="2">SUM(E11:E35)</f>
        <v>0</v>
      </c>
      <c r="F36" s="57">
        <f t="shared" si="2"/>
        <v>0</v>
      </c>
      <c r="G36" s="57">
        <f t="shared" si="2"/>
        <v>0</v>
      </c>
      <c r="H36" s="57">
        <f t="shared" si="2"/>
        <v>0</v>
      </c>
      <c r="I36" s="57">
        <f t="shared" si="2"/>
        <v>0</v>
      </c>
      <c r="J36" s="57">
        <f t="shared" si="2"/>
        <v>0</v>
      </c>
      <c r="K36" s="57">
        <f t="shared" si="2"/>
        <v>0</v>
      </c>
      <c r="L36" s="57">
        <f t="shared" si="2"/>
        <v>0</v>
      </c>
      <c r="M36" s="57">
        <f t="shared" si="2"/>
        <v>0</v>
      </c>
      <c r="N36" s="57">
        <f t="shared" si="2"/>
        <v>0</v>
      </c>
      <c r="O36" s="57">
        <f t="shared" si="2"/>
        <v>0</v>
      </c>
      <c r="P36" s="57">
        <f t="shared" si="2"/>
        <v>0</v>
      </c>
      <c r="Q36" s="57">
        <f t="shared" si="2"/>
        <v>0</v>
      </c>
      <c r="R36" s="57">
        <f t="shared" si="2"/>
        <v>0</v>
      </c>
      <c r="S36" s="57">
        <f t="shared" si="2"/>
        <v>0</v>
      </c>
      <c r="T36" s="57">
        <f t="shared" si="2"/>
        <v>0</v>
      </c>
      <c r="U36" s="57">
        <f t="shared" si="2"/>
        <v>0</v>
      </c>
      <c r="V36" s="57">
        <f t="shared" si="2"/>
        <v>0</v>
      </c>
      <c r="W36" s="57">
        <f t="shared" si="2"/>
        <v>0</v>
      </c>
      <c r="X36" s="57">
        <f t="shared" si="2"/>
        <v>0</v>
      </c>
      <c r="Y36" s="57">
        <f t="shared" si="2"/>
        <v>0</v>
      </c>
      <c r="Z36" s="57">
        <f t="shared" si="2"/>
        <v>0</v>
      </c>
      <c r="AA36" s="57">
        <f t="shared" si="2"/>
        <v>0</v>
      </c>
      <c r="AB36" s="57">
        <f t="shared" si="2"/>
        <v>0</v>
      </c>
      <c r="AC36" s="57">
        <f t="shared" si="2"/>
        <v>0</v>
      </c>
      <c r="AD36" s="57">
        <f t="shared" si="2"/>
        <v>0</v>
      </c>
      <c r="AE36" s="57">
        <f t="shared" si="2"/>
        <v>0</v>
      </c>
      <c r="AF36" s="57">
        <f t="shared" si="2"/>
        <v>0</v>
      </c>
      <c r="AG36" s="57">
        <f t="shared" si="2"/>
        <v>0</v>
      </c>
      <c r="AH36" s="57">
        <f t="shared" si="2"/>
        <v>0</v>
      </c>
      <c r="AI36" s="57">
        <f t="shared" si="2"/>
        <v>0</v>
      </c>
      <c r="AJ36" s="57">
        <f t="shared" si="2"/>
        <v>0</v>
      </c>
      <c r="AK36" s="57">
        <f t="shared" si="2"/>
        <v>0</v>
      </c>
      <c r="AL36" s="57">
        <f t="shared" si="2"/>
        <v>0</v>
      </c>
      <c r="AM36" s="57">
        <f t="shared" si="2"/>
        <v>0</v>
      </c>
      <c r="AN36" s="57">
        <f t="shared" si="2"/>
        <v>0</v>
      </c>
      <c r="AO36" s="57">
        <f t="shared" si="2"/>
        <v>0</v>
      </c>
      <c r="AP36" s="57">
        <f t="shared" si="2"/>
        <v>0</v>
      </c>
      <c r="AQ36" s="57">
        <f t="shared" si="2"/>
        <v>0</v>
      </c>
      <c r="AR36" s="57">
        <f t="shared" ref="AR36" si="3">SUM(D36:AQ36)</f>
        <v>0</v>
      </c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  <c r="BJ36" s="39"/>
    </row>
    <row r="37" spans="1:62" ht="15.75" thickBot="1" x14ac:dyDescent="0.3">
      <c r="A37" s="39"/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</row>
    <row r="38" spans="1:62" ht="15.75" thickBot="1" x14ac:dyDescent="0.3">
      <c r="A38" s="39"/>
      <c r="B38" s="20" t="s">
        <v>3354</v>
      </c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</row>
    <row r="39" spans="1:62" x14ac:dyDescent="0.25">
      <c r="A39" s="39"/>
      <c r="B39" s="35" t="s">
        <v>35</v>
      </c>
      <c r="C39" s="57">
        <f t="shared" ref="C39:C43" si="4">SUM(D39:AQ39)</f>
        <v>0</v>
      </c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  <c r="Z39" s="76"/>
      <c r="AA39" s="76"/>
      <c r="AB39" s="76"/>
      <c r="AC39" s="76"/>
      <c r="AD39" s="76"/>
      <c r="AE39" s="76"/>
      <c r="AF39" s="76"/>
      <c r="AG39" s="76"/>
      <c r="AH39" s="76"/>
      <c r="AI39" s="76"/>
      <c r="AJ39" s="76"/>
      <c r="AK39" s="76"/>
      <c r="AL39" s="76"/>
      <c r="AM39" s="76"/>
      <c r="AN39" s="76"/>
      <c r="AO39" s="76"/>
      <c r="AP39" s="76"/>
      <c r="AQ39" s="76"/>
      <c r="AR39" s="19">
        <f>SUM(D39:AQ39)</f>
        <v>0</v>
      </c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</row>
    <row r="40" spans="1:62" x14ac:dyDescent="0.25">
      <c r="A40" s="39"/>
      <c r="B40" s="36" t="s">
        <v>36</v>
      </c>
      <c r="C40" s="57">
        <f t="shared" si="4"/>
        <v>0</v>
      </c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  <c r="Z40" s="76"/>
      <c r="AA40" s="76"/>
      <c r="AB40" s="76"/>
      <c r="AC40" s="76"/>
      <c r="AD40" s="76"/>
      <c r="AE40" s="76"/>
      <c r="AF40" s="76"/>
      <c r="AG40" s="76"/>
      <c r="AH40" s="76"/>
      <c r="AI40" s="76"/>
      <c r="AJ40" s="76"/>
      <c r="AK40" s="76"/>
      <c r="AL40" s="76"/>
      <c r="AM40" s="76"/>
      <c r="AN40" s="76"/>
      <c r="AO40" s="76"/>
      <c r="AP40" s="76"/>
      <c r="AQ40" s="76"/>
      <c r="AR40" s="19">
        <f t="shared" ref="AR40:AR43" si="5">SUM(D40:AQ40)</f>
        <v>0</v>
      </c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</row>
    <row r="41" spans="1:62" x14ac:dyDescent="0.25">
      <c r="A41" s="39"/>
      <c r="B41" s="36" t="s">
        <v>37</v>
      </c>
      <c r="C41" s="57">
        <f t="shared" si="4"/>
        <v>0</v>
      </c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6"/>
      <c r="AB41" s="76"/>
      <c r="AC41" s="76"/>
      <c r="AD41" s="76"/>
      <c r="AE41" s="76"/>
      <c r="AF41" s="76"/>
      <c r="AG41" s="76"/>
      <c r="AH41" s="76"/>
      <c r="AI41" s="76"/>
      <c r="AJ41" s="76"/>
      <c r="AK41" s="76"/>
      <c r="AL41" s="76"/>
      <c r="AM41" s="76"/>
      <c r="AN41" s="76"/>
      <c r="AO41" s="76"/>
      <c r="AP41" s="76"/>
      <c r="AQ41" s="76"/>
      <c r="AR41" s="19">
        <f t="shared" si="5"/>
        <v>0</v>
      </c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39"/>
      <c r="BI41" s="39"/>
      <c r="BJ41" s="39"/>
    </row>
    <row r="42" spans="1:62" ht="15.75" thickBot="1" x14ac:dyDescent="0.3">
      <c r="A42" s="39"/>
      <c r="B42" s="36" t="s">
        <v>38</v>
      </c>
      <c r="C42" s="57">
        <f t="shared" si="4"/>
        <v>0</v>
      </c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6"/>
      <c r="AA42" s="76"/>
      <c r="AB42" s="76"/>
      <c r="AC42" s="76"/>
      <c r="AD42" s="76"/>
      <c r="AE42" s="76"/>
      <c r="AF42" s="76"/>
      <c r="AG42" s="76"/>
      <c r="AH42" s="76"/>
      <c r="AI42" s="76"/>
      <c r="AJ42" s="76"/>
      <c r="AK42" s="76"/>
      <c r="AL42" s="76"/>
      <c r="AM42" s="76"/>
      <c r="AN42" s="76"/>
      <c r="AO42" s="76"/>
      <c r="AP42" s="76"/>
      <c r="AQ42" s="76"/>
      <c r="AR42" s="19">
        <f t="shared" si="5"/>
        <v>0</v>
      </c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</row>
    <row r="43" spans="1:62" ht="15.75" thickBot="1" x14ac:dyDescent="0.3">
      <c r="A43" s="39"/>
      <c r="B43" s="20" t="s">
        <v>3356</v>
      </c>
      <c r="C43" s="57">
        <f t="shared" si="4"/>
        <v>0</v>
      </c>
      <c r="D43" s="57">
        <f>SUM(D39:D42)</f>
        <v>0</v>
      </c>
      <c r="E43" s="57">
        <f t="shared" ref="E43:AQ43" si="6">SUM(E39:E42)</f>
        <v>0</v>
      </c>
      <c r="F43" s="57">
        <f t="shared" si="6"/>
        <v>0</v>
      </c>
      <c r="G43" s="57">
        <f t="shared" si="6"/>
        <v>0</v>
      </c>
      <c r="H43" s="57">
        <f t="shared" si="6"/>
        <v>0</v>
      </c>
      <c r="I43" s="57">
        <f t="shared" si="6"/>
        <v>0</v>
      </c>
      <c r="J43" s="57">
        <f t="shared" si="6"/>
        <v>0</v>
      </c>
      <c r="K43" s="57">
        <f t="shared" si="6"/>
        <v>0</v>
      </c>
      <c r="L43" s="57">
        <f t="shared" si="6"/>
        <v>0</v>
      </c>
      <c r="M43" s="57">
        <f t="shared" si="6"/>
        <v>0</v>
      </c>
      <c r="N43" s="57">
        <f t="shared" si="6"/>
        <v>0</v>
      </c>
      <c r="O43" s="57">
        <f t="shared" si="6"/>
        <v>0</v>
      </c>
      <c r="P43" s="57">
        <f t="shared" si="6"/>
        <v>0</v>
      </c>
      <c r="Q43" s="57">
        <f t="shared" si="6"/>
        <v>0</v>
      </c>
      <c r="R43" s="57">
        <f t="shared" si="6"/>
        <v>0</v>
      </c>
      <c r="S43" s="57">
        <f t="shared" si="6"/>
        <v>0</v>
      </c>
      <c r="T43" s="57">
        <f t="shared" si="6"/>
        <v>0</v>
      </c>
      <c r="U43" s="57">
        <f t="shared" si="6"/>
        <v>0</v>
      </c>
      <c r="V43" s="57">
        <f t="shared" si="6"/>
        <v>0</v>
      </c>
      <c r="W43" s="57">
        <f t="shared" si="6"/>
        <v>0</v>
      </c>
      <c r="X43" s="57">
        <f t="shared" si="6"/>
        <v>0</v>
      </c>
      <c r="Y43" s="57">
        <f t="shared" si="6"/>
        <v>0</v>
      </c>
      <c r="Z43" s="57">
        <f t="shared" si="6"/>
        <v>0</v>
      </c>
      <c r="AA43" s="57">
        <f t="shared" si="6"/>
        <v>0</v>
      </c>
      <c r="AB43" s="57">
        <f t="shared" si="6"/>
        <v>0</v>
      </c>
      <c r="AC43" s="57">
        <f t="shared" si="6"/>
        <v>0</v>
      </c>
      <c r="AD43" s="57">
        <f t="shared" si="6"/>
        <v>0</v>
      </c>
      <c r="AE43" s="57">
        <f t="shared" si="6"/>
        <v>0</v>
      </c>
      <c r="AF43" s="57">
        <f t="shared" si="6"/>
        <v>0</v>
      </c>
      <c r="AG43" s="57">
        <f t="shared" si="6"/>
        <v>0</v>
      </c>
      <c r="AH43" s="57">
        <f t="shared" si="6"/>
        <v>0</v>
      </c>
      <c r="AI43" s="57">
        <f t="shared" si="6"/>
        <v>0</v>
      </c>
      <c r="AJ43" s="57">
        <f t="shared" si="6"/>
        <v>0</v>
      </c>
      <c r="AK43" s="57">
        <f t="shared" si="6"/>
        <v>0</v>
      </c>
      <c r="AL43" s="57">
        <f t="shared" si="6"/>
        <v>0</v>
      </c>
      <c r="AM43" s="57">
        <f t="shared" si="6"/>
        <v>0</v>
      </c>
      <c r="AN43" s="57">
        <f t="shared" si="6"/>
        <v>0</v>
      </c>
      <c r="AO43" s="57">
        <f t="shared" si="6"/>
        <v>0</v>
      </c>
      <c r="AP43" s="57">
        <f t="shared" si="6"/>
        <v>0</v>
      </c>
      <c r="AQ43" s="57">
        <f t="shared" si="6"/>
        <v>0</v>
      </c>
      <c r="AR43" s="57">
        <f t="shared" si="5"/>
        <v>0</v>
      </c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</row>
    <row r="44" spans="1:62" ht="15.75" thickBot="1" x14ac:dyDescent="0.3">
      <c r="A44" s="39"/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39"/>
      <c r="AH44" s="39"/>
      <c r="AI44" s="39"/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</row>
    <row r="45" spans="1:62" ht="15.75" thickBot="1" x14ac:dyDescent="0.3">
      <c r="A45" s="39"/>
      <c r="B45" s="20" t="s">
        <v>3357</v>
      </c>
      <c r="C45" s="57">
        <f t="shared" ref="C45" si="7">SUM(D45:AQ45)</f>
        <v>0</v>
      </c>
      <c r="D45" s="57">
        <f>D36+D43</f>
        <v>0</v>
      </c>
      <c r="E45" s="57">
        <f t="shared" ref="E45:AQ45" si="8">E36+E43</f>
        <v>0</v>
      </c>
      <c r="F45" s="57">
        <f t="shared" si="8"/>
        <v>0</v>
      </c>
      <c r="G45" s="57">
        <f t="shared" si="8"/>
        <v>0</v>
      </c>
      <c r="H45" s="57">
        <f t="shared" si="8"/>
        <v>0</v>
      </c>
      <c r="I45" s="57">
        <f t="shared" si="8"/>
        <v>0</v>
      </c>
      <c r="J45" s="57">
        <f t="shared" si="8"/>
        <v>0</v>
      </c>
      <c r="K45" s="57">
        <f t="shared" si="8"/>
        <v>0</v>
      </c>
      <c r="L45" s="57">
        <f t="shared" si="8"/>
        <v>0</v>
      </c>
      <c r="M45" s="57">
        <f t="shared" si="8"/>
        <v>0</v>
      </c>
      <c r="N45" s="57">
        <f t="shared" si="8"/>
        <v>0</v>
      </c>
      <c r="O45" s="57">
        <f t="shared" si="8"/>
        <v>0</v>
      </c>
      <c r="P45" s="57">
        <f t="shared" si="8"/>
        <v>0</v>
      </c>
      <c r="Q45" s="57">
        <f t="shared" si="8"/>
        <v>0</v>
      </c>
      <c r="R45" s="57">
        <f t="shared" si="8"/>
        <v>0</v>
      </c>
      <c r="S45" s="57">
        <f t="shared" si="8"/>
        <v>0</v>
      </c>
      <c r="T45" s="57">
        <f t="shared" si="8"/>
        <v>0</v>
      </c>
      <c r="U45" s="57">
        <f t="shared" si="8"/>
        <v>0</v>
      </c>
      <c r="V45" s="57">
        <f t="shared" si="8"/>
        <v>0</v>
      </c>
      <c r="W45" s="57">
        <f t="shared" si="8"/>
        <v>0</v>
      </c>
      <c r="X45" s="57">
        <f t="shared" si="8"/>
        <v>0</v>
      </c>
      <c r="Y45" s="57">
        <f t="shared" si="8"/>
        <v>0</v>
      </c>
      <c r="Z45" s="57">
        <f t="shared" si="8"/>
        <v>0</v>
      </c>
      <c r="AA45" s="57">
        <f t="shared" si="8"/>
        <v>0</v>
      </c>
      <c r="AB45" s="57">
        <f t="shared" si="8"/>
        <v>0</v>
      </c>
      <c r="AC45" s="57">
        <f t="shared" si="8"/>
        <v>0</v>
      </c>
      <c r="AD45" s="57">
        <f t="shared" si="8"/>
        <v>0</v>
      </c>
      <c r="AE45" s="57">
        <f t="shared" si="8"/>
        <v>0</v>
      </c>
      <c r="AF45" s="57">
        <f t="shared" si="8"/>
        <v>0</v>
      </c>
      <c r="AG45" s="57">
        <f t="shared" si="8"/>
        <v>0</v>
      </c>
      <c r="AH45" s="57">
        <f t="shared" si="8"/>
        <v>0</v>
      </c>
      <c r="AI45" s="57">
        <f t="shared" si="8"/>
        <v>0</v>
      </c>
      <c r="AJ45" s="57">
        <f t="shared" si="8"/>
        <v>0</v>
      </c>
      <c r="AK45" s="57">
        <f t="shared" si="8"/>
        <v>0</v>
      </c>
      <c r="AL45" s="57">
        <f t="shared" si="8"/>
        <v>0</v>
      </c>
      <c r="AM45" s="57">
        <f t="shared" si="8"/>
        <v>0</v>
      </c>
      <c r="AN45" s="57">
        <f t="shared" si="8"/>
        <v>0</v>
      </c>
      <c r="AO45" s="57">
        <f t="shared" si="8"/>
        <v>0</v>
      </c>
      <c r="AP45" s="57">
        <f t="shared" si="8"/>
        <v>0</v>
      </c>
      <c r="AQ45" s="57">
        <f t="shared" si="8"/>
        <v>0</v>
      </c>
      <c r="AR45" s="57">
        <f t="shared" ref="AR45" si="9">SUM(D45:AQ45)</f>
        <v>0</v>
      </c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</row>
    <row r="46" spans="1:62" x14ac:dyDescent="0.25">
      <c r="A46" s="39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</row>
    <row r="47" spans="1:62" x14ac:dyDescent="0.25">
      <c r="A47" s="39"/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</row>
    <row r="48" spans="1:62" x14ac:dyDescent="0.25">
      <c r="A48" s="39"/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</row>
    <row r="49" spans="1:62" x14ac:dyDescent="0.25">
      <c r="A49" s="39"/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9"/>
      <c r="AI49" s="3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9"/>
    </row>
    <row r="50" spans="1:62" x14ac:dyDescent="0.25">
      <c r="A50" s="39"/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39"/>
      <c r="AI50" s="39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9"/>
    </row>
    <row r="51" spans="1:62" x14ac:dyDescent="0.25">
      <c r="A51" s="39"/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</row>
    <row r="52" spans="1:62" x14ac:dyDescent="0.25">
      <c r="A52" s="39"/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</row>
    <row r="53" spans="1:62" x14ac:dyDescent="0.25">
      <c r="A53" s="39"/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</row>
    <row r="54" spans="1:62" x14ac:dyDescent="0.25">
      <c r="A54" s="39"/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39"/>
      <c r="AH54" s="39"/>
      <c r="AI54" s="3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</row>
    <row r="55" spans="1:62" x14ac:dyDescent="0.25">
      <c r="A55" s="39"/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  <c r="AF55" s="39"/>
      <c r="AG55" s="39"/>
      <c r="AH55" s="39"/>
      <c r="AI55" s="39"/>
      <c r="AJ55" s="39"/>
      <c r="AK55" s="39"/>
      <c r="AL55" s="39" t="s">
        <v>3367</v>
      </c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39"/>
      <c r="BI55" s="39"/>
      <c r="BJ55" s="39"/>
    </row>
    <row r="56" spans="1:62" x14ac:dyDescent="0.25">
      <c r="A56" s="39"/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39"/>
      <c r="AH56" s="39"/>
      <c r="AI56" s="39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</row>
    <row r="57" spans="1:62" x14ac:dyDescent="0.25">
      <c r="A57" s="39"/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  <c r="AF57" s="39"/>
      <c r="AG57" s="39"/>
      <c r="AH57" s="39"/>
      <c r="AI57" s="39"/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39"/>
      <c r="BI57" s="39"/>
      <c r="BJ57" s="39"/>
    </row>
    <row r="58" spans="1:62" x14ac:dyDescent="0.25">
      <c r="A58" s="39"/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/>
      <c r="BI58" s="39"/>
      <c r="BJ58" s="39"/>
    </row>
    <row r="59" spans="1:62" x14ac:dyDescent="0.25">
      <c r="A59" s="39"/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F59" s="39"/>
      <c r="AG59" s="39"/>
      <c r="AH59" s="39"/>
      <c r="AI59" s="39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  <c r="BG59" s="39"/>
      <c r="BH59" s="39"/>
      <c r="BI59" s="39"/>
      <c r="BJ59" s="39"/>
    </row>
    <row r="60" spans="1:62" x14ac:dyDescent="0.25">
      <c r="A60" s="39"/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</row>
    <row r="61" spans="1:62" x14ac:dyDescent="0.25">
      <c r="A61" s="39"/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  <c r="AF61" s="39"/>
      <c r="AG61" s="39"/>
      <c r="AH61" s="39"/>
      <c r="AI61" s="39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9"/>
    </row>
    <row r="62" spans="1:62" x14ac:dyDescent="0.25">
      <c r="A62" s="39"/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  <c r="AF62" s="39"/>
      <c r="AG62" s="39"/>
      <c r="AH62" s="39"/>
      <c r="AI62" s="39"/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9"/>
    </row>
    <row r="63" spans="1:62" x14ac:dyDescent="0.25">
      <c r="A63" s="39"/>
      <c r="B63" s="39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F63" s="39"/>
      <c r="AG63" s="39"/>
      <c r="AH63" s="39"/>
      <c r="AI63" s="3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39"/>
    </row>
    <row r="64" spans="1:62" x14ac:dyDescent="0.25">
      <c r="A64" s="39"/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9"/>
      <c r="AI64" s="3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</row>
    <row r="65" spans="1:62" x14ac:dyDescent="0.25">
      <c r="A65" s="39"/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  <c r="AF65" s="39"/>
      <c r="AG65" s="39"/>
      <c r="AH65" s="39"/>
      <c r="AI65" s="3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</row>
    <row r="66" spans="1:62" x14ac:dyDescent="0.25">
      <c r="A66" s="39"/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  <c r="AF66" s="39"/>
      <c r="AG66" s="39"/>
      <c r="AH66" s="39"/>
      <c r="AI66" s="39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</row>
    <row r="67" spans="1:62" x14ac:dyDescent="0.25">
      <c r="A67" s="39"/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9"/>
      <c r="AF67" s="39"/>
      <c r="AG67" s="39"/>
      <c r="AH67" s="39"/>
      <c r="AI67" s="39"/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</row>
    <row r="68" spans="1:62" x14ac:dyDescent="0.25">
      <c r="A68" s="39"/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  <c r="AF68" s="39"/>
      <c r="AG68" s="39"/>
      <c r="AH68" s="39"/>
      <c r="AI68" s="39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</row>
    <row r="69" spans="1:62" x14ac:dyDescent="0.25">
      <c r="A69" s="39"/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9"/>
      <c r="AF69" s="39"/>
      <c r="AG69" s="39"/>
      <c r="AH69" s="39"/>
      <c r="AI69" s="39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  <c r="BG69" s="39"/>
      <c r="BH69" s="39"/>
      <c r="BI69" s="39"/>
      <c r="BJ69" s="39"/>
    </row>
    <row r="70" spans="1:62" x14ac:dyDescent="0.25">
      <c r="A70" s="39"/>
      <c r="B70" s="39"/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  <c r="AF70" s="39"/>
      <c r="AG70" s="39"/>
      <c r="AH70" s="39"/>
      <c r="AI70" s="39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</row>
    <row r="71" spans="1:62" x14ac:dyDescent="0.25">
      <c r="A71" s="39"/>
      <c r="B71" s="39"/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  <c r="AF71" s="39"/>
      <c r="AG71" s="39"/>
      <c r="AH71" s="39"/>
      <c r="AI71" s="39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</row>
    <row r="72" spans="1:62" x14ac:dyDescent="0.25">
      <c r="A72" s="39"/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  <c r="AF72" s="39"/>
      <c r="AG72" s="39"/>
      <c r="AH72" s="39"/>
      <c r="AI72" s="3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</row>
    <row r="73" spans="1:62" x14ac:dyDescent="0.25">
      <c r="A73" s="39"/>
      <c r="B73" s="39"/>
      <c r="C73" s="39"/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  <c r="AF73" s="39"/>
      <c r="AG73" s="39"/>
      <c r="AH73" s="39"/>
      <c r="AI73" s="39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</row>
    <row r="74" spans="1:62" x14ac:dyDescent="0.25">
      <c r="A74" s="39"/>
      <c r="B74" s="39"/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  <c r="AF74" s="39"/>
      <c r="AG74" s="39"/>
      <c r="AH74" s="39"/>
      <c r="AI74" s="39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</row>
    <row r="75" spans="1:62" x14ac:dyDescent="0.25">
      <c r="A75" s="39"/>
      <c r="B75" s="39"/>
      <c r="C75" s="39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39"/>
      <c r="AI75" s="39"/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</row>
    <row r="76" spans="1:62" x14ac:dyDescent="0.25">
      <c r="A76" s="39"/>
      <c r="B76" s="39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</row>
    <row r="77" spans="1:62" x14ac:dyDescent="0.25">
      <c r="A77" s="39"/>
      <c r="B77" s="39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  <c r="AF77" s="39"/>
      <c r="AG77" s="39"/>
      <c r="AH77" s="39"/>
      <c r="AI77" s="39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  <c r="BG77" s="39"/>
      <c r="BH77" s="39"/>
      <c r="BI77" s="39"/>
      <c r="BJ77" s="39"/>
    </row>
    <row r="78" spans="1:62" x14ac:dyDescent="0.25">
      <c r="A78" s="39"/>
      <c r="B78" s="39"/>
      <c r="C78" s="39"/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  <c r="AF78" s="39"/>
      <c r="AG78" s="39"/>
      <c r="AH78" s="39"/>
      <c r="AI78" s="3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</row>
    <row r="79" spans="1:62" x14ac:dyDescent="0.25">
      <c r="A79" s="39"/>
      <c r="B79" s="39"/>
      <c r="C79" s="39"/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  <c r="AF79" s="39"/>
      <c r="AG79" s="39"/>
      <c r="AH79" s="39"/>
      <c r="AI79" s="39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39"/>
      <c r="BI79" s="39"/>
      <c r="BJ79" s="39"/>
    </row>
    <row r="80" spans="1:62" x14ac:dyDescent="0.25">
      <c r="A80" s="39"/>
      <c r="B80" s="39"/>
      <c r="C80" s="39"/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  <c r="AF80" s="39"/>
      <c r="AG80" s="39"/>
      <c r="AH80" s="39"/>
      <c r="AI80" s="39"/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  <c r="BG80" s="39"/>
      <c r="BH80" s="39"/>
      <c r="BI80" s="39"/>
      <c r="BJ80" s="39"/>
    </row>
    <row r="81" spans="1:62" x14ac:dyDescent="0.25">
      <c r="A81" s="39"/>
      <c r="B81" s="39"/>
      <c r="C81" s="39"/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  <c r="AF81" s="39"/>
      <c r="AG81" s="39"/>
      <c r="AH81" s="39"/>
      <c r="AI81" s="39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  <c r="BG81" s="39"/>
      <c r="BH81" s="39"/>
      <c r="BI81" s="39"/>
      <c r="BJ81" s="39"/>
    </row>
    <row r="82" spans="1:62" x14ac:dyDescent="0.25">
      <c r="A82" s="39"/>
      <c r="B82" s="39"/>
      <c r="C82" s="39"/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  <c r="AF82" s="39"/>
      <c r="AG82" s="39"/>
      <c r="AH82" s="39"/>
      <c r="AI82" s="39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  <c r="BG82" s="39"/>
      <c r="BH82" s="39"/>
      <c r="BI82" s="39"/>
      <c r="BJ82" s="39"/>
    </row>
    <row r="83" spans="1:62" x14ac:dyDescent="0.25">
      <c r="A83" s="39"/>
      <c r="B83" s="39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  <c r="AF83" s="39"/>
      <c r="AG83" s="39"/>
      <c r="AH83" s="39"/>
      <c r="AI83" s="39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  <c r="BH83" s="39"/>
      <c r="BI83" s="39"/>
      <c r="BJ83" s="39"/>
    </row>
    <row r="84" spans="1:62" x14ac:dyDescent="0.25">
      <c r="A84" s="39"/>
      <c r="B84" s="39"/>
      <c r="C84" s="39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  <c r="AF84" s="39"/>
      <c r="AG84" s="39"/>
      <c r="AH84" s="39"/>
      <c r="AI84" s="39"/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  <c r="BG84" s="39"/>
      <c r="BH84" s="39"/>
      <c r="BI84" s="39"/>
      <c r="BJ84" s="39"/>
    </row>
    <row r="85" spans="1:62" x14ac:dyDescent="0.25">
      <c r="A85" s="39"/>
      <c r="B85" s="39"/>
      <c r="C85" s="39"/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  <c r="AF85" s="39"/>
      <c r="AG85" s="39"/>
      <c r="AH85" s="39"/>
      <c r="AI85" s="39"/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  <c r="BF85" s="39"/>
      <c r="BG85" s="39"/>
      <c r="BH85" s="39"/>
      <c r="BI85" s="39"/>
      <c r="BJ85" s="39"/>
    </row>
    <row r="86" spans="1:62" x14ac:dyDescent="0.25">
      <c r="A86" s="39"/>
      <c r="B86" s="39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F86" s="39"/>
      <c r="AG86" s="39"/>
      <c r="AH86" s="39"/>
      <c r="AI86" s="39"/>
      <c r="AJ86" s="39"/>
      <c r="AK86" s="39"/>
      <c r="AL86" s="39"/>
      <c r="AM86" s="39"/>
      <c r="AN86" s="39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  <c r="BB86" s="39"/>
      <c r="BC86" s="39"/>
      <c r="BD86" s="39"/>
      <c r="BE86" s="39"/>
      <c r="BF86" s="39"/>
      <c r="BG86" s="39"/>
      <c r="BH86" s="39"/>
      <c r="BI86" s="39"/>
      <c r="BJ86" s="39"/>
    </row>
    <row r="87" spans="1:62" x14ac:dyDescent="0.25">
      <c r="A87" s="39"/>
      <c r="B87" s="39"/>
      <c r="C87" s="39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F87" s="39"/>
      <c r="AG87" s="39"/>
      <c r="AH87" s="39"/>
      <c r="AI87" s="39"/>
      <c r="AJ87" s="39"/>
      <c r="AK87" s="39"/>
      <c r="AL87" s="39"/>
      <c r="AM87" s="39"/>
      <c r="AN87" s="39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  <c r="BB87" s="39"/>
      <c r="BC87" s="39"/>
      <c r="BD87" s="39"/>
      <c r="BE87" s="39"/>
      <c r="BF87" s="39"/>
      <c r="BG87" s="39"/>
      <c r="BH87" s="39"/>
      <c r="BI87" s="39"/>
      <c r="BJ87" s="39"/>
    </row>
    <row r="88" spans="1:62" x14ac:dyDescent="0.25">
      <c r="A88" s="39"/>
      <c r="B88" s="39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F88" s="39"/>
      <c r="AG88" s="39"/>
      <c r="AH88" s="39"/>
      <c r="AI88" s="39"/>
      <c r="AJ88" s="39"/>
      <c r="AK88" s="39"/>
      <c r="AL88" s="39"/>
      <c r="AM88" s="39"/>
      <c r="AN88" s="39"/>
      <c r="AO88" s="39"/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  <c r="BC88" s="39"/>
      <c r="BD88" s="39"/>
      <c r="BE88" s="39"/>
      <c r="BF88" s="39"/>
      <c r="BG88" s="39"/>
      <c r="BH88" s="39"/>
      <c r="BI88" s="39"/>
      <c r="BJ88" s="39"/>
    </row>
    <row r="89" spans="1:62" x14ac:dyDescent="0.25">
      <c r="A89" s="39"/>
      <c r="B89" s="39"/>
      <c r="C89" s="39"/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F89" s="39"/>
      <c r="AG89" s="39"/>
      <c r="AH89" s="39"/>
      <c r="AI89" s="39"/>
      <c r="AJ89" s="39"/>
      <c r="AK89" s="39"/>
      <c r="AL89" s="39"/>
      <c r="AM89" s="39"/>
      <c r="AN89" s="39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  <c r="BB89" s="39"/>
      <c r="BC89" s="39"/>
      <c r="BD89" s="39"/>
      <c r="BE89" s="39"/>
      <c r="BF89" s="39"/>
      <c r="BG89" s="39"/>
      <c r="BH89" s="39"/>
      <c r="BI89" s="39"/>
      <c r="BJ89" s="39"/>
    </row>
    <row r="90" spans="1:62" x14ac:dyDescent="0.25">
      <c r="A90" s="39"/>
      <c r="B90" s="39"/>
      <c r="C90" s="39"/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39"/>
      <c r="AG90" s="39"/>
      <c r="AH90" s="39"/>
      <c r="AI90" s="39"/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  <c r="BD90" s="39"/>
      <c r="BE90" s="39"/>
      <c r="BF90" s="39"/>
      <c r="BG90" s="39"/>
      <c r="BH90" s="39"/>
      <c r="BI90" s="39"/>
      <c r="BJ90" s="39"/>
    </row>
    <row r="91" spans="1:62" x14ac:dyDescent="0.25">
      <c r="A91" s="39"/>
      <c r="B91" s="39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F91" s="39"/>
      <c r="AG91" s="39"/>
      <c r="AH91" s="39"/>
      <c r="AI91" s="39"/>
      <c r="AJ91" s="39"/>
      <c r="AK91" s="39"/>
      <c r="AL91" s="39"/>
      <c r="AM91" s="39"/>
      <c r="AN91" s="39"/>
      <c r="AO91" s="39"/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  <c r="BD91" s="39"/>
      <c r="BE91" s="39"/>
      <c r="BF91" s="39"/>
      <c r="BG91" s="39"/>
      <c r="BH91" s="39"/>
      <c r="BI91" s="39"/>
      <c r="BJ91" s="39"/>
    </row>
    <row r="92" spans="1:62" x14ac:dyDescent="0.25">
      <c r="A92" s="39"/>
      <c r="B92" s="39"/>
      <c r="C92" s="39"/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  <c r="AF92" s="39"/>
      <c r="AG92" s="39"/>
      <c r="AH92" s="39"/>
      <c r="AI92" s="39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  <c r="BB92" s="39"/>
      <c r="BC92" s="39"/>
      <c r="BD92" s="39"/>
      <c r="BE92" s="39"/>
      <c r="BF92" s="39"/>
      <c r="BG92" s="39"/>
      <c r="BH92" s="39"/>
      <c r="BI92" s="39"/>
      <c r="BJ92" s="39"/>
    </row>
    <row r="93" spans="1:62" x14ac:dyDescent="0.25">
      <c r="A93" s="39"/>
      <c r="B93" s="39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F93" s="39"/>
      <c r="AG93" s="39"/>
      <c r="AH93" s="39"/>
      <c r="AI93" s="39"/>
      <c r="AJ93" s="39"/>
      <c r="AK93" s="39"/>
      <c r="AL93" s="39"/>
      <c r="AM93" s="39"/>
      <c r="AN93" s="39"/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  <c r="BB93" s="39"/>
      <c r="BC93" s="39"/>
      <c r="BD93" s="39"/>
      <c r="BE93" s="39"/>
      <c r="BF93" s="39"/>
      <c r="BG93" s="39"/>
      <c r="BH93" s="39"/>
      <c r="BI93" s="39"/>
      <c r="BJ93" s="39"/>
    </row>
    <row r="94" spans="1:62" x14ac:dyDescent="0.25">
      <c r="A94" s="39"/>
      <c r="B94" s="39"/>
      <c r="C94" s="39"/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  <c r="AF94" s="39"/>
      <c r="AG94" s="39"/>
      <c r="AH94" s="39"/>
      <c r="AI94" s="39"/>
      <c r="AJ94" s="39"/>
      <c r="AK94" s="39"/>
      <c r="AL94" s="39"/>
      <c r="AM94" s="39"/>
      <c r="AN94" s="39"/>
      <c r="AO94" s="39"/>
      <c r="AP94" s="39"/>
      <c r="AQ94" s="39"/>
      <c r="AR94" s="39"/>
      <c r="AS94" s="39"/>
      <c r="AT94" s="39"/>
      <c r="AU94" s="39"/>
      <c r="AV94" s="39"/>
      <c r="AW94" s="39"/>
      <c r="AX94" s="39"/>
      <c r="AY94" s="39"/>
      <c r="AZ94" s="39"/>
      <c r="BA94" s="39"/>
      <c r="BB94" s="39"/>
      <c r="BC94" s="39"/>
      <c r="BD94" s="39"/>
      <c r="BE94" s="39"/>
      <c r="BF94" s="39"/>
      <c r="BG94" s="39"/>
      <c r="BH94" s="39"/>
      <c r="BI94" s="39"/>
      <c r="BJ94" s="39"/>
    </row>
    <row r="95" spans="1:62" x14ac:dyDescent="0.25">
      <c r="A95" s="39"/>
      <c r="B95" s="39"/>
      <c r="C95" s="39"/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  <c r="AF95" s="39"/>
      <c r="AG95" s="39"/>
      <c r="AH95" s="39"/>
      <c r="AI95" s="39"/>
      <c r="AJ95" s="39"/>
      <c r="AK95" s="39"/>
      <c r="AL95" s="39"/>
      <c r="AM95" s="39"/>
      <c r="AN95" s="39"/>
      <c r="AO95" s="39"/>
      <c r="AP95" s="39"/>
      <c r="AQ95" s="39"/>
      <c r="AR95" s="39"/>
      <c r="AS95" s="39"/>
      <c r="AT95" s="39"/>
      <c r="AU95" s="39"/>
      <c r="AV95" s="39"/>
      <c r="AW95" s="39"/>
      <c r="AX95" s="39"/>
      <c r="AY95" s="39"/>
      <c r="AZ95" s="39"/>
      <c r="BA95" s="39"/>
      <c r="BB95" s="39"/>
      <c r="BC95" s="39"/>
      <c r="BD95" s="39"/>
      <c r="BE95" s="39"/>
      <c r="BF95" s="39"/>
      <c r="BG95" s="39"/>
      <c r="BH95" s="39"/>
      <c r="BI95" s="39"/>
      <c r="BJ95" s="39"/>
    </row>
    <row r="96" spans="1:62" x14ac:dyDescent="0.25">
      <c r="A96" s="39"/>
      <c r="B96" s="39"/>
      <c r="C96" s="39"/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F96" s="39"/>
      <c r="AG96" s="39"/>
      <c r="AH96" s="39"/>
      <c r="AI96" s="39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  <c r="BH96" s="39"/>
      <c r="BI96" s="39"/>
      <c r="BJ96" s="39"/>
    </row>
    <row r="97" spans="1:62" x14ac:dyDescent="0.25">
      <c r="A97" s="39"/>
      <c r="B97" s="39"/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F97" s="39"/>
      <c r="AG97" s="39"/>
      <c r="AH97" s="39"/>
      <c r="AI97" s="39"/>
      <c r="AJ97" s="39"/>
      <c r="AK97" s="39"/>
      <c r="AL97" s="39"/>
      <c r="AM97" s="39"/>
      <c r="AN97" s="39"/>
      <c r="AO97" s="39"/>
      <c r="AP97" s="39"/>
      <c r="AQ97" s="39"/>
      <c r="AR97" s="39"/>
      <c r="AS97" s="39"/>
      <c r="AT97" s="39"/>
      <c r="AU97" s="39"/>
      <c r="AV97" s="39"/>
      <c r="AW97" s="39"/>
      <c r="AX97" s="39"/>
      <c r="AY97" s="39"/>
      <c r="AZ97" s="39"/>
      <c r="BA97" s="39"/>
      <c r="BB97" s="39"/>
      <c r="BC97" s="39"/>
      <c r="BD97" s="39"/>
      <c r="BE97" s="39"/>
      <c r="BF97" s="39"/>
      <c r="BG97" s="39"/>
      <c r="BH97" s="39"/>
      <c r="BI97" s="39"/>
      <c r="BJ97" s="39"/>
    </row>
    <row r="98" spans="1:62" x14ac:dyDescent="0.25">
      <c r="A98" s="39"/>
      <c r="B98" s="39"/>
      <c r="C98" s="39"/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F98" s="39"/>
      <c r="AG98" s="39"/>
      <c r="AH98" s="39"/>
      <c r="AI98" s="39"/>
      <c r="AJ98" s="39"/>
      <c r="AK98" s="39"/>
      <c r="AL98" s="39"/>
      <c r="AM98" s="39"/>
      <c r="AN98" s="39"/>
      <c r="AO98" s="39"/>
      <c r="AP98" s="39"/>
      <c r="AQ98" s="39"/>
      <c r="AR98" s="39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39"/>
      <c r="BF98" s="39"/>
      <c r="BG98" s="39"/>
      <c r="BH98" s="39"/>
      <c r="BI98" s="39"/>
      <c r="BJ98" s="39"/>
    </row>
    <row r="99" spans="1:62" x14ac:dyDescent="0.25">
      <c r="A99" s="39"/>
      <c r="B99" s="39"/>
      <c r="C99" s="39"/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  <c r="AF99" s="39"/>
      <c r="AG99" s="39"/>
      <c r="AH99" s="39"/>
      <c r="AI99" s="39"/>
      <c r="AJ99" s="39"/>
      <c r="AK99" s="39"/>
      <c r="AL99" s="39"/>
      <c r="AM99" s="39"/>
      <c r="AN99" s="39"/>
      <c r="AO99" s="39"/>
      <c r="AP99" s="39"/>
      <c r="AQ99" s="39"/>
      <c r="AR99" s="39"/>
      <c r="AS99" s="39"/>
      <c r="AT99" s="39"/>
      <c r="AU99" s="39"/>
      <c r="AV99" s="39"/>
      <c r="AW99" s="39"/>
      <c r="AX99" s="39"/>
      <c r="AY99" s="39"/>
      <c r="AZ99" s="39"/>
      <c r="BA99" s="39"/>
      <c r="BB99" s="39"/>
      <c r="BC99" s="39"/>
      <c r="BD99" s="39"/>
      <c r="BE99" s="39"/>
      <c r="BF99" s="39"/>
      <c r="BG99" s="39"/>
      <c r="BH99" s="39"/>
      <c r="BI99" s="39"/>
      <c r="BJ99" s="39"/>
    </row>
    <row r="100" spans="1:62" x14ac:dyDescent="0.25">
      <c r="A100" s="39"/>
      <c r="B100" s="39"/>
      <c r="C100" s="39"/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F100" s="39"/>
      <c r="AG100" s="39"/>
      <c r="AH100" s="39"/>
      <c r="AI100" s="39"/>
      <c r="AJ100" s="39"/>
      <c r="AK100" s="39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  <c r="AV100" s="39"/>
      <c r="AW100" s="39"/>
      <c r="AX100" s="39"/>
      <c r="AY100" s="39"/>
      <c r="AZ100" s="39"/>
      <c r="BA100" s="39"/>
      <c r="BB100" s="39"/>
      <c r="BC100" s="39"/>
      <c r="BD100" s="39"/>
      <c r="BE100" s="39"/>
      <c r="BF100" s="39"/>
      <c r="BG100" s="39"/>
      <c r="BH100" s="39"/>
      <c r="BI100" s="39"/>
      <c r="BJ100" s="39"/>
    </row>
    <row r="200" spans="1:16" x14ac:dyDescent="0.25">
      <c r="P200" cm="1">
        <f t="array" ref="P200">MAXA(LEN(G201:G1112))</f>
        <v>0</v>
      </c>
    </row>
    <row r="201" spans="1:16" x14ac:dyDescent="0.25">
      <c r="A201" t="e" cm="1">
        <f t="array" ref="A201">_xlfn._xlws.FILTER([0]!data_1749624251512,#REF!="Ja")</f>
        <v>#REF!</v>
      </c>
      <c r="P201" cm="1">
        <f t="array" ref="P201:P1112">LEN(G201:G1112)</f>
        <v>0</v>
      </c>
    </row>
    <row r="202" spans="1:16" x14ac:dyDescent="0.25">
      <c r="P202">
        <v>0</v>
      </c>
    </row>
    <row r="203" spans="1:16" x14ac:dyDescent="0.25">
      <c r="P203">
        <v>0</v>
      </c>
    </row>
    <row r="204" spans="1:16" x14ac:dyDescent="0.25">
      <c r="P204">
        <v>0</v>
      </c>
    </row>
    <row r="205" spans="1:16" x14ac:dyDescent="0.25">
      <c r="P205">
        <v>0</v>
      </c>
    </row>
    <row r="206" spans="1:16" x14ac:dyDescent="0.25">
      <c r="P206">
        <v>0</v>
      </c>
    </row>
    <row r="207" spans="1:16" x14ac:dyDescent="0.25">
      <c r="P207">
        <v>0</v>
      </c>
    </row>
    <row r="208" spans="1:16" x14ac:dyDescent="0.25">
      <c r="P208">
        <v>0</v>
      </c>
    </row>
    <row r="209" spans="16:16" x14ac:dyDescent="0.25">
      <c r="P209">
        <v>0</v>
      </c>
    </row>
    <row r="210" spans="16:16" x14ac:dyDescent="0.25">
      <c r="P210">
        <v>0</v>
      </c>
    </row>
    <row r="211" spans="16:16" x14ac:dyDescent="0.25">
      <c r="P211">
        <v>0</v>
      </c>
    </row>
    <row r="212" spans="16:16" x14ac:dyDescent="0.25">
      <c r="P212">
        <v>0</v>
      </c>
    </row>
    <row r="213" spans="16:16" x14ac:dyDescent="0.25">
      <c r="P213">
        <v>0</v>
      </c>
    </row>
    <row r="214" spans="16:16" x14ac:dyDescent="0.25">
      <c r="P214">
        <v>0</v>
      </c>
    </row>
    <row r="215" spans="16:16" x14ac:dyDescent="0.25">
      <c r="P215">
        <v>0</v>
      </c>
    </row>
    <row r="216" spans="16:16" x14ac:dyDescent="0.25">
      <c r="P216">
        <v>0</v>
      </c>
    </row>
    <row r="217" spans="16:16" x14ac:dyDescent="0.25">
      <c r="P217">
        <v>0</v>
      </c>
    </row>
    <row r="218" spans="16:16" x14ac:dyDescent="0.25">
      <c r="P218">
        <v>0</v>
      </c>
    </row>
    <row r="219" spans="16:16" x14ac:dyDescent="0.25">
      <c r="P219">
        <v>0</v>
      </c>
    </row>
    <row r="220" spans="16:16" x14ac:dyDescent="0.25">
      <c r="P220">
        <v>0</v>
      </c>
    </row>
    <row r="221" spans="16:16" x14ac:dyDescent="0.25">
      <c r="P221">
        <v>0</v>
      </c>
    </row>
    <row r="222" spans="16:16" x14ac:dyDescent="0.25">
      <c r="P222">
        <v>0</v>
      </c>
    </row>
    <row r="223" spans="16:16" x14ac:dyDescent="0.25">
      <c r="P223">
        <v>0</v>
      </c>
    </row>
    <row r="224" spans="16:16" x14ac:dyDescent="0.25">
      <c r="P224">
        <v>0</v>
      </c>
    </row>
    <row r="225" spans="16:16" x14ac:dyDescent="0.25">
      <c r="P225">
        <v>0</v>
      </c>
    </row>
    <row r="226" spans="16:16" x14ac:dyDescent="0.25">
      <c r="P226">
        <v>0</v>
      </c>
    </row>
    <row r="227" spans="16:16" x14ac:dyDescent="0.25">
      <c r="P227">
        <v>0</v>
      </c>
    </row>
    <row r="228" spans="16:16" x14ac:dyDescent="0.25">
      <c r="P228">
        <v>0</v>
      </c>
    </row>
    <row r="229" spans="16:16" x14ac:dyDescent="0.25">
      <c r="P229">
        <v>0</v>
      </c>
    </row>
    <row r="230" spans="16:16" x14ac:dyDescent="0.25">
      <c r="P230">
        <v>0</v>
      </c>
    </row>
    <row r="231" spans="16:16" x14ac:dyDescent="0.25">
      <c r="P231">
        <v>0</v>
      </c>
    </row>
    <row r="232" spans="16:16" x14ac:dyDescent="0.25">
      <c r="P232">
        <v>0</v>
      </c>
    </row>
    <row r="233" spans="16:16" x14ac:dyDescent="0.25">
      <c r="P233">
        <v>0</v>
      </c>
    </row>
    <row r="234" spans="16:16" x14ac:dyDescent="0.25">
      <c r="P234">
        <v>0</v>
      </c>
    </row>
    <row r="235" spans="16:16" x14ac:dyDescent="0.25">
      <c r="P235">
        <v>0</v>
      </c>
    </row>
    <row r="236" spans="16:16" x14ac:dyDescent="0.25">
      <c r="P236">
        <v>0</v>
      </c>
    </row>
    <row r="237" spans="16:16" x14ac:dyDescent="0.25">
      <c r="P237">
        <v>0</v>
      </c>
    </row>
    <row r="238" spans="16:16" x14ac:dyDescent="0.25">
      <c r="P238">
        <v>0</v>
      </c>
    </row>
    <row r="239" spans="16:16" x14ac:dyDescent="0.25">
      <c r="P239">
        <v>0</v>
      </c>
    </row>
    <row r="240" spans="16:16" x14ac:dyDescent="0.25">
      <c r="P240">
        <v>0</v>
      </c>
    </row>
    <row r="241" spans="16:16" x14ac:dyDescent="0.25">
      <c r="P241">
        <v>0</v>
      </c>
    </row>
    <row r="242" spans="16:16" x14ac:dyDescent="0.25">
      <c r="P242">
        <v>0</v>
      </c>
    </row>
    <row r="243" spans="16:16" x14ac:dyDescent="0.25">
      <c r="P243">
        <v>0</v>
      </c>
    </row>
    <row r="244" spans="16:16" x14ac:dyDescent="0.25">
      <c r="P244">
        <v>0</v>
      </c>
    </row>
    <row r="245" spans="16:16" x14ac:dyDescent="0.25">
      <c r="P245">
        <v>0</v>
      </c>
    </row>
    <row r="246" spans="16:16" x14ac:dyDescent="0.25">
      <c r="P246">
        <v>0</v>
      </c>
    </row>
    <row r="247" spans="16:16" x14ac:dyDescent="0.25">
      <c r="P247">
        <v>0</v>
      </c>
    </row>
    <row r="248" spans="16:16" x14ac:dyDescent="0.25">
      <c r="P248">
        <v>0</v>
      </c>
    </row>
    <row r="249" spans="16:16" x14ac:dyDescent="0.25">
      <c r="P249">
        <v>0</v>
      </c>
    </row>
    <row r="250" spans="16:16" x14ac:dyDescent="0.25">
      <c r="P250">
        <v>0</v>
      </c>
    </row>
    <row r="251" spans="16:16" x14ac:dyDescent="0.25">
      <c r="P251">
        <v>0</v>
      </c>
    </row>
    <row r="252" spans="16:16" x14ac:dyDescent="0.25">
      <c r="P252">
        <v>0</v>
      </c>
    </row>
    <row r="253" spans="16:16" x14ac:dyDescent="0.25">
      <c r="P253">
        <v>0</v>
      </c>
    </row>
    <row r="254" spans="16:16" x14ac:dyDescent="0.25">
      <c r="P254">
        <v>0</v>
      </c>
    </row>
    <row r="255" spans="16:16" x14ac:dyDescent="0.25">
      <c r="P255">
        <v>0</v>
      </c>
    </row>
    <row r="256" spans="16:16" x14ac:dyDescent="0.25">
      <c r="P256">
        <v>0</v>
      </c>
    </row>
    <row r="257" spans="16:16" x14ac:dyDescent="0.25">
      <c r="P257">
        <v>0</v>
      </c>
    </row>
    <row r="258" spans="16:16" x14ac:dyDescent="0.25">
      <c r="P258">
        <v>0</v>
      </c>
    </row>
    <row r="259" spans="16:16" x14ac:dyDescent="0.25">
      <c r="P259">
        <v>0</v>
      </c>
    </row>
    <row r="260" spans="16:16" x14ac:dyDescent="0.25">
      <c r="P260">
        <v>0</v>
      </c>
    </row>
    <row r="261" spans="16:16" x14ac:dyDescent="0.25">
      <c r="P261">
        <v>0</v>
      </c>
    </row>
    <row r="262" spans="16:16" x14ac:dyDescent="0.25">
      <c r="P262">
        <v>0</v>
      </c>
    </row>
    <row r="263" spans="16:16" x14ac:dyDescent="0.25">
      <c r="P263">
        <v>0</v>
      </c>
    </row>
    <row r="264" spans="16:16" x14ac:dyDescent="0.25">
      <c r="P264">
        <v>0</v>
      </c>
    </row>
    <row r="265" spans="16:16" x14ac:dyDescent="0.25">
      <c r="P265">
        <v>0</v>
      </c>
    </row>
    <row r="266" spans="16:16" x14ac:dyDescent="0.25">
      <c r="P266">
        <v>0</v>
      </c>
    </row>
    <row r="267" spans="16:16" x14ac:dyDescent="0.25">
      <c r="P267">
        <v>0</v>
      </c>
    </row>
    <row r="268" spans="16:16" x14ac:dyDescent="0.25">
      <c r="P268">
        <v>0</v>
      </c>
    </row>
    <row r="269" spans="16:16" x14ac:dyDescent="0.25">
      <c r="P269">
        <v>0</v>
      </c>
    </row>
    <row r="270" spans="16:16" x14ac:dyDescent="0.25">
      <c r="P270">
        <v>0</v>
      </c>
    </row>
    <row r="271" spans="16:16" x14ac:dyDescent="0.25">
      <c r="P271">
        <v>0</v>
      </c>
    </row>
    <row r="272" spans="16:16" x14ac:dyDescent="0.25">
      <c r="P272">
        <v>0</v>
      </c>
    </row>
    <row r="273" spans="16:16" x14ac:dyDescent="0.25">
      <c r="P273">
        <v>0</v>
      </c>
    </row>
    <row r="274" spans="16:16" x14ac:dyDescent="0.25">
      <c r="P274">
        <v>0</v>
      </c>
    </row>
    <row r="275" spans="16:16" x14ac:dyDescent="0.25">
      <c r="P275">
        <v>0</v>
      </c>
    </row>
    <row r="276" spans="16:16" x14ac:dyDescent="0.25">
      <c r="P276">
        <v>0</v>
      </c>
    </row>
    <row r="277" spans="16:16" x14ac:dyDescent="0.25">
      <c r="P277">
        <v>0</v>
      </c>
    </row>
    <row r="278" spans="16:16" x14ac:dyDescent="0.25">
      <c r="P278">
        <v>0</v>
      </c>
    </row>
    <row r="279" spans="16:16" x14ac:dyDescent="0.25">
      <c r="P279">
        <v>0</v>
      </c>
    </row>
    <row r="280" spans="16:16" x14ac:dyDescent="0.25">
      <c r="P280">
        <v>0</v>
      </c>
    </row>
    <row r="281" spans="16:16" x14ac:dyDescent="0.25">
      <c r="P281">
        <v>0</v>
      </c>
    </row>
    <row r="282" spans="16:16" x14ac:dyDescent="0.25">
      <c r="P282">
        <v>0</v>
      </c>
    </row>
    <row r="283" spans="16:16" x14ac:dyDescent="0.25">
      <c r="P283">
        <v>0</v>
      </c>
    </row>
    <row r="284" spans="16:16" x14ac:dyDescent="0.25">
      <c r="P284">
        <v>0</v>
      </c>
    </row>
    <row r="285" spans="16:16" x14ac:dyDescent="0.25">
      <c r="P285">
        <v>0</v>
      </c>
    </row>
    <row r="286" spans="16:16" x14ac:dyDescent="0.25">
      <c r="P286">
        <v>0</v>
      </c>
    </row>
    <row r="287" spans="16:16" x14ac:dyDescent="0.25">
      <c r="P287">
        <v>0</v>
      </c>
    </row>
    <row r="288" spans="16:16" x14ac:dyDescent="0.25">
      <c r="P288">
        <v>0</v>
      </c>
    </row>
    <row r="289" spans="16:16" x14ac:dyDescent="0.25">
      <c r="P289">
        <v>0</v>
      </c>
    </row>
    <row r="290" spans="16:16" x14ac:dyDescent="0.25">
      <c r="P290">
        <v>0</v>
      </c>
    </row>
    <row r="291" spans="16:16" x14ac:dyDescent="0.25">
      <c r="P291">
        <v>0</v>
      </c>
    </row>
    <row r="292" spans="16:16" x14ac:dyDescent="0.25">
      <c r="P292">
        <v>0</v>
      </c>
    </row>
    <row r="293" spans="16:16" x14ac:dyDescent="0.25">
      <c r="P293">
        <v>0</v>
      </c>
    </row>
    <row r="294" spans="16:16" x14ac:dyDescent="0.25">
      <c r="P294">
        <v>0</v>
      </c>
    </row>
    <row r="295" spans="16:16" x14ac:dyDescent="0.25">
      <c r="P295">
        <v>0</v>
      </c>
    </row>
    <row r="296" spans="16:16" x14ac:dyDescent="0.25">
      <c r="P296">
        <v>0</v>
      </c>
    </row>
    <row r="297" spans="16:16" x14ac:dyDescent="0.25">
      <c r="P297">
        <v>0</v>
      </c>
    </row>
    <row r="298" spans="16:16" x14ac:dyDescent="0.25">
      <c r="P298">
        <v>0</v>
      </c>
    </row>
    <row r="299" spans="16:16" x14ac:dyDescent="0.25">
      <c r="P299">
        <v>0</v>
      </c>
    </row>
    <row r="300" spans="16:16" x14ac:dyDescent="0.25">
      <c r="P300">
        <v>0</v>
      </c>
    </row>
    <row r="301" spans="16:16" x14ac:dyDescent="0.25">
      <c r="P301">
        <v>0</v>
      </c>
    </row>
    <row r="302" spans="16:16" x14ac:dyDescent="0.25">
      <c r="P302">
        <v>0</v>
      </c>
    </row>
    <row r="303" spans="16:16" x14ac:dyDescent="0.25">
      <c r="P303">
        <v>0</v>
      </c>
    </row>
    <row r="304" spans="16:16" x14ac:dyDescent="0.25">
      <c r="P304">
        <v>0</v>
      </c>
    </row>
    <row r="305" spans="16:16" x14ac:dyDescent="0.25">
      <c r="P305">
        <v>0</v>
      </c>
    </row>
    <row r="306" spans="16:16" x14ac:dyDescent="0.25">
      <c r="P306">
        <v>0</v>
      </c>
    </row>
    <row r="307" spans="16:16" x14ac:dyDescent="0.25">
      <c r="P307">
        <v>0</v>
      </c>
    </row>
    <row r="308" spans="16:16" x14ac:dyDescent="0.25">
      <c r="P308">
        <v>0</v>
      </c>
    </row>
    <row r="309" spans="16:16" x14ac:dyDescent="0.25">
      <c r="P309">
        <v>0</v>
      </c>
    </row>
    <row r="310" spans="16:16" x14ac:dyDescent="0.25">
      <c r="P310">
        <v>0</v>
      </c>
    </row>
    <row r="311" spans="16:16" x14ac:dyDescent="0.25">
      <c r="P311">
        <v>0</v>
      </c>
    </row>
    <row r="312" spans="16:16" x14ac:dyDescent="0.25">
      <c r="P312">
        <v>0</v>
      </c>
    </row>
    <row r="313" spans="16:16" x14ac:dyDescent="0.25">
      <c r="P313">
        <v>0</v>
      </c>
    </row>
    <row r="314" spans="16:16" x14ac:dyDescent="0.25">
      <c r="P314">
        <v>0</v>
      </c>
    </row>
    <row r="315" spans="16:16" x14ac:dyDescent="0.25">
      <c r="P315">
        <v>0</v>
      </c>
    </row>
    <row r="316" spans="16:16" x14ac:dyDescent="0.25">
      <c r="P316">
        <v>0</v>
      </c>
    </row>
    <row r="317" spans="16:16" x14ac:dyDescent="0.25">
      <c r="P317">
        <v>0</v>
      </c>
    </row>
    <row r="318" spans="16:16" x14ac:dyDescent="0.25">
      <c r="P318">
        <v>0</v>
      </c>
    </row>
    <row r="319" spans="16:16" x14ac:dyDescent="0.25">
      <c r="P319">
        <v>0</v>
      </c>
    </row>
    <row r="320" spans="16:16" x14ac:dyDescent="0.25">
      <c r="P320">
        <v>0</v>
      </c>
    </row>
    <row r="321" spans="16:16" x14ac:dyDescent="0.25">
      <c r="P321">
        <v>0</v>
      </c>
    </row>
    <row r="322" spans="16:16" x14ac:dyDescent="0.25">
      <c r="P322">
        <v>0</v>
      </c>
    </row>
    <row r="323" spans="16:16" x14ac:dyDescent="0.25">
      <c r="P323">
        <v>0</v>
      </c>
    </row>
    <row r="324" spans="16:16" x14ac:dyDescent="0.25">
      <c r="P324">
        <v>0</v>
      </c>
    </row>
    <row r="325" spans="16:16" x14ac:dyDescent="0.25">
      <c r="P325">
        <v>0</v>
      </c>
    </row>
    <row r="326" spans="16:16" x14ac:dyDescent="0.25">
      <c r="P326">
        <v>0</v>
      </c>
    </row>
    <row r="327" spans="16:16" x14ac:dyDescent="0.25">
      <c r="P327">
        <v>0</v>
      </c>
    </row>
    <row r="328" spans="16:16" x14ac:dyDescent="0.25">
      <c r="P328">
        <v>0</v>
      </c>
    </row>
    <row r="329" spans="16:16" x14ac:dyDescent="0.25">
      <c r="P329">
        <v>0</v>
      </c>
    </row>
    <row r="330" spans="16:16" x14ac:dyDescent="0.25">
      <c r="P330">
        <v>0</v>
      </c>
    </row>
    <row r="331" spans="16:16" x14ac:dyDescent="0.25">
      <c r="P331">
        <v>0</v>
      </c>
    </row>
    <row r="332" spans="16:16" x14ac:dyDescent="0.25">
      <c r="P332">
        <v>0</v>
      </c>
    </row>
    <row r="333" spans="16:16" x14ac:dyDescent="0.25">
      <c r="P333">
        <v>0</v>
      </c>
    </row>
    <row r="334" spans="16:16" x14ac:dyDescent="0.25">
      <c r="P334">
        <v>0</v>
      </c>
    </row>
    <row r="335" spans="16:16" x14ac:dyDescent="0.25">
      <c r="P335">
        <v>0</v>
      </c>
    </row>
    <row r="336" spans="16:16" x14ac:dyDescent="0.25">
      <c r="P336">
        <v>0</v>
      </c>
    </row>
    <row r="337" spans="16:16" x14ac:dyDescent="0.25">
      <c r="P337">
        <v>0</v>
      </c>
    </row>
    <row r="338" spans="16:16" x14ac:dyDescent="0.25">
      <c r="P338">
        <v>0</v>
      </c>
    </row>
    <row r="339" spans="16:16" x14ac:dyDescent="0.25">
      <c r="P339">
        <v>0</v>
      </c>
    </row>
    <row r="340" spans="16:16" x14ac:dyDescent="0.25">
      <c r="P340">
        <v>0</v>
      </c>
    </row>
    <row r="341" spans="16:16" x14ac:dyDescent="0.25">
      <c r="P341">
        <v>0</v>
      </c>
    </row>
    <row r="342" spans="16:16" x14ac:dyDescent="0.25">
      <c r="P342">
        <v>0</v>
      </c>
    </row>
    <row r="343" spans="16:16" x14ac:dyDescent="0.25">
      <c r="P343">
        <v>0</v>
      </c>
    </row>
    <row r="344" spans="16:16" x14ac:dyDescent="0.25">
      <c r="P344">
        <v>0</v>
      </c>
    </row>
    <row r="345" spans="16:16" x14ac:dyDescent="0.25">
      <c r="P345">
        <v>0</v>
      </c>
    </row>
    <row r="346" spans="16:16" x14ac:dyDescent="0.25">
      <c r="P346">
        <v>0</v>
      </c>
    </row>
    <row r="347" spans="16:16" x14ac:dyDescent="0.25">
      <c r="P347">
        <v>0</v>
      </c>
    </row>
    <row r="348" spans="16:16" x14ac:dyDescent="0.25">
      <c r="P348">
        <v>0</v>
      </c>
    </row>
    <row r="349" spans="16:16" x14ac:dyDescent="0.25">
      <c r="P349">
        <v>0</v>
      </c>
    </row>
    <row r="350" spans="16:16" x14ac:dyDescent="0.25">
      <c r="P350">
        <v>0</v>
      </c>
    </row>
    <row r="351" spans="16:16" x14ac:dyDescent="0.25">
      <c r="P351">
        <v>0</v>
      </c>
    </row>
    <row r="352" spans="16:16" x14ac:dyDescent="0.25">
      <c r="P352">
        <v>0</v>
      </c>
    </row>
    <row r="353" spans="16:16" x14ac:dyDescent="0.25">
      <c r="P353">
        <v>0</v>
      </c>
    </row>
    <row r="354" spans="16:16" x14ac:dyDescent="0.25">
      <c r="P354">
        <v>0</v>
      </c>
    </row>
    <row r="355" spans="16:16" x14ac:dyDescent="0.25">
      <c r="P355">
        <v>0</v>
      </c>
    </row>
    <row r="356" spans="16:16" x14ac:dyDescent="0.25">
      <c r="P356">
        <v>0</v>
      </c>
    </row>
    <row r="357" spans="16:16" x14ac:dyDescent="0.25">
      <c r="P357">
        <v>0</v>
      </c>
    </row>
    <row r="358" spans="16:16" x14ac:dyDescent="0.25">
      <c r="P358">
        <v>0</v>
      </c>
    </row>
    <row r="359" spans="16:16" x14ac:dyDescent="0.25">
      <c r="P359">
        <v>0</v>
      </c>
    </row>
    <row r="360" spans="16:16" x14ac:dyDescent="0.25">
      <c r="P360">
        <v>0</v>
      </c>
    </row>
    <row r="361" spans="16:16" x14ac:dyDescent="0.25">
      <c r="P361">
        <v>0</v>
      </c>
    </row>
    <row r="362" spans="16:16" x14ac:dyDescent="0.25">
      <c r="P362">
        <v>0</v>
      </c>
    </row>
    <row r="363" spans="16:16" x14ac:dyDescent="0.25">
      <c r="P363">
        <v>0</v>
      </c>
    </row>
    <row r="364" spans="16:16" x14ac:dyDescent="0.25">
      <c r="P364">
        <v>0</v>
      </c>
    </row>
    <row r="365" spans="16:16" x14ac:dyDescent="0.25">
      <c r="P365">
        <v>0</v>
      </c>
    </row>
    <row r="366" spans="16:16" x14ac:dyDescent="0.25">
      <c r="P366">
        <v>0</v>
      </c>
    </row>
    <row r="367" spans="16:16" x14ac:dyDescent="0.25">
      <c r="P367">
        <v>0</v>
      </c>
    </row>
    <row r="368" spans="16:16" x14ac:dyDescent="0.25">
      <c r="P368">
        <v>0</v>
      </c>
    </row>
    <row r="369" spans="16:16" x14ac:dyDescent="0.25">
      <c r="P369">
        <v>0</v>
      </c>
    </row>
    <row r="370" spans="16:16" x14ac:dyDescent="0.25">
      <c r="P370">
        <v>0</v>
      </c>
    </row>
    <row r="371" spans="16:16" x14ac:dyDescent="0.25">
      <c r="P371">
        <v>0</v>
      </c>
    </row>
    <row r="372" spans="16:16" x14ac:dyDescent="0.25">
      <c r="P372">
        <v>0</v>
      </c>
    </row>
    <row r="373" spans="16:16" x14ac:dyDescent="0.25">
      <c r="P373">
        <v>0</v>
      </c>
    </row>
    <row r="374" spans="16:16" x14ac:dyDescent="0.25">
      <c r="P374">
        <v>0</v>
      </c>
    </row>
    <row r="375" spans="16:16" x14ac:dyDescent="0.25">
      <c r="P375">
        <v>0</v>
      </c>
    </row>
    <row r="376" spans="16:16" x14ac:dyDescent="0.25">
      <c r="P376">
        <v>0</v>
      </c>
    </row>
    <row r="377" spans="16:16" x14ac:dyDescent="0.25">
      <c r="P377">
        <v>0</v>
      </c>
    </row>
    <row r="378" spans="16:16" x14ac:dyDescent="0.25">
      <c r="P378">
        <v>0</v>
      </c>
    </row>
    <row r="379" spans="16:16" x14ac:dyDescent="0.25">
      <c r="P379">
        <v>0</v>
      </c>
    </row>
    <row r="380" spans="16:16" x14ac:dyDescent="0.25">
      <c r="P380">
        <v>0</v>
      </c>
    </row>
    <row r="381" spans="16:16" x14ac:dyDescent="0.25">
      <c r="P381">
        <v>0</v>
      </c>
    </row>
    <row r="382" spans="16:16" x14ac:dyDescent="0.25">
      <c r="P382">
        <v>0</v>
      </c>
    </row>
    <row r="383" spans="16:16" x14ac:dyDescent="0.25">
      <c r="P383">
        <v>0</v>
      </c>
    </row>
    <row r="384" spans="16:16" x14ac:dyDescent="0.25">
      <c r="P384">
        <v>0</v>
      </c>
    </row>
    <row r="385" spans="16:16" x14ac:dyDescent="0.25">
      <c r="P385">
        <v>0</v>
      </c>
    </row>
    <row r="386" spans="16:16" x14ac:dyDescent="0.25">
      <c r="P386">
        <v>0</v>
      </c>
    </row>
    <row r="387" spans="16:16" x14ac:dyDescent="0.25">
      <c r="P387">
        <v>0</v>
      </c>
    </row>
    <row r="388" spans="16:16" x14ac:dyDescent="0.25">
      <c r="P388">
        <v>0</v>
      </c>
    </row>
    <row r="389" spans="16:16" x14ac:dyDescent="0.25">
      <c r="P389">
        <v>0</v>
      </c>
    </row>
    <row r="390" spans="16:16" x14ac:dyDescent="0.25">
      <c r="P390">
        <v>0</v>
      </c>
    </row>
    <row r="391" spans="16:16" x14ac:dyDescent="0.25">
      <c r="P391">
        <v>0</v>
      </c>
    </row>
    <row r="392" spans="16:16" x14ac:dyDescent="0.25">
      <c r="P392">
        <v>0</v>
      </c>
    </row>
    <row r="393" spans="16:16" x14ac:dyDescent="0.25">
      <c r="P393">
        <v>0</v>
      </c>
    </row>
    <row r="394" spans="16:16" x14ac:dyDescent="0.25">
      <c r="P394">
        <v>0</v>
      </c>
    </row>
    <row r="395" spans="16:16" x14ac:dyDescent="0.25">
      <c r="P395">
        <v>0</v>
      </c>
    </row>
    <row r="396" spans="16:16" x14ac:dyDescent="0.25">
      <c r="P396">
        <v>0</v>
      </c>
    </row>
    <row r="397" spans="16:16" x14ac:dyDescent="0.25">
      <c r="P397">
        <v>0</v>
      </c>
    </row>
    <row r="398" spans="16:16" x14ac:dyDescent="0.25">
      <c r="P398">
        <v>0</v>
      </c>
    </row>
    <row r="399" spans="16:16" x14ac:dyDescent="0.25">
      <c r="P399">
        <v>0</v>
      </c>
    </row>
    <row r="400" spans="16:16" x14ac:dyDescent="0.25">
      <c r="P400">
        <v>0</v>
      </c>
    </row>
    <row r="401" spans="16:16" x14ac:dyDescent="0.25">
      <c r="P401">
        <v>0</v>
      </c>
    </row>
    <row r="402" spans="16:16" x14ac:dyDescent="0.25">
      <c r="P402">
        <v>0</v>
      </c>
    </row>
    <row r="403" spans="16:16" x14ac:dyDescent="0.25">
      <c r="P403">
        <v>0</v>
      </c>
    </row>
    <row r="404" spans="16:16" x14ac:dyDescent="0.25">
      <c r="P404">
        <v>0</v>
      </c>
    </row>
    <row r="405" spans="16:16" x14ac:dyDescent="0.25">
      <c r="P405">
        <v>0</v>
      </c>
    </row>
    <row r="406" spans="16:16" x14ac:dyDescent="0.25">
      <c r="P406">
        <v>0</v>
      </c>
    </row>
    <row r="407" spans="16:16" x14ac:dyDescent="0.25">
      <c r="P407">
        <v>0</v>
      </c>
    </row>
    <row r="408" spans="16:16" x14ac:dyDescent="0.25">
      <c r="P408">
        <v>0</v>
      </c>
    </row>
    <row r="409" spans="16:16" x14ac:dyDescent="0.25">
      <c r="P409">
        <v>0</v>
      </c>
    </row>
    <row r="410" spans="16:16" x14ac:dyDescent="0.25">
      <c r="P410">
        <v>0</v>
      </c>
    </row>
    <row r="411" spans="16:16" x14ac:dyDescent="0.25">
      <c r="P411">
        <v>0</v>
      </c>
    </row>
    <row r="412" spans="16:16" x14ac:dyDescent="0.25">
      <c r="P412">
        <v>0</v>
      </c>
    </row>
    <row r="413" spans="16:16" x14ac:dyDescent="0.25">
      <c r="P413">
        <v>0</v>
      </c>
    </row>
    <row r="414" spans="16:16" x14ac:dyDescent="0.25">
      <c r="P414">
        <v>0</v>
      </c>
    </row>
    <row r="415" spans="16:16" x14ac:dyDescent="0.25">
      <c r="P415">
        <v>0</v>
      </c>
    </row>
    <row r="416" spans="16:16" x14ac:dyDescent="0.25">
      <c r="P416">
        <v>0</v>
      </c>
    </row>
    <row r="417" spans="16:16" x14ac:dyDescent="0.25">
      <c r="P417">
        <v>0</v>
      </c>
    </row>
    <row r="418" spans="16:16" x14ac:dyDescent="0.25">
      <c r="P418">
        <v>0</v>
      </c>
    </row>
    <row r="419" spans="16:16" x14ac:dyDescent="0.25">
      <c r="P419">
        <v>0</v>
      </c>
    </row>
    <row r="420" spans="16:16" x14ac:dyDescent="0.25">
      <c r="P420">
        <v>0</v>
      </c>
    </row>
    <row r="421" spans="16:16" x14ac:dyDescent="0.25">
      <c r="P421">
        <v>0</v>
      </c>
    </row>
    <row r="422" spans="16:16" x14ac:dyDescent="0.25">
      <c r="P422">
        <v>0</v>
      </c>
    </row>
    <row r="423" spans="16:16" x14ac:dyDescent="0.25">
      <c r="P423">
        <v>0</v>
      </c>
    </row>
    <row r="424" spans="16:16" x14ac:dyDescent="0.25">
      <c r="P424">
        <v>0</v>
      </c>
    </row>
    <row r="425" spans="16:16" x14ac:dyDescent="0.25">
      <c r="P425">
        <v>0</v>
      </c>
    </row>
    <row r="426" spans="16:16" x14ac:dyDescent="0.25">
      <c r="P426">
        <v>0</v>
      </c>
    </row>
    <row r="427" spans="16:16" x14ac:dyDescent="0.25">
      <c r="P427">
        <v>0</v>
      </c>
    </row>
    <row r="428" spans="16:16" x14ac:dyDescent="0.25">
      <c r="P428">
        <v>0</v>
      </c>
    </row>
    <row r="429" spans="16:16" x14ac:dyDescent="0.25">
      <c r="P429">
        <v>0</v>
      </c>
    </row>
    <row r="430" spans="16:16" x14ac:dyDescent="0.25">
      <c r="P430">
        <v>0</v>
      </c>
    </row>
    <row r="431" spans="16:16" x14ac:dyDescent="0.25">
      <c r="P431">
        <v>0</v>
      </c>
    </row>
    <row r="432" spans="16:16" x14ac:dyDescent="0.25">
      <c r="P432">
        <v>0</v>
      </c>
    </row>
    <row r="433" spans="16:16" x14ac:dyDescent="0.25">
      <c r="P433">
        <v>0</v>
      </c>
    </row>
    <row r="434" spans="16:16" x14ac:dyDescent="0.25">
      <c r="P434">
        <v>0</v>
      </c>
    </row>
    <row r="435" spans="16:16" x14ac:dyDescent="0.25">
      <c r="P435">
        <v>0</v>
      </c>
    </row>
    <row r="436" spans="16:16" x14ac:dyDescent="0.25">
      <c r="P436">
        <v>0</v>
      </c>
    </row>
    <row r="437" spans="16:16" x14ac:dyDescent="0.25">
      <c r="P437">
        <v>0</v>
      </c>
    </row>
    <row r="438" spans="16:16" x14ac:dyDescent="0.25">
      <c r="P438">
        <v>0</v>
      </c>
    </row>
    <row r="439" spans="16:16" x14ac:dyDescent="0.25">
      <c r="P439">
        <v>0</v>
      </c>
    </row>
    <row r="440" spans="16:16" x14ac:dyDescent="0.25">
      <c r="P440">
        <v>0</v>
      </c>
    </row>
    <row r="441" spans="16:16" x14ac:dyDescent="0.25">
      <c r="P441">
        <v>0</v>
      </c>
    </row>
    <row r="442" spans="16:16" x14ac:dyDescent="0.25">
      <c r="P442">
        <v>0</v>
      </c>
    </row>
    <row r="443" spans="16:16" x14ac:dyDescent="0.25">
      <c r="P443">
        <v>0</v>
      </c>
    </row>
    <row r="444" spans="16:16" x14ac:dyDescent="0.25">
      <c r="P444">
        <v>0</v>
      </c>
    </row>
    <row r="445" spans="16:16" x14ac:dyDescent="0.25">
      <c r="P445">
        <v>0</v>
      </c>
    </row>
    <row r="446" spans="16:16" x14ac:dyDescent="0.25">
      <c r="P446">
        <v>0</v>
      </c>
    </row>
    <row r="447" spans="16:16" x14ac:dyDescent="0.25">
      <c r="P447">
        <v>0</v>
      </c>
    </row>
    <row r="448" spans="16:16" x14ac:dyDescent="0.25">
      <c r="P448">
        <v>0</v>
      </c>
    </row>
    <row r="449" spans="16:16" x14ac:dyDescent="0.25">
      <c r="P449">
        <v>0</v>
      </c>
    </row>
    <row r="450" spans="16:16" x14ac:dyDescent="0.25">
      <c r="P450">
        <v>0</v>
      </c>
    </row>
    <row r="451" spans="16:16" x14ac:dyDescent="0.25">
      <c r="P451">
        <v>0</v>
      </c>
    </row>
    <row r="452" spans="16:16" x14ac:dyDescent="0.25">
      <c r="P452">
        <v>0</v>
      </c>
    </row>
    <row r="453" spans="16:16" x14ac:dyDescent="0.25">
      <c r="P453">
        <v>0</v>
      </c>
    </row>
    <row r="454" spans="16:16" x14ac:dyDescent="0.25">
      <c r="P454">
        <v>0</v>
      </c>
    </row>
    <row r="455" spans="16:16" x14ac:dyDescent="0.25">
      <c r="P455">
        <v>0</v>
      </c>
    </row>
    <row r="456" spans="16:16" x14ac:dyDescent="0.25">
      <c r="P456">
        <v>0</v>
      </c>
    </row>
    <row r="457" spans="16:16" x14ac:dyDescent="0.25">
      <c r="P457">
        <v>0</v>
      </c>
    </row>
    <row r="458" spans="16:16" x14ac:dyDescent="0.25">
      <c r="P458">
        <v>0</v>
      </c>
    </row>
    <row r="459" spans="16:16" x14ac:dyDescent="0.25">
      <c r="P459">
        <v>0</v>
      </c>
    </row>
    <row r="460" spans="16:16" x14ac:dyDescent="0.25">
      <c r="P460">
        <v>0</v>
      </c>
    </row>
    <row r="461" spans="16:16" x14ac:dyDescent="0.25">
      <c r="P461">
        <v>0</v>
      </c>
    </row>
    <row r="462" spans="16:16" x14ac:dyDescent="0.25">
      <c r="P462">
        <v>0</v>
      </c>
    </row>
    <row r="463" spans="16:16" x14ac:dyDescent="0.25">
      <c r="P463">
        <v>0</v>
      </c>
    </row>
    <row r="464" spans="16:16" x14ac:dyDescent="0.25">
      <c r="P464">
        <v>0</v>
      </c>
    </row>
    <row r="465" spans="16:16" x14ac:dyDescent="0.25">
      <c r="P465">
        <v>0</v>
      </c>
    </row>
    <row r="466" spans="16:16" x14ac:dyDescent="0.25">
      <c r="P466">
        <v>0</v>
      </c>
    </row>
    <row r="467" spans="16:16" x14ac:dyDescent="0.25">
      <c r="P467">
        <v>0</v>
      </c>
    </row>
    <row r="468" spans="16:16" x14ac:dyDescent="0.25">
      <c r="P468">
        <v>0</v>
      </c>
    </row>
    <row r="469" spans="16:16" x14ac:dyDescent="0.25">
      <c r="P469">
        <v>0</v>
      </c>
    </row>
    <row r="470" spans="16:16" x14ac:dyDescent="0.25">
      <c r="P470">
        <v>0</v>
      </c>
    </row>
    <row r="471" spans="16:16" x14ac:dyDescent="0.25">
      <c r="P471">
        <v>0</v>
      </c>
    </row>
    <row r="472" spans="16:16" x14ac:dyDescent="0.25">
      <c r="P472">
        <v>0</v>
      </c>
    </row>
    <row r="473" spans="16:16" x14ac:dyDescent="0.25">
      <c r="P473">
        <v>0</v>
      </c>
    </row>
    <row r="474" spans="16:16" x14ac:dyDescent="0.25">
      <c r="P474">
        <v>0</v>
      </c>
    </row>
    <row r="475" spans="16:16" x14ac:dyDescent="0.25">
      <c r="P475">
        <v>0</v>
      </c>
    </row>
    <row r="476" spans="16:16" x14ac:dyDescent="0.25">
      <c r="P476">
        <v>0</v>
      </c>
    </row>
    <row r="477" spans="16:16" x14ac:dyDescent="0.25">
      <c r="P477">
        <v>0</v>
      </c>
    </row>
    <row r="478" spans="16:16" x14ac:dyDescent="0.25">
      <c r="P478">
        <v>0</v>
      </c>
    </row>
    <row r="479" spans="16:16" x14ac:dyDescent="0.25">
      <c r="P479">
        <v>0</v>
      </c>
    </row>
    <row r="480" spans="16:16" x14ac:dyDescent="0.25">
      <c r="P480">
        <v>0</v>
      </c>
    </row>
    <row r="481" spans="16:16" x14ac:dyDescent="0.25">
      <c r="P481">
        <v>0</v>
      </c>
    </row>
    <row r="482" spans="16:16" x14ac:dyDescent="0.25">
      <c r="P482">
        <v>0</v>
      </c>
    </row>
    <row r="483" spans="16:16" x14ac:dyDescent="0.25">
      <c r="P483">
        <v>0</v>
      </c>
    </row>
    <row r="484" spans="16:16" x14ac:dyDescent="0.25">
      <c r="P484">
        <v>0</v>
      </c>
    </row>
    <row r="485" spans="16:16" x14ac:dyDescent="0.25">
      <c r="P485">
        <v>0</v>
      </c>
    </row>
    <row r="486" spans="16:16" x14ac:dyDescent="0.25">
      <c r="P486">
        <v>0</v>
      </c>
    </row>
    <row r="487" spans="16:16" x14ac:dyDescent="0.25">
      <c r="P487">
        <v>0</v>
      </c>
    </row>
    <row r="488" spans="16:16" x14ac:dyDescent="0.25">
      <c r="P488">
        <v>0</v>
      </c>
    </row>
    <row r="489" spans="16:16" x14ac:dyDescent="0.25">
      <c r="P489">
        <v>0</v>
      </c>
    </row>
    <row r="490" spans="16:16" x14ac:dyDescent="0.25">
      <c r="P490">
        <v>0</v>
      </c>
    </row>
    <row r="491" spans="16:16" x14ac:dyDescent="0.25">
      <c r="P491">
        <v>0</v>
      </c>
    </row>
    <row r="492" spans="16:16" x14ac:dyDescent="0.25">
      <c r="P492">
        <v>0</v>
      </c>
    </row>
    <row r="493" spans="16:16" x14ac:dyDescent="0.25">
      <c r="P493">
        <v>0</v>
      </c>
    </row>
    <row r="494" spans="16:16" x14ac:dyDescent="0.25">
      <c r="P494">
        <v>0</v>
      </c>
    </row>
    <row r="495" spans="16:16" x14ac:dyDescent="0.25">
      <c r="P495">
        <v>0</v>
      </c>
    </row>
    <row r="496" spans="16:16" x14ac:dyDescent="0.25">
      <c r="P496">
        <v>0</v>
      </c>
    </row>
    <row r="497" spans="16:16" x14ac:dyDescent="0.25">
      <c r="P497">
        <v>0</v>
      </c>
    </row>
    <row r="498" spans="16:16" x14ac:dyDescent="0.25">
      <c r="P498">
        <v>0</v>
      </c>
    </row>
    <row r="499" spans="16:16" x14ac:dyDescent="0.25">
      <c r="P499">
        <v>0</v>
      </c>
    </row>
    <row r="500" spans="16:16" x14ac:dyDescent="0.25">
      <c r="P500">
        <v>0</v>
      </c>
    </row>
    <row r="501" spans="16:16" x14ac:dyDescent="0.25">
      <c r="P501">
        <v>0</v>
      </c>
    </row>
    <row r="502" spans="16:16" x14ac:dyDescent="0.25">
      <c r="P502">
        <v>0</v>
      </c>
    </row>
    <row r="503" spans="16:16" x14ac:dyDescent="0.25">
      <c r="P503">
        <v>0</v>
      </c>
    </row>
    <row r="504" spans="16:16" x14ac:dyDescent="0.25">
      <c r="P504">
        <v>0</v>
      </c>
    </row>
    <row r="505" spans="16:16" x14ac:dyDescent="0.25">
      <c r="P505">
        <v>0</v>
      </c>
    </row>
    <row r="506" spans="16:16" x14ac:dyDescent="0.25">
      <c r="P506">
        <v>0</v>
      </c>
    </row>
    <row r="507" spans="16:16" x14ac:dyDescent="0.25">
      <c r="P507">
        <v>0</v>
      </c>
    </row>
    <row r="508" spans="16:16" x14ac:dyDescent="0.25">
      <c r="P508">
        <v>0</v>
      </c>
    </row>
    <row r="509" spans="16:16" x14ac:dyDescent="0.25">
      <c r="P509">
        <v>0</v>
      </c>
    </row>
    <row r="510" spans="16:16" x14ac:dyDescent="0.25">
      <c r="P510">
        <v>0</v>
      </c>
    </row>
    <row r="511" spans="16:16" x14ac:dyDescent="0.25">
      <c r="P511">
        <v>0</v>
      </c>
    </row>
    <row r="512" spans="16:16" x14ac:dyDescent="0.25">
      <c r="P512">
        <v>0</v>
      </c>
    </row>
    <row r="513" spans="16:16" x14ac:dyDescent="0.25">
      <c r="P513">
        <v>0</v>
      </c>
    </row>
    <row r="514" spans="16:16" x14ac:dyDescent="0.25">
      <c r="P514">
        <v>0</v>
      </c>
    </row>
    <row r="515" spans="16:16" x14ac:dyDescent="0.25">
      <c r="P515">
        <v>0</v>
      </c>
    </row>
    <row r="516" spans="16:16" x14ac:dyDescent="0.25">
      <c r="P516">
        <v>0</v>
      </c>
    </row>
    <row r="517" spans="16:16" x14ac:dyDescent="0.25">
      <c r="P517">
        <v>0</v>
      </c>
    </row>
    <row r="518" spans="16:16" x14ac:dyDescent="0.25">
      <c r="P518">
        <v>0</v>
      </c>
    </row>
    <row r="519" spans="16:16" x14ac:dyDescent="0.25">
      <c r="P519">
        <v>0</v>
      </c>
    </row>
    <row r="520" spans="16:16" x14ac:dyDescent="0.25">
      <c r="P520">
        <v>0</v>
      </c>
    </row>
    <row r="521" spans="16:16" x14ac:dyDescent="0.25">
      <c r="P521">
        <v>0</v>
      </c>
    </row>
    <row r="522" spans="16:16" x14ac:dyDescent="0.25">
      <c r="P522">
        <v>0</v>
      </c>
    </row>
    <row r="523" spans="16:16" x14ac:dyDescent="0.25">
      <c r="P523">
        <v>0</v>
      </c>
    </row>
    <row r="524" spans="16:16" x14ac:dyDescent="0.25">
      <c r="P524">
        <v>0</v>
      </c>
    </row>
    <row r="525" spans="16:16" x14ac:dyDescent="0.25">
      <c r="P525">
        <v>0</v>
      </c>
    </row>
    <row r="526" spans="16:16" x14ac:dyDescent="0.25">
      <c r="P526">
        <v>0</v>
      </c>
    </row>
    <row r="527" spans="16:16" x14ac:dyDescent="0.25">
      <c r="P527">
        <v>0</v>
      </c>
    </row>
    <row r="528" spans="16:16" x14ac:dyDescent="0.25">
      <c r="P528">
        <v>0</v>
      </c>
    </row>
    <row r="529" spans="16:16" x14ac:dyDescent="0.25">
      <c r="P529">
        <v>0</v>
      </c>
    </row>
    <row r="530" spans="16:16" x14ac:dyDescent="0.25">
      <c r="P530">
        <v>0</v>
      </c>
    </row>
    <row r="531" spans="16:16" x14ac:dyDescent="0.25">
      <c r="P531">
        <v>0</v>
      </c>
    </row>
    <row r="532" spans="16:16" x14ac:dyDescent="0.25">
      <c r="P532">
        <v>0</v>
      </c>
    </row>
    <row r="533" spans="16:16" x14ac:dyDescent="0.25">
      <c r="P533">
        <v>0</v>
      </c>
    </row>
    <row r="534" spans="16:16" x14ac:dyDescent="0.25">
      <c r="P534">
        <v>0</v>
      </c>
    </row>
    <row r="535" spans="16:16" x14ac:dyDescent="0.25">
      <c r="P535">
        <v>0</v>
      </c>
    </row>
    <row r="536" spans="16:16" x14ac:dyDescent="0.25">
      <c r="P536">
        <v>0</v>
      </c>
    </row>
    <row r="537" spans="16:16" x14ac:dyDescent="0.25">
      <c r="P537">
        <v>0</v>
      </c>
    </row>
    <row r="538" spans="16:16" x14ac:dyDescent="0.25">
      <c r="P538">
        <v>0</v>
      </c>
    </row>
    <row r="539" spans="16:16" x14ac:dyDescent="0.25">
      <c r="P539">
        <v>0</v>
      </c>
    </row>
    <row r="540" spans="16:16" x14ac:dyDescent="0.25">
      <c r="P540">
        <v>0</v>
      </c>
    </row>
    <row r="541" spans="16:16" x14ac:dyDescent="0.25">
      <c r="P541">
        <v>0</v>
      </c>
    </row>
    <row r="542" spans="16:16" x14ac:dyDescent="0.25">
      <c r="P542">
        <v>0</v>
      </c>
    </row>
    <row r="543" spans="16:16" x14ac:dyDescent="0.25">
      <c r="P543">
        <v>0</v>
      </c>
    </row>
    <row r="544" spans="16:16" x14ac:dyDescent="0.25">
      <c r="P544">
        <v>0</v>
      </c>
    </row>
    <row r="545" spans="16:16" x14ac:dyDescent="0.25">
      <c r="P545">
        <v>0</v>
      </c>
    </row>
    <row r="546" spans="16:16" x14ac:dyDescent="0.25">
      <c r="P546">
        <v>0</v>
      </c>
    </row>
    <row r="547" spans="16:16" x14ac:dyDescent="0.25">
      <c r="P547">
        <v>0</v>
      </c>
    </row>
    <row r="548" spans="16:16" x14ac:dyDescent="0.25">
      <c r="P548">
        <v>0</v>
      </c>
    </row>
    <row r="549" spans="16:16" x14ac:dyDescent="0.25">
      <c r="P549">
        <v>0</v>
      </c>
    </row>
    <row r="550" spans="16:16" x14ac:dyDescent="0.25">
      <c r="P550">
        <v>0</v>
      </c>
    </row>
    <row r="551" spans="16:16" x14ac:dyDescent="0.25">
      <c r="P551">
        <v>0</v>
      </c>
    </row>
    <row r="552" spans="16:16" x14ac:dyDescent="0.25">
      <c r="P552">
        <v>0</v>
      </c>
    </row>
    <row r="553" spans="16:16" x14ac:dyDescent="0.25">
      <c r="P553">
        <v>0</v>
      </c>
    </row>
    <row r="554" spans="16:16" x14ac:dyDescent="0.25">
      <c r="P554">
        <v>0</v>
      </c>
    </row>
    <row r="555" spans="16:16" x14ac:dyDescent="0.25">
      <c r="P555">
        <v>0</v>
      </c>
    </row>
    <row r="556" spans="16:16" x14ac:dyDescent="0.25">
      <c r="P556">
        <v>0</v>
      </c>
    </row>
    <row r="557" spans="16:16" x14ac:dyDescent="0.25">
      <c r="P557">
        <v>0</v>
      </c>
    </row>
    <row r="558" spans="16:16" x14ac:dyDescent="0.25">
      <c r="P558">
        <v>0</v>
      </c>
    </row>
    <row r="559" spans="16:16" x14ac:dyDescent="0.25">
      <c r="P559">
        <v>0</v>
      </c>
    </row>
    <row r="560" spans="16:16" x14ac:dyDescent="0.25">
      <c r="P560">
        <v>0</v>
      </c>
    </row>
    <row r="561" spans="16:16" x14ac:dyDescent="0.25">
      <c r="P561">
        <v>0</v>
      </c>
    </row>
    <row r="562" spans="16:16" x14ac:dyDescent="0.25">
      <c r="P562">
        <v>0</v>
      </c>
    </row>
    <row r="563" spans="16:16" x14ac:dyDescent="0.25">
      <c r="P563">
        <v>0</v>
      </c>
    </row>
    <row r="564" spans="16:16" x14ac:dyDescent="0.25">
      <c r="P564">
        <v>0</v>
      </c>
    </row>
    <row r="565" spans="16:16" x14ac:dyDescent="0.25">
      <c r="P565">
        <v>0</v>
      </c>
    </row>
    <row r="566" spans="16:16" x14ac:dyDescent="0.25">
      <c r="P566">
        <v>0</v>
      </c>
    </row>
    <row r="567" spans="16:16" x14ac:dyDescent="0.25">
      <c r="P567">
        <v>0</v>
      </c>
    </row>
    <row r="568" spans="16:16" x14ac:dyDescent="0.25">
      <c r="P568">
        <v>0</v>
      </c>
    </row>
    <row r="569" spans="16:16" x14ac:dyDescent="0.25">
      <c r="P569">
        <v>0</v>
      </c>
    </row>
    <row r="570" spans="16:16" x14ac:dyDescent="0.25">
      <c r="P570">
        <v>0</v>
      </c>
    </row>
    <row r="571" spans="16:16" x14ac:dyDescent="0.25">
      <c r="P571">
        <v>0</v>
      </c>
    </row>
    <row r="572" spans="16:16" x14ac:dyDescent="0.25">
      <c r="P572">
        <v>0</v>
      </c>
    </row>
    <row r="573" spans="16:16" x14ac:dyDescent="0.25">
      <c r="P573">
        <v>0</v>
      </c>
    </row>
    <row r="574" spans="16:16" x14ac:dyDescent="0.25">
      <c r="P574">
        <v>0</v>
      </c>
    </row>
    <row r="575" spans="16:16" x14ac:dyDescent="0.25">
      <c r="P575">
        <v>0</v>
      </c>
    </row>
    <row r="576" spans="16:16" x14ac:dyDescent="0.25">
      <c r="P576">
        <v>0</v>
      </c>
    </row>
    <row r="577" spans="16:16" x14ac:dyDescent="0.25">
      <c r="P577">
        <v>0</v>
      </c>
    </row>
    <row r="578" spans="16:16" x14ac:dyDescent="0.25">
      <c r="P578">
        <v>0</v>
      </c>
    </row>
    <row r="579" spans="16:16" x14ac:dyDescent="0.25">
      <c r="P579">
        <v>0</v>
      </c>
    </row>
    <row r="580" spans="16:16" x14ac:dyDescent="0.25">
      <c r="P580">
        <v>0</v>
      </c>
    </row>
    <row r="581" spans="16:16" x14ac:dyDescent="0.25">
      <c r="P581">
        <v>0</v>
      </c>
    </row>
    <row r="582" spans="16:16" x14ac:dyDescent="0.25">
      <c r="P582">
        <v>0</v>
      </c>
    </row>
    <row r="583" spans="16:16" x14ac:dyDescent="0.25">
      <c r="P583">
        <v>0</v>
      </c>
    </row>
    <row r="584" spans="16:16" x14ac:dyDescent="0.25">
      <c r="P584">
        <v>0</v>
      </c>
    </row>
    <row r="585" spans="16:16" x14ac:dyDescent="0.25">
      <c r="P585">
        <v>0</v>
      </c>
    </row>
    <row r="586" spans="16:16" x14ac:dyDescent="0.25">
      <c r="P586">
        <v>0</v>
      </c>
    </row>
    <row r="587" spans="16:16" x14ac:dyDescent="0.25">
      <c r="P587">
        <v>0</v>
      </c>
    </row>
    <row r="588" spans="16:16" x14ac:dyDescent="0.25">
      <c r="P588">
        <v>0</v>
      </c>
    </row>
    <row r="589" spans="16:16" x14ac:dyDescent="0.25">
      <c r="P589">
        <v>0</v>
      </c>
    </row>
    <row r="590" spans="16:16" x14ac:dyDescent="0.25">
      <c r="P590">
        <v>0</v>
      </c>
    </row>
    <row r="591" spans="16:16" x14ac:dyDescent="0.25">
      <c r="P591">
        <v>0</v>
      </c>
    </row>
    <row r="592" spans="16:16" x14ac:dyDescent="0.25">
      <c r="P592">
        <v>0</v>
      </c>
    </row>
    <row r="593" spans="16:16" x14ac:dyDescent="0.25">
      <c r="P593">
        <v>0</v>
      </c>
    </row>
    <row r="594" spans="16:16" x14ac:dyDescent="0.25">
      <c r="P594">
        <v>0</v>
      </c>
    </row>
    <row r="595" spans="16:16" x14ac:dyDescent="0.25">
      <c r="P595">
        <v>0</v>
      </c>
    </row>
    <row r="596" spans="16:16" x14ac:dyDescent="0.25">
      <c r="P596">
        <v>0</v>
      </c>
    </row>
    <row r="597" spans="16:16" x14ac:dyDescent="0.25">
      <c r="P597">
        <v>0</v>
      </c>
    </row>
    <row r="598" spans="16:16" x14ac:dyDescent="0.25">
      <c r="P598">
        <v>0</v>
      </c>
    </row>
    <row r="599" spans="16:16" x14ac:dyDescent="0.25">
      <c r="P599">
        <v>0</v>
      </c>
    </row>
    <row r="600" spans="16:16" x14ac:dyDescent="0.25">
      <c r="P600">
        <v>0</v>
      </c>
    </row>
    <row r="601" spans="16:16" x14ac:dyDescent="0.25">
      <c r="P601">
        <v>0</v>
      </c>
    </row>
    <row r="602" spans="16:16" x14ac:dyDescent="0.25">
      <c r="P602">
        <v>0</v>
      </c>
    </row>
    <row r="603" spans="16:16" x14ac:dyDescent="0.25">
      <c r="P603">
        <v>0</v>
      </c>
    </row>
    <row r="604" spans="16:16" x14ac:dyDescent="0.25">
      <c r="P604">
        <v>0</v>
      </c>
    </row>
    <row r="605" spans="16:16" x14ac:dyDescent="0.25">
      <c r="P605">
        <v>0</v>
      </c>
    </row>
    <row r="606" spans="16:16" x14ac:dyDescent="0.25">
      <c r="P606">
        <v>0</v>
      </c>
    </row>
    <row r="607" spans="16:16" x14ac:dyDescent="0.25">
      <c r="P607">
        <v>0</v>
      </c>
    </row>
    <row r="608" spans="16:16" x14ac:dyDescent="0.25">
      <c r="P608">
        <v>0</v>
      </c>
    </row>
    <row r="609" spans="16:16" x14ac:dyDescent="0.25">
      <c r="P609">
        <v>0</v>
      </c>
    </row>
    <row r="610" spans="16:16" x14ac:dyDescent="0.25">
      <c r="P610">
        <v>0</v>
      </c>
    </row>
    <row r="611" spans="16:16" x14ac:dyDescent="0.25">
      <c r="P611">
        <v>0</v>
      </c>
    </row>
    <row r="612" spans="16:16" x14ac:dyDescent="0.25">
      <c r="P612">
        <v>0</v>
      </c>
    </row>
    <row r="613" spans="16:16" x14ac:dyDescent="0.25">
      <c r="P613">
        <v>0</v>
      </c>
    </row>
    <row r="614" spans="16:16" x14ac:dyDescent="0.25">
      <c r="P614">
        <v>0</v>
      </c>
    </row>
    <row r="615" spans="16:16" x14ac:dyDescent="0.25">
      <c r="P615">
        <v>0</v>
      </c>
    </row>
    <row r="616" spans="16:16" x14ac:dyDescent="0.25">
      <c r="P616">
        <v>0</v>
      </c>
    </row>
    <row r="617" spans="16:16" x14ac:dyDescent="0.25">
      <c r="P617">
        <v>0</v>
      </c>
    </row>
    <row r="618" spans="16:16" x14ac:dyDescent="0.25">
      <c r="P618">
        <v>0</v>
      </c>
    </row>
    <row r="619" spans="16:16" x14ac:dyDescent="0.25">
      <c r="P619">
        <v>0</v>
      </c>
    </row>
    <row r="620" spans="16:16" x14ac:dyDescent="0.25">
      <c r="P620">
        <v>0</v>
      </c>
    </row>
    <row r="621" spans="16:16" x14ac:dyDescent="0.25">
      <c r="P621">
        <v>0</v>
      </c>
    </row>
    <row r="622" spans="16:16" x14ac:dyDescent="0.25">
      <c r="P622">
        <v>0</v>
      </c>
    </row>
    <row r="623" spans="16:16" x14ac:dyDescent="0.25">
      <c r="P623">
        <v>0</v>
      </c>
    </row>
    <row r="624" spans="16:16" x14ac:dyDescent="0.25">
      <c r="P624">
        <v>0</v>
      </c>
    </row>
    <row r="625" spans="16:16" x14ac:dyDescent="0.25">
      <c r="P625">
        <v>0</v>
      </c>
    </row>
    <row r="626" spans="16:16" x14ac:dyDescent="0.25">
      <c r="P626">
        <v>0</v>
      </c>
    </row>
    <row r="627" spans="16:16" x14ac:dyDescent="0.25">
      <c r="P627">
        <v>0</v>
      </c>
    </row>
    <row r="628" spans="16:16" x14ac:dyDescent="0.25">
      <c r="P628">
        <v>0</v>
      </c>
    </row>
    <row r="629" spans="16:16" x14ac:dyDescent="0.25">
      <c r="P629">
        <v>0</v>
      </c>
    </row>
    <row r="630" spans="16:16" x14ac:dyDescent="0.25">
      <c r="P630">
        <v>0</v>
      </c>
    </row>
    <row r="631" spans="16:16" x14ac:dyDescent="0.25">
      <c r="P631">
        <v>0</v>
      </c>
    </row>
    <row r="632" spans="16:16" x14ac:dyDescent="0.25">
      <c r="P632">
        <v>0</v>
      </c>
    </row>
    <row r="633" spans="16:16" x14ac:dyDescent="0.25">
      <c r="P633">
        <v>0</v>
      </c>
    </row>
    <row r="634" spans="16:16" x14ac:dyDescent="0.25">
      <c r="P634">
        <v>0</v>
      </c>
    </row>
    <row r="635" spans="16:16" x14ac:dyDescent="0.25">
      <c r="P635">
        <v>0</v>
      </c>
    </row>
    <row r="636" spans="16:16" x14ac:dyDescent="0.25">
      <c r="P636">
        <v>0</v>
      </c>
    </row>
    <row r="637" spans="16:16" x14ac:dyDescent="0.25">
      <c r="P637">
        <v>0</v>
      </c>
    </row>
    <row r="638" spans="16:16" x14ac:dyDescent="0.25">
      <c r="P638">
        <v>0</v>
      </c>
    </row>
    <row r="639" spans="16:16" x14ac:dyDescent="0.25">
      <c r="P639">
        <v>0</v>
      </c>
    </row>
    <row r="640" spans="16:16" x14ac:dyDescent="0.25">
      <c r="P640">
        <v>0</v>
      </c>
    </row>
    <row r="641" spans="16:16" x14ac:dyDescent="0.25">
      <c r="P641">
        <v>0</v>
      </c>
    </row>
    <row r="642" spans="16:16" x14ac:dyDescent="0.25">
      <c r="P642">
        <v>0</v>
      </c>
    </row>
    <row r="643" spans="16:16" x14ac:dyDescent="0.25">
      <c r="P643">
        <v>0</v>
      </c>
    </row>
    <row r="644" spans="16:16" x14ac:dyDescent="0.25">
      <c r="P644">
        <v>0</v>
      </c>
    </row>
    <row r="645" spans="16:16" x14ac:dyDescent="0.25">
      <c r="P645">
        <v>0</v>
      </c>
    </row>
    <row r="646" spans="16:16" x14ac:dyDescent="0.25">
      <c r="P646">
        <v>0</v>
      </c>
    </row>
    <row r="647" spans="16:16" x14ac:dyDescent="0.25">
      <c r="P647">
        <v>0</v>
      </c>
    </row>
    <row r="648" spans="16:16" x14ac:dyDescent="0.25">
      <c r="P648">
        <v>0</v>
      </c>
    </row>
    <row r="649" spans="16:16" x14ac:dyDescent="0.25">
      <c r="P649">
        <v>0</v>
      </c>
    </row>
    <row r="650" spans="16:16" x14ac:dyDescent="0.25">
      <c r="P650">
        <v>0</v>
      </c>
    </row>
    <row r="651" spans="16:16" x14ac:dyDescent="0.25">
      <c r="P651">
        <v>0</v>
      </c>
    </row>
    <row r="652" spans="16:16" x14ac:dyDescent="0.25">
      <c r="P652">
        <v>0</v>
      </c>
    </row>
    <row r="653" spans="16:16" x14ac:dyDescent="0.25">
      <c r="P653">
        <v>0</v>
      </c>
    </row>
    <row r="654" spans="16:16" x14ac:dyDescent="0.25">
      <c r="P654">
        <v>0</v>
      </c>
    </row>
    <row r="655" spans="16:16" x14ac:dyDescent="0.25">
      <c r="P655">
        <v>0</v>
      </c>
    </row>
    <row r="656" spans="16:16" x14ac:dyDescent="0.25">
      <c r="P656">
        <v>0</v>
      </c>
    </row>
    <row r="657" spans="16:16" x14ac:dyDescent="0.25">
      <c r="P657">
        <v>0</v>
      </c>
    </row>
    <row r="658" spans="16:16" x14ac:dyDescent="0.25">
      <c r="P658">
        <v>0</v>
      </c>
    </row>
    <row r="659" spans="16:16" x14ac:dyDescent="0.25">
      <c r="P659">
        <v>0</v>
      </c>
    </row>
    <row r="660" spans="16:16" x14ac:dyDescent="0.25">
      <c r="P660">
        <v>0</v>
      </c>
    </row>
    <row r="661" spans="16:16" x14ac:dyDescent="0.25">
      <c r="P661">
        <v>0</v>
      </c>
    </row>
    <row r="662" spans="16:16" x14ac:dyDescent="0.25">
      <c r="P662">
        <v>0</v>
      </c>
    </row>
    <row r="663" spans="16:16" x14ac:dyDescent="0.25">
      <c r="P663">
        <v>0</v>
      </c>
    </row>
    <row r="664" spans="16:16" x14ac:dyDescent="0.25">
      <c r="P664">
        <v>0</v>
      </c>
    </row>
    <row r="665" spans="16:16" x14ac:dyDescent="0.25">
      <c r="P665">
        <v>0</v>
      </c>
    </row>
    <row r="666" spans="16:16" x14ac:dyDescent="0.25">
      <c r="P666">
        <v>0</v>
      </c>
    </row>
    <row r="667" spans="16:16" x14ac:dyDescent="0.25">
      <c r="P667">
        <v>0</v>
      </c>
    </row>
    <row r="668" spans="16:16" x14ac:dyDescent="0.25">
      <c r="P668">
        <v>0</v>
      </c>
    </row>
    <row r="669" spans="16:16" x14ac:dyDescent="0.25">
      <c r="P669">
        <v>0</v>
      </c>
    </row>
    <row r="670" spans="16:16" x14ac:dyDescent="0.25">
      <c r="P670">
        <v>0</v>
      </c>
    </row>
    <row r="671" spans="16:16" x14ac:dyDescent="0.25">
      <c r="P671">
        <v>0</v>
      </c>
    </row>
    <row r="672" spans="16:16" x14ac:dyDescent="0.25">
      <c r="P672">
        <v>0</v>
      </c>
    </row>
    <row r="673" spans="16:16" x14ac:dyDescent="0.25">
      <c r="P673">
        <v>0</v>
      </c>
    </row>
    <row r="674" spans="16:16" x14ac:dyDescent="0.25">
      <c r="P674">
        <v>0</v>
      </c>
    </row>
    <row r="675" spans="16:16" x14ac:dyDescent="0.25">
      <c r="P675">
        <v>0</v>
      </c>
    </row>
    <row r="676" spans="16:16" x14ac:dyDescent="0.25">
      <c r="P676">
        <v>0</v>
      </c>
    </row>
    <row r="677" spans="16:16" x14ac:dyDescent="0.25">
      <c r="P677">
        <v>0</v>
      </c>
    </row>
    <row r="678" spans="16:16" x14ac:dyDescent="0.25">
      <c r="P678">
        <v>0</v>
      </c>
    </row>
    <row r="679" spans="16:16" x14ac:dyDescent="0.25">
      <c r="P679">
        <v>0</v>
      </c>
    </row>
    <row r="680" spans="16:16" x14ac:dyDescent="0.25">
      <c r="P680">
        <v>0</v>
      </c>
    </row>
    <row r="681" spans="16:16" x14ac:dyDescent="0.25">
      <c r="P681">
        <v>0</v>
      </c>
    </row>
    <row r="682" spans="16:16" x14ac:dyDescent="0.25">
      <c r="P682">
        <v>0</v>
      </c>
    </row>
    <row r="683" spans="16:16" x14ac:dyDescent="0.25">
      <c r="P683">
        <v>0</v>
      </c>
    </row>
    <row r="684" spans="16:16" x14ac:dyDescent="0.25">
      <c r="P684">
        <v>0</v>
      </c>
    </row>
    <row r="685" spans="16:16" x14ac:dyDescent="0.25">
      <c r="P685">
        <v>0</v>
      </c>
    </row>
    <row r="686" spans="16:16" x14ac:dyDescent="0.25">
      <c r="P686">
        <v>0</v>
      </c>
    </row>
    <row r="687" spans="16:16" x14ac:dyDescent="0.25">
      <c r="P687">
        <v>0</v>
      </c>
    </row>
    <row r="688" spans="16:16" x14ac:dyDescent="0.25">
      <c r="P688">
        <v>0</v>
      </c>
    </row>
    <row r="689" spans="16:16" x14ac:dyDescent="0.25">
      <c r="P689">
        <v>0</v>
      </c>
    </row>
    <row r="690" spans="16:16" x14ac:dyDescent="0.25">
      <c r="P690">
        <v>0</v>
      </c>
    </row>
    <row r="691" spans="16:16" x14ac:dyDescent="0.25">
      <c r="P691">
        <v>0</v>
      </c>
    </row>
    <row r="692" spans="16:16" x14ac:dyDescent="0.25">
      <c r="P692">
        <v>0</v>
      </c>
    </row>
    <row r="693" spans="16:16" x14ac:dyDescent="0.25">
      <c r="P693">
        <v>0</v>
      </c>
    </row>
    <row r="694" spans="16:16" x14ac:dyDescent="0.25">
      <c r="P694">
        <v>0</v>
      </c>
    </row>
    <row r="695" spans="16:16" x14ac:dyDescent="0.25">
      <c r="P695">
        <v>0</v>
      </c>
    </row>
    <row r="696" spans="16:16" x14ac:dyDescent="0.25">
      <c r="P696">
        <v>0</v>
      </c>
    </row>
    <row r="697" spans="16:16" x14ac:dyDescent="0.25">
      <c r="P697">
        <v>0</v>
      </c>
    </row>
    <row r="698" spans="16:16" x14ac:dyDescent="0.25">
      <c r="P698">
        <v>0</v>
      </c>
    </row>
    <row r="699" spans="16:16" x14ac:dyDescent="0.25">
      <c r="P699">
        <v>0</v>
      </c>
    </row>
    <row r="700" spans="16:16" x14ac:dyDescent="0.25">
      <c r="P700">
        <v>0</v>
      </c>
    </row>
    <row r="701" spans="16:16" x14ac:dyDescent="0.25">
      <c r="P701">
        <v>0</v>
      </c>
    </row>
    <row r="702" spans="16:16" x14ac:dyDescent="0.25">
      <c r="P702">
        <v>0</v>
      </c>
    </row>
    <row r="703" spans="16:16" x14ac:dyDescent="0.25">
      <c r="P703">
        <v>0</v>
      </c>
    </row>
    <row r="704" spans="16:16" x14ac:dyDescent="0.25">
      <c r="P704">
        <v>0</v>
      </c>
    </row>
    <row r="705" spans="16:16" x14ac:dyDescent="0.25">
      <c r="P705">
        <v>0</v>
      </c>
    </row>
    <row r="706" spans="16:16" x14ac:dyDescent="0.25">
      <c r="P706">
        <v>0</v>
      </c>
    </row>
    <row r="707" spans="16:16" x14ac:dyDescent="0.25">
      <c r="P707">
        <v>0</v>
      </c>
    </row>
    <row r="708" spans="16:16" x14ac:dyDescent="0.25">
      <c r="P708">
        <v>0</v>
      </c>
    </row>
    <row r="709" spans="16:16" x14ac:dyDescent="0.25">
      <c r="P709">
        <v>0</v>
      </c>
    </row>
    <row r="710" spans="16:16" x14ac:dyDescent="0.25">
      <c r="P710">
        <v>0</v>
      </c>
    </row>
    <row r="711" spans="16:16" x14ac:dyDescent="0.25">
      <c r="P711">
        <v>0</v>
      </c>
    </row>
    <row r="712" spans="16:16" x14ac:dyDescent="0.25">
      <c r="P712">
        <v>0</v>
      </c>
    </row>
    <row r="713" spans="16:16" x14ac:dyDescent="0.25">
      <c r="P713">
        <v>0</v>
      </c>
    </row>
    <row r="714" spans="16:16" x14ac:dyDescent="0.25">
      <c r="P714">
        <v>0</v>
      </c>
    </row>
    <row r="715" spans="16:16" x14ac:dyDescent="0.25">
      <c r="P715">
        <v>0</v>
      </c>
    </row>
    <row r="716" spans="16:16" x14ac:dyDescent="0.25">
      <c r="P716">
        <v>0</v>
      </c>
    </row>
    <row r="717" spans="16:16" x14ac:dyDescent="0.25">
      <c r="P717">
        <v>0</v>
      </c>
    </row>
    <row r="718" spans="16:16" x14ac:dyDescent="0.25">
      <c r="P718">
        <v>0</v>
      </c>
    </row>
    <row r="719" spans="16:16" x14ac:dyDescent="0.25">
      <c r="P719">
        <v>0</v>
      </c>
    </row>
    <row r="720" spans="16:16" x14ac:dyDescent="0.25">
      <c r="P720">
        <v>0</v>
      </c>
    </row>
    <row r="721" spans="16:16" x14ac:dyDescent="0.25">
      <c r="P721">
        <v>0</v>
      </c>
    </row>
    <row r="722" spans="16:16" x14ac:dyDescent="0.25">
      <c r="P722">
        <v>0</v>
      </c>
    </row>
    <row r="723" spans="16:16" x14ac:dyDescent="0.25">
      <c r="P723">
        <v>0</v>
      </c>
    </row>
    <row r="724" spans="16:16" x14ac:dyDescent="0.25">
      <c r="P724">
        <v>0</v>
      </c>
    </row>
    <row r="725" spans="16:16" x14ac:dyDescent="0.25">
      <c r="P725">
        <v>0</v>
      </c>
    </row>
    <row r="726" spans="16:16" x14ac:dyDescent="0.25">
      <c r="P726">
        <v>0</v>
      </c>
    </row>
    <row r="727" spans="16:16" x14ac:dyDescent="0.25">
      <c r="P727">
        <v>0</v>
      </c>
    </row>
    <row r="728" spans="16:16" x14ac:dyDescent="0.25">
      <c r="P728">
        <v>0</v>
      </c>
    </row>
    <row r="729" spans="16:16" x14ac:dyDescent="0.25">
      <c r="P729">
        <v>0</v>
      </c>
    </row>
    <row r="730" spans="16:16" x14ac:dyDescent="0.25">
      <c r="P730">
        <v>0</v>
      </c>
    </row>
    <row r="731" spans="16:16" x14ac:dyDescent="0.25">
      <c r="P731">
        <v>0</v>
      </c>
    </row>
    <row r="732" spans="16:16" x14ac:dyDescent="0.25">
      <c r="P732">
        <v>0</v>
      </c>
    </row>
    <row r="733" spans="16:16" x14ac:dyDescent="0.25">
      <c r="P733">
        <v>0</v>
      </c>
    </row>
    <row r="734" spans="16:16" x14ac:dyDescent="0.25">
      <c r="P734">
        <v>0</v>
      </c>
    </row>
    <row r="735" spans="16:16" x14ac:dyDescent="0.25">
      <c r="P735">
        <v>0</v>
      </c>
    </row>
    <row r="736" spans="16:16" x14ac:dyDescent="0.25">
      <c r="P736">
        <v>0</v>
      </c>
    </row>
    <row r="737" spans="16:16" x14ac:dyDescent="0.25">
      <c r="P737">
        <v>0</v>
      </c>
    </row>
    <row r="738" spans="16:16" x14ac:dyDescent="0.25">
      <c r="P738">
        <v>0</v>
      </c>
    </row>
    <row r="739" spans="16:16" x14ac:dyDescent="0.25">
      <c r="P739">
        <v>0</v>
      </c>
    </row>
    <row r="740" spans="16:16" x14ac:dyDescent="0.25">
      <c r="P740">
        <v>0</v>
      </c>
    </row>
    <row r="741" spans="16:16" x14ac:dyDescent="0.25">
      <c r="P741">
        <v>0</v>
      </c>
    </row>
    <row r="742" spans="16:16" x14ac:dyDescent="0.25">
      <c r="P742">
        <v>0</v>
      </c>
    </row>
    <row r="743" spans="16:16" x14ac:dyDescent="0.25">
      <c r="P743">
        <v>0</v>
      </c>
    </row>
    <row r="744" spans="16:16" x14ac:dyDescent="0.25">
      <c r="P744">
        <v>0</v>
      </c>
    </row>
    <row r="745" spans="16:16" x14ac:dyDescent="0.25">
      <c r="P745">
        <v>0</v>
      </c>
    </row>
    <row r="746" spans="16:16" x14ac:dyDescent="0.25">
      <c r="P746">
        <v>0</v>
      </c>
    </row>
    <row r="747" spans="16:16" x14ac:dyDescent="0.25">
      <c r="P747">
        <v>0</v>
      </c>
    </row>
    <row r="748" spans="16:16" x14ac:dyDescent="0.25">
      <c r="P748">
        <v>0</v>
      </c>
    </row>
    <row r="749" spans="16:16" x14ac:dyDescent="0.25">
      <c r="P749">
        <v>0</v>
      </c>
    </row>
    <row r="750" spans="16:16" x14ac:dyDescent="0.25">
      <c r="P750">
        <v>0</v>
      </c>
    </row>
    <row r="751" spans="16:16" x14ac:dyDescent="0.25">
      <c r="P751">
        <v>0</v>
      </c>
    </row>
    <row r="752" spans="16:16" x14ac:dyDescent="0.25">
      <c r="P752">
        <v>0</v>
      </c>
    </row>
    <row r="753" spans="16:16" x14ac:dyDescent="0.25">
      <c r="P753">
        <v>0</v>
      </c>
    </row>
    <row r="754" spans="16:16" x14ac:dyDescent="0.25">
      <c r="P754">
        <v>0</v>
      </c>
    </row>
    <row r="755" spans="16:16" x14ac:dyDescent="0.25">
      <c r="P755">
        <v>0</v>
      </c>
    </row>
    <row r="756" spans="16:16" x14ac:dyDescent="0.25">
      <c r="P756">
        <v>0</v>
      </c>
    </row>
    <row r="757" spans="16:16" x14ac:dyDescent="0.25">
      <c r="P757">
        <v>0</v>
      </c>
    </row>
    <row r="758" spans="16:16" x14ac:dyDescent="0.25">
      <c r="P758">
        <v>0</v>
      </c>
    </row>
    <row r="759" spans="16:16" x14ac:dyDescent="0.25">
      <c r="P759">
        <v>0</v>
      </c>
    </row>
    <row r="760" spans="16:16" x14ac:dyDescent="0.25">
      <c r="P760">
        <v>0</v>
      </c>
    </row>
    <row r="761" spans="16:16" x14ac:dyDescent="0.25">
      <c r="P761">
        <v>0</v>
      </c>
    </row>
    <row r="762" spans="16:16" x14ac:dyDescent="0.25">
      <c r="P762">
        <v>0</v>
      </c>
    </row>
    <row r="763" spans="16:16" x14ac:dyDescent="0.25">
      <c r="P763">
        <v>0</v>
      </c>
    </row>
    <row r="764" spans="16:16" x14ac:dyDescent="0.25">
      <c r="P764">
        <v>0</v>
      </c>
    </row>
    <row r="765" spans="16:16" x14ac:dyDescent="0.25">
      <c r="P765">
        <v>0</v>
      </c>
    </row>
    <row r="766" spans="16:16" x14ac:dyDescent="0.25">
      <c r="P766">
        <v>0</v>
      </c>
    </row>
    <row r="767" spans="16:16" x14ac:dyDescent="0.25">
      <c r="P767">
        <v>0</v>
      </c>
    </row>
    <row r="768" spans="16:16" x14ac:dyDescent="0.25">
      <c r="P768">
        <v>0</v>
      </c>
    </row>
    <row r="769" spans="16:16" x14ac:dyDescent="0.25">
      <c r="P769">
        <v>0</v>
      </c>
    </row>
    <row r="770" spans="16:16" x14ac:dyDescent="0.25">
      <c r="P770">
        <v>0</v>
      </c>
    </row>
    <row r="771" spans="16:16" x14ac:dyDescent="0.25">
      <c r="P771">
        <v>0</v>
      </c>
    </row>
    <row r="772" spans="16:16" x14ac:dyDescent="0.25">
      <c r="P772">
        <v>0</v>
      </c>
    </row>
    <row r="773" spans="16:16" x14ac:dyDescent="0.25">
      <c r="P773">
        <v>0</v>
      </c>
    </row>
    <row r="774" spans="16:16" x14ac:dyDescent="0.25">
      <c r="P774">
        <v>0</v>
      </c>
    </row>
    <row r="775" spans="16:16" x14ac:dyDescent="0.25">
      <c r="P775">
        <v>0</v>
      </c>
    </row>
    <row r="776" spans="16:16" x14ac:dyDescent="0.25">
      <c r="P776">
        <v>0</v>
      </c>
    </row>
    <row r="777" spans="16:16" x14ac:dyDescent="0.25">
      <c r="P777">
        <v>0</v>
      </c>
    </row>
    <row r="778" spans="16:16" x14ac:dyDescent="0.25">
      <c r="P778">
        <v>0</v>
      </c>
    </row>
    <row r="779" spans="16:16" x14ac:dyDescent="0.25">
      <c r="P779">
        <v>0</v>
      </c>
    </row>
    <row r="780" spans="16:16" x14ac:dyDescent="0.25">
      <c r="P780">
        <v>0</v>
      </c>
    </row>
    <row r="781" spans="16:16" x14ac:dyDescent="0.25">
      <c r="P781">
        <v>0</v>
      </c>
    </row>
    <row r="782" spans="16:16" x14ac:dyDescent="0.25">
      <c r="P782">
        <v>0</v>
      </c>
    </row>
    <row r="783" spans="16:16" x14ac:dyDescent="0.25">
      <c r="P783">
        <v>0</v>
      </c>
    </row>
    <row r="784" spans="16:16" x14ac:dyDescent="0.25">
      <c r="P784">
        <v>0</v>
      </c>
    </row>
    <row r="785" spans="16:16" x14ac:dyDescent="0.25">
      <c r="P785">
        <v>0</v>
      </c>
    </row>
    <row r="786" spans="16:16" x14ac:dyDescent="0.25">
      <c r="P786">
        <v>0</v>
      </c>
    </row>
    <row r="787" spans="16:16" x14ac:dyDescent="0.25">
      <c r="P787">
        <v>0</v>
      </c>
    </row>
    <row r="788" spans="16:16" x14ac:dyDescent="0.25">
      <c r="P788">
        <v>0</v>
      </c>
    </row>
    <row r="789" spans="16:16" x14ac:dyDescent="0.25">
      <c r="P789">
        <v>0</v>
      </c>
    </row>
    <row r="790" spans="16:16" x14ac:dyDescent="0.25">
      <c r="P790">
        <v>0</v>
      </c>
    </row>
    <row r="791" spans="16:16" x14ac:dyDescent="0.25">
      <c r="P791">
        <v>0</v>
      </c>
    </row>
    <row r="792" spans="16:16" x14ac:dyDescent="0.25">
      <c r="P792">
        <v>0</v>
      </c>
    </row>
    <row r="793" spans="16:16" x14ac:dyDescent="0.25">
      <c r="P793">
        <v>0</v>
      </c>
    </row>
    <row r="794" spans="16:16" x14ac:dyDescent="0.25">
      <c r="P794">
        <v>0</v>
      </c>
    </row>
    <row r="795" spans="16:16" x14ac:dyDescent="0.25">
      <c r="P795">
        <v>0</v>
      </c>
    </row>
    <row r="796" spans="16:16" x14ac:dyDescent="0.25">
      <c r="P796">
        <v>0</v>
      </c>
    </row>
    <row r="797" spans="16:16" x14ac:dyDescent="0.25">
      <c r="P797">
        <v>0</v>
      </c>
    </row>
    <row r="798" spans="16:16" x14ac:dyDescent="0.25">
      <c r="P798">
        <v>0</v>
      </c>
    </row>
    <row r="799" spans="16:16" x14ac:dyDescent="0.25">
      <c r="P799">
        <v>0</v>
      </c>
    </row>
    <row r="800" spans="16:16" x14ac:dyDescent="0.25">
      <c r="P800">
        <v>0</v>
      </c>
    </row>
    <row r="801" spans="16:16" x14ac:dyDescent="0.25">
      <c r="P801">
        <v>0</v>
      </c>
    </row>
    <row r="802" spans="16:16" x14ac:dyDescent="0.25">
      <c r="P802">
        <v>0</v>
      </c>
    </row>
    <row r="803" spans="16:16" x14ac:dyDescent="0.25">
      <c r="P803">
        <v>0</v>
      </c>
    </row>
    <row r="804" spans="16:16" x14ac:dyDescent="0.25">
      <c r="P804">
        <v>0</v>
      </c>
    </row>
    <row r="805" spans="16:16" x14ac:dyDescent="0.25">
      <c r="P805">
        <v>0</v>
      </c>
    </row>
    <row r="806" spans="16:16" x14ac:dyDescent="0.25">
      <c r="P806">
        <v>0</v>
      </c>
    </row>
    <row r="807" spans="16:16" x14ac:dyDescent="0.25">
      <c r="P807">
        <v>0</v>
      </c>
    </row>
    <row r="808" spans="16:16" x14ac:dyDescent="0.25">
      <c r="P808">
        <v>0</v>
      </c>
    </row>
    <row r="809" spans="16:16" x14ac:dyDescent="0.25">
      <c r="P809">
        <v>0</v>
      </c>
    </row>
    <row r="810" spans="16:16" x14ac:dyDescent="0.25">
      <c r="P810">
        <v>0</v>
      </c>
    </row>
    <row r="811" spans="16:16" x14ac:dyDescent="0.25">
      <c r="P811">
        <v>0</v>
      </c>
    </row>
    <row r="812" spans="16:16" x14ac:dyDescent="0.25">
      <c r="P812">
        <v>0</v>
      </c>
    </row>
    <row r="813" spans="16:16" x14ac:dyDescent="0.25">
      <c r="P813">
        <v>0</v>
      </c>
    </row>
    <row r="814" spans="16:16" x14ac:dyDescent="0.25">
      <c r="P814">
        <v>0</v>
      </c>
    </row>
    <row r="815" spans="16:16" x14ac:dyDescent="0.25">
      <c r="P815">
        <v>0</v>
      </c>
    </row>
    <row r="816" spans="16:16" x14ac:dyDescent="0.25">
      <c r="P816">
        <v>0</v>
      </c>
    </row>
    <row r="817" spans="16:16" x14ac:dyDescent="0.25">
      <c r="P817">
        <v>0</v>
      </c>
    </row>
    <row r="818" spans="16:16" x14ac:dyDescent="0.25">
      <c r="P818">
        <v>0</v>
      </c>
    </row>
    <row r="819" spans="16:16" x14ac:dyDescent="0.25">
      <c r="P819">
        <v>0</v>
      </c>
    </row>
    <row r="820" spans="16:16" x14ac:dyDescent="0.25">
      <c r="P820">
        <v>0</v>
      </c>
    </row>
    <row r="821" spans="16:16" x14ac:dyDescent="0.25">
      <c r="P821">
        <v>0</v>
      </c>
    </row>
    <row r="822" spans="16:16" x14ac:dyDescent="0.25">
      <c r="P822">
        <v>0</v>
      </c>
    </row>
    <row r="823" spans="16:16" x14ac:dyDescent="0.25">
      <c r="P823">
        <v>0</v>
      </c>
    </row>
    <row r="824" spans="16:16" x14ac:dyDescent="0.25">
      <c r="P824">
        <v>0</v>
      </c>
    </row>
    <row r="825" spans="16:16" x14ac:dyDescent="0.25">
      <c r="P825">
        <v>0</v>
      </c>
    </row>
    <row r="826" spans="16:16" x14ac:dyDescent="0.25">
      <c r="P826">
        <v>0</v>
      </c>
    </row>
    <row r="827" spans="16:16" x14ac:dyDescent="0.25">
      <c r="P827">
        <v>0</v>
      </c>
    </row>
    <row r="828" spans="16:16" x14ac:dyDescent="0.25">
      <c r="P828">
        <v>0</v>
      </c>
    </row>
    <row r="829" spans="16:16" x14ac:dyDescent="0.25">
      <c r="P829">
        <v>0</v>
      </c>
    </row>
    <row r="830" spans="16:16" x14ac:dyDescent="0.25">
      <c r="P830">
        <v>0</v>
      </c>
    </row>
    <row r="831" spans="16:16" x14ac:dyDescent="0.25">
      <c r="P831">
        <v>0</v>
      </c>
    </row>
    <row r="832" spans="16:16" x14ac:dyDescent="0.25">
      <c r="P832">
        <v>0</v>
      </c>
    </row>
    <row r="833" spans="16:16" x14ac:dyDescent="0.25">
      <c r="P833">
        <v>0</v>
      </c>
    </row>
    <row r="834" spans="16:16" x14ac:dyDescent="0.25">
      <c r="P834">
        <v>0</v>
      </c>
    </row>
    <row r="835" spans="16:16" x14ac:dyDescent="0.25">
      <c r="P835">
        <v>0</v>
      </c>
    </row>
    <row r="836" spans="16:16" x14ac:dyDescent="0.25">
      <c r="P836">
        <v>0</v>
      </c>
    </row>
    <row r="837" spans="16:16" x14ac:dyDescent="0.25">
      <c r="P837">
        <v>0</v>
      </c>
    </row>
    <row r="838" spans="16:16" x14ac:dyDescent="0.25">
      <c r="P838">
        <v>0</v>
      </c>
    </row>
    <row r="839" spans="16:16" x14ac:dyDescent="0.25">
      <c r="P839">
        <v>0</v>
      </c>
    </row>
    <row r="840" spans="16:16" x14ac:dyDescent="0.25">
      <c r="P840">
        <v>0</v>
      </c>
    </row>
    <row r="841" spans="16:16" x14ac:dyDescent="0.25">
      <c r="P841">
        <v>0</v>
      </c>
    </row>
    <row r="842" spans="16:16" x14ac:dyDescent="0.25">
      <c r="P842">
        <v>0</v>
      </c>
    </row>
    <row r="843" spans="16:16" x14ac:dyDescent="0.25">
      <c r="P843">
        <v>0</v>
      </c>
    </row>
    <row r="844" spans="16:16" x14ac:dyDescent="0.25">
      <c r="P844">
        <v>0</v>
      </c>
    </row>
    <row r="845" spans="16:16" x14ac:dyDescent="0.25">
      <c r="P845">
        <v>0</v>
      </c>
    </row>
    <row r="846" spans="16:16" x14ac:dyDescent="0.25">
      <c r="P846">
        <v>0</v>
      </c>
    </row>
    <row r="847" spans="16:16" x14ac:dyDescent="0.25">
      <c r="P847">
        <v>0</v>
      </c>
    </row>
    <row r="848" spans="16:16" x14ac:dyDescent="0.25">
      <c r="P848">
        <v>0</v>
      </c>
    </row>
    <row r="849" spans="16:16" x14ac:dyDescent="0.25">
      <c r="P849">
        <v>0</v>
      </c>
    </row>
    <row r="850" spans="16:16" x14ac:dyDescent="0.25">
      <c r="P850">
        <v>0</v>
      </c>
    </row>
    <row r="851" spans="16:16" x14ac:dyDescent="0.25">
      <c r="P851">
        <v>0</v>
      </c>
    </row>
    <row r="852" spans="16:16" x14ac:dyDescent="0.25">
      <c r="P852">
        <v>0</v>
      </c>
    </row>
    <row r="853" spans="16:16" x14ac:dyDescent="0.25">
      <c r="P853">
        <v>0</v>
      </c>
    </row>
    <row r="854" spans="16:16" x14ac:dyDescent="0.25">
      <c r="P854">
        <v>0</v>
      </c>
    </row>
    <row r="855" spans="16:16" x14ac:dyDescent="0.25">
      <c r="P855">
        <v>0</v>
      </c>
    </row>
    <row r="856" spans="16:16" x14ac:dyDescent="0.25">
      <c r="P856">
        <v>0</v>
      </c>
    </row>
    <row r="857" spans="16:16" x14ac:dyDescent="0.25">
      <c r="P857">
        <v>0</v>
      </c>
    </row>
    <row r="858" spans="16:16" x14ac:dyDescent="0.25">
      <c r="P858">
        <v>0</v>
      </c>
    </row>
    <row r="859" spans="16:16" x14ac:dyDescent="0.25">
      <c r="P859">
        <v>0</v>
      </c>
    </row>
    <row r="860" spans="16:16" x14ac:dyDescent="0.25">
      <c r="P860">
        <v>0</v>
      </c>
    </row>
    <row r="861" spans="16:16" x14ac:dyDescent="0.25">
      <c r="P861">
        <v>0</v>
      </c>
    </row>
    <row r="862" spans="16:16" x14ac:dyDescent="0.25">
      <c r="P862">
        <v>0</v>
      </c>
    </row>
    <row r="863" spans="16:16" x14ac:dyDescent="0.25">
      <c r="P863">
        <v>0</v>
      </c>
    </row>
    <row r="864" spans="16:16" x14ac:dyDescent="0.25">
      <c r="P864">
        <v>0</v>
      </c>
    </row>
    <row r="865" spans="16:16" x14ac:dyDescent="0.25">
      <c r="P865">
        <v>0</v>
      </c>
    </row>
    <row r="866" spans="16:16" x14ac:dyDescent="0.25">
      <c r="P866">
        <v>0</v>
      </c>
    </row>
    <row r="867" spans="16:16" x14ac:dyDescent="0.25">
      <c r="P867">
        <v>0</v>
      </c>
    </row>
    <row r="868" spans="16:16" x14ac:dyDescent="0.25">
      <c r="P868">
        <v>0</v>
      </c>
    </row>
    <row r="869" spans="16:16" x14ac:dyDescent="0.25">
      <c r="P869">
        <v>0</v>
      </c>
    </row>
    <row r="870" spans="16:16" x14ac:dyDescent="0.25">
      <c r="P870">
        <v>0</v>
      </c>
    </row>
    <row r="871" spans="16:16" x14ac:dyDescent="0.25">
      <c r="P871">
        <v>0</v>
      </c>
    </row>
    <row r="872" spans="16:16" x14ac:dyDescent="0.25">
      <c r="P872">
        <v>0</v>
      </c>
    </row>
    <row r="873" spans="16:16" x14ac:dyDescent="0.25">
      <c r="P873">
        <v>0</v>
      </c>
    </row>
    <row r="874" spans="16:16" x14ac:dyDescent="0.25">
      <c r="P874">
        <v>0</v>
      </c>
    </row>
    <row r="875" spans="16:16" x14ac:dyDescent="0.25">
      <c r="P875">
        <v>0</v>
      </c>
    </row>
    <row r="876" spans="16:16" x14ac:dyDescent="0.25">
      <c r="P876">
        <v>0</v>
      </c>
    </row>
    <row r="877" spans="16:16" x14ac:dyDescent="0.25">
      <c r="P877">
        <v>0</v>
      </c>
    </row>
    <row r="878" spans="16:16" x14ac:dyDescent="0.25">
      <c r="P878">
        <v>0</v>
      </c>
    </row>
    <row r="879" spans="16:16" x14ac:dyDescent="0.25">
      <c r="P879">
        <v>0</v>
      </c>
    </row>
    <row r="880" spans="16:16" x14ac:dyDescent="0.25">
      <c r="P880">
        <v>0</v>
      </c>
    </row>
    <row r="881" spans="16:16" x14ac:dyDescent="0.25">
      <c r="P881">
        <v>0</v>
      </c>
    </row>
    <row r="882" spans="16:16" x14ac:dyDescent="0.25">
      <c r="P882">
        <v>0</v>
      </c>
    </row>
    <row r="883" spans="16:16" x14ac:dyDescent="0.25">
      <c r="P883">
        <v>0</v>
      </c>
    </row>
    <row r="884" spans="16:16" x14ac:dyDescent="0.25">
      <c r="P884">
        <v>0</v>
      </c>
    </row>
    <row r="885" spans="16:16" x14ac:dyDescent="0.25">
      <c r="P885">
        <v>0</v>
      </c>
    </row>
    <row r="886" spans="16:16" x14ac:dyDescent="0.25">
      <c r="P886">
        <v>0</v>
      </c>
    </row>
    <row r="887" spans="16:16" x14ac:dyDescent="0.25">
      <c r="P887">
        <v>0</v>
      </c>
    </row>
    <row r="888" spans="16:16" x14ac:dyDescent="0.25">
      <c r="P888">
        <v>0</v>
      </c>
    </row>
    <row r="889" spans="16:16" x14ac:dyDescent="0.25">
      <c r="P889">
        <v>0</v>
      </c>
    </row>
    <row r="890" spans="16:16" x14ac:dyDescent="0.25">
      <c r="P890">
        <v>0</v>
      </c>
    </row>
    <row r="891" spans="16:16" x14ac:dyDescent="0.25">
      <c r="P891">
        <v>0</v>
      </c>
    </row>
    <row r="892" spans="16:16" x14ac:dyDescent="0.25">
      <c r="P892">
        <v>0</v>
      </c>
    </row>
    <row r="893" spans="16:16" x14ac:dyDescent="0.25">
      <c r="P893">
        <v>0</v>
      </c>
    </row>
    <row r="894" spans="16:16" x14ac:dyDescent="0.25">
      <c r="P894">
        <v>0</v>
      </c>
    </row>
    <row r="895" spans="16:16" x14ac:dyDescent="0.25">
      <c r="P895">
        <v>0</v>
      </c>
    </row>
    <row r="896" spans="16:16" x14ac:dyDescent="0.25">
      <c r="P896">
        <v>0</v>
      </c>
    </row>
    <row r="897" spans="16:16" x14ac:dyDescent="0.25">
      <c r="P897">
        <v>0</v>
      </c>
    </row>
    <row r="898" spans="16:16" x14ac:dyDescent="0.25">
      <c r="P898">
        <v>0</v>
      </c>
    </row>
    <row r="899" spans="16:16" x14ac:dyDescent="0.25">
      <c r="P899">
        <v>0</v>
      </c>
    </row>
    <row r="900" spans="16:16" x14ac:dyDescent="0.25">
      <c r="P900">
        <v>0</v>
      </c>
    </row>
    <row r="901" spans="16:16" x14ac:dyDescent="0.25">
      <c r="P901">
        <v>0</v>
      </c>
    </row>
    <row r="902" spans="16:16" x14ac:dyDescent="0.25">
      <c r="P902">
        <v>0</v>
      </c>
    </row>
    <row r="903" spans="16:16" x14ac:dyDescent="0.25">
      <c r="P903">
        <v>0</v>
      </c>
    </row>
    <row r="904" spans="16:16" x14ac:dyDescent="0.25">
      <c r="P904">
        <v>0</v>
      </c>
    </row>
    <row r="905" spans="16:16" x14ac:dyDescent="0.25">
      <c r="P905">
        <v>0</v>
      </c>
    </row>
    <row r="906" spans="16:16" x14ac:dyDescent="0.25">
      <c r="P906">
        <v>0</v>
      </c>
    </row>
    <row r="907" spans="16:16" x14ac:dyDescent="0.25">
      <c r="P907">
        <v>0</v>
      </c>
    </row>
    <row r="908" spans="16:16" x14ac:dyDescent="0.25">
      <c r="P908">
        <v>0</v>
      </c>
    </row>
    <row r="909" spans="16:16" x14ac:dyDescent="0.25">
      <c r="P909">
        <v>0</v>
      </c>
    </row>
    <row r="910" spans="16:16" x14ac:dyDescent="0.25">
      <c r="P910">
        <v>0</v>
      </c>
    </row>
    <row r="911" spans="16:16" x14ac:dyDescent="0.25">
      <c r="P911">
        <v>0</v>
      </c>
    </row>
    <row r="912" spans="16:16" x14ac:dyDescent="0.25">
      <c r="P912">
        <v>0</v>
      </c>
    </row>
    <row r="913" spans="16:16" x14ac:dyDescent="0.25">
      <c r="P913">
        <v>0</v>
      </c>
    </row>
    <row r="914" spans="16:16" x14ac:dyDescent="0.25">
      <c r="P914">
        <v>0</v>
      </c>
    </row>
    <row r="915" spans="16:16" x14ac:dyDescent="0.25">
      <c r="P915">
        <v>0</v>
      </c>
    </row>
    <row r="916" spans="16:16" x14ac:dyDescent="0.25">
      <c r="P916">
        <v>0</v>
      </c>
    </row>
    <row r="917" spans="16:16" x14ac:dyDescent="0.25">
      <c r="P917">
        <v>0</v>
      </c>
    </row>
    <row r="918" spans="16:16" x14ac:dyDescent="0.25">
      <c r="P918">
        <v>0</v>
      </c>
    </row>
    <row r="919" spans="16:16" x14ac:dyDescent="0.25">
      <c r="P919">
        <v>0</v>
      </c>
    </row>
    <row r="920" spans="16:16" x14ac:dyDescent="0.25">
      <c r="P920">
        <v>0</v>
      </c>
    </row>
    <row r="921" spans="16:16" x14ac:dyDescent="0.25">
      <c r="P921">
        <v>0</v>
      </c>
    </row>
    <row r="922" spans="16:16" x14ac:dyDescent="0.25">
      <c r="P922">
        <v>0</v>
      </c>
    </row>
    <row r="923" spans="16:16" x14ac:dyDescent="0.25">
      <c r="P923">
        <v>0</v>
      </c>
    </row>
    <row r="924" spans="16:16" x14ac:dyDescent="0.25">
      <c r="P924">
        <v>0</v>
      </c>
    </row>
    <row r="925" spans="16:16" x14ac:dyDescent="0.25">
      <c r="P925">
        <v>0</v>
      </c>
    </row>
    <row r="926" spans="16:16" x14ac:dyDescent="0.25">
      <c r="P926">
        <v>0</v>
      </c>
    </row>
    <row r="927" spans="16:16" x14ac:dyDescent="0.25">
      <c r="P927">
        <v>0</v>
      </c>
    </row>
    <row r="928" spans="16:16" x14ac:dyDescent="0.25">
      <c r="P928">
        <v>0</v>
      </c>
    </row>
    <row r="929" spans="16:16" x14ac:dyDescent="0.25">
      <c r="P929">
        <v>0</v>
      </c>
    </row>
    <row r="930" spans="16:16" x14ac:dyDescent="0.25">
      <c r="P930">
        <v>0</v>
      </c>
    </row>
    <row r="931" spans="16:16" x14ac:dyDescent="0.25">
      <c r="P931">
        <v>0</v>
      </c>
    </row>
    <row r="932" spans="16:16" x14ac:dyDescent="0.25">
      <c r="P932">
        <v>0</v>
      </c>
    </row>
    <row r="933" spans="16:16" x14ac:dyDescent="0.25">
      <c r="P933">
        <v>0</v>
      </c>
    </row>
    <row r="934" spans="16:16" x14ac:dyDescent="0.25">
      <c r="P934">
        <v>0</v>
      </c>
    </row>
    <row r="935" spans="16:16" x14ac:dyDescent="0.25">
      <c r="P935">
        <v>0</v>
      </c>
    </row>
    <row r="936" spans="16:16" x14ac:dyDescent="0.25">
      <c r="P936">
        <v>0</v>
      </c>
    </row>
    <row r="937" spans="16:16" x14ac:dyDescent="0.25">
      <c r="P937">
        <v>0</v>
      </c>
    </row>
    <row r="938" spans="16:16" x14ac:dyDescent="0.25">
      <c r="P938">
        <v>0</v>
      </c>
    </row>
    <row r="939" spans="16:16" x14ac:dyDescent="0.25">
      <c r="P939">
        <v>0</v>
      </c>
    </row>
    <row r="940" spans="16:16" x14ac:dyDescent="0.25">
      <c r="P940">
        <v>0</v>
      </c>
    </row>
    <row r="941" spans="16:16" x14ac:dyDescent="0.25">
      <c r="P941">
        <v>0</v>
      </c>
    </row>
    <row r="942" spans="16:16" x14ac:dyDescent="0.25">
      <c r="P942">
        <v>0</v>
      </c>
    </row>
    <row r="943" spans="16:16" x14ac:dyDescent="0.25">
      <c r="P943">
        <v>0</v>
      </c>
    </row>
    <row r="944" spans="16:16" x14ac:dyDescent="0.25">
      <c r="P944">
        <v>0</v>
      </c>
    </row>
    <row r="945" spans="16:16" x14ac:dyDescent="0.25">
      <c r="P945">
        <v>0</v>
      </c>
    </row>
    <row r="946" spans="16:16" x14ac:dyDescent="0.25">
      <c r="P946">
        <v>0</v>
      </c>
    </row>
    <row r="947" spans="16:16" x14ac:dyDescent="0.25">
      <c r="P947">
        <v>0</v>
      </c>
    </row>
    <row r="948" spans="16:16" x14ac:dyDescent="0.25">
      <c r="P948">
        <v>0</v>
      </c>
    </row>
    <row r="949" spans="16:16" x14ac:dyDescent="0.25">
      <c r="P949">
        <v>0</v>
      </c>
    </row>
    <row r="950" spans="16:16" x14ac:dyDescent="0.25">
      <c r="P950">
        <v>0</v>
      </c>
    </row>
    <row r="951" spans="16:16" x14ac:dyDescent="0.25">
      <c r="P951">
        <v>0</v>
      </c>
    </row>
    <row r="952" spans="16:16" x14ac:dyDescent="0.25">
      <c r="P952">
        <v>0</v>
      </c>
    </row>
    <row r="953" spans="16:16" x14ac:dyDescent="0.25">
      <c r="P953">
        <v>0</v>
      </c>
    </row>
    <row r="954" spans="16:16" x14ac:dyDescent="0.25">
      <c r="P954">
        <v>0</v>
      </c>
    </row>
    <row r="955" spans="16:16" x14ac:dyDescent="0.25">
      <c r="P955">
        <v>0</v>
      </c>
    </row>
    <row r="956" spans="16:16" x14ac:dyDescent="0.25">
      <c r="P956">
        <v>0</v>
      </c>
    </row>
    <row r="957" spans="16:16" x14ac:dyDescent="0.25">
      <c r="P957">
        <v>0</v>
      </c>
    </row>
    <row r="958" spans="16:16" x14ac:dyDescent="0.25">
      <c r="P958">
        <v>0</v>
      </c>
    </row>
    <row r="959" spans="16:16" x14ac:dyDescent="0.25">
      <c r="P959">
        <v>0</v>
      </c>
    </row>
    <row r="960" spans="16:16" x14ac:dyDescent="0.25">
      <c r="P960">
        <v>0</v>
      </c>
    </row>
    <row r="961" spans="16:16" x14ac:dyDescent="0.25">
      <c r="P961">
        <v>0</v>
      </c>
    </row>
    <row r="962" spans="16:16" x14ac:dyDescent="0.25">
      <c r="P962">
        <v>0</v>
      </c>
    </row>
    <row r="963" spans="16:16" x14ac:dyDescent="0.25">
      <c r="P963">
        <v>0</v>
      </c>
    </row>
    <row r="964" spans="16:16" x14ac:dyDescent="0.25">
      <c r="P964">
        <v>0</v>
      </c>
    </row>
    <row r="965" spans="16:16" x14ac:dyDescent="0.25">
      <c r="P965">
        <v>0</v>
      </c>
    </row>
    <row r="966" spans="16:16" x14ac:dyDescent="0.25">
      <c r="P966">
        <v>0</v>
      </c>
    </row>
    <row r="967" spans="16:16" x14ac:dyDescent="0.25">
      <c r="P967">
        <v>0</v>
      </c>
    </row>
    <row r="968" spans="16:16" x14ac:dyDescent="0.25">
      <c r="P968">
        <v>0</v>
      </c>
    </row>
    <row r="969" spans="16:16" x14ac:dyDescent="0.25">
      <c r="P969">
        <v>0</v>
      </c>
    </row>
    <row r="970" spans="16:16" x14ac:dyDescent="0.25">
      <c r="P970">
        <v>0</v>
      </c>
    </row>
    <row r="971" spans="16:16" x14ac:dyDescent="0.25">
      <c r="P971">
        <v>0</v>
      </c>
    </row>
    <row r="972" spans="16:16" x14ac:dyDescent="0.25">
      <c r="P972">
        <v>0</v>
      </c>
    </row>
    <row r="973" spans="16:16" x14ac:dyDescent="0.25">
      <c r="P973">
        <v>0</v>
      </c>
    </row>
    <row r="974" spans="16:16" x14ac:dyDescent="0.25">
      <c r="P974">
        <v>0</v>
      </c>
    </row>
    <row r="975" spans="16:16" x14ac:dyDescent="0.25">
      <c r="P975">
        <v>0</v>
      </c>
    </row>
    <row r="976" spans="16:16" x14ac:dyDescent="0.25">
      <c r="P976">
        <v>0</v>
      </c>
    </row>
    <row r="977" spans="16:16" x14ac:dyDescent="0.25">
      <c r="P977">
        <v>0</v>
      </c>
    </row>
    <row r="978" spans="16:16" x14ac:dyDescent="0.25">
      <c r="P978">
        <v>0</v>
      </c>
    </row>
    <row r="979" spans="16:16" x14ac:dyDescent="0.25">
      <c r="P979">
        <v>0</v>
      </c>
    </row>
    <row r="980" spans="16:16" x14ac:dyDescent="0.25">
      <c r="P980">
        <v>0</v>
      </c>
    </row>
    <row r="981" spans="16:16" x14ac:dyDescent="0.25">
      <c r="P981">
        <v>0</v>
      </c>
    </row>
    <row r="982" spans="16:16" x14ac:dyDescent="0.25">
      <c r="P982">
        <v>0</v>
      </c>
    </row>
    <row r="983" spans="16:16" x14ac:dyDescent="0.25">
      <c r="P983">
        <v>0</v>
      </c>
    </row>
    <row r="984" spans="16:16" x14ac:dyDescent="0.25">
      <c r="P984">
        <v>0</v>
      </c>
    </row>
    <row r="985" spans="16:16" x14ac:dyDescent="0.25">
      <c r="P985">
        <v>0</v>
      </c>
    </row>
    <row r="986" spans="16:16" x14ac:dyDescent="0.25">
      <c r="P986">
        <v>0</v>
      </c>
    </row>
    <row r="987" spans="16:16" x14ac:dyDescent="0.25">
      <c r="P987">
        <v>0</v>
      </c>
    </row>
    <row r="988" spans="16:16" x14ac:dyDescent="0.25">
      <c r="P988">
        <v>0</v>
      </c>
    </row>
    <row r="989" spans="16:16" x14ac:dyDescent="0.25">
      <c r="P989">
        <v>0</v>
      </c>
    </row>
    <row r="990" spans="16:16" x14ac:dyDescent="0.25">
      <c r="P990">
        <v>0</v>
      </c>
    </row>
    <row r="991" spans="16:16" x14ac:dyDescent="0.25">
      <c r="P991">
        <v>0</v>
      </c>
    </row>
    <row r="992" spans="16:16" x14ac:dyDescent="0.25">
      <c r="P992">
        <v>0</v>
      </c>
    </row>
    <row r="993" spans="16:16" x14ac:dyDescent="0.25">
      <c r="P993">
        <v>0</v>
      </c>
    </row>
    <row r="994" spans="16:16" x14ac:dyDescent="0.25">
      <c r="P994">
        <v>0</v>
      </c>
    </row>
    <row r="995" spans="16:16" x14ac:dyDescent="0.25">
      <c r="P995">
        <v>0</v>
      </c>
    </row>
    <row r="996" spans="16:16" x14ac:dyDescent="0.25">
      <c r="P996">
        <v>0</v>
      </c>
    </row>
    <row r="997" spans="16:16" x14ac:dyDescent="0.25">
      <c r="P997">
        <v>0</v>
      </c>
    </row>
    <row r="998" spans="16:16" x14ac:dyDescent="0.25">
      <c r="P998">
        <v>0</v>
      </c>
    </row>
    <row r="999" spans="16:16" x14ac:dyDescent="0.25">
      <c r="P999">
        <v>0</v>
      </c>
    </row>
    <row r="1000" spans="16:16" x14ac:dyDescent="0.25">
      <c r="P1000">
        <v>0</v>
      </c>
    </row>
    <row r="1001" spans="16:16" x14ac:dyDescent="0.25">
      <c r="P1001">
        <v>0</v>
      </c>
    </row>
    <row r="1002" spans="16:16" x14ac:dyDescent="0.25">
      <c r="P1002">
        <v>0</v>
      </c>
    </row>
    <row r="1003" spans="16:16" x14ac:dyDescent="0.25">
      <c r="P1003">
        <v>0</v>
      </c>
    </row>
    <row r="1004" spans="16:16" x14ac:dyDescent="0.25">
      <c r="P1004">
        <v>0</v>
      </c>
    </row>
    <row r="1005" spans="16:16" x14ac:dyDescent="0.25">
      <c r="P1005">
        <v>0</v>
      </c>
    </row>
    <row r="1006" spans="16:16" x14ac:dyDescent="0.25">
      <c r="P1006">
        <v>0</v>
      </c>
    </row>
    <row r="1007" spans="16:16" x14ac:dyDescent="0.25">
      <c r="P1007">
        <v>0</v>
      </c>
    </row>
    <row r="1008" spans="16:16" x14ac:dyDescent="0.25">
      <c r="P1008">
        <v>0</v>
      </c>
    </row>
    <row r="1009" spans="16:16" x14ac:dyDescent="0.25">
      <c r="P1009">
        <v>0</v>
      </c>
    </row>
    <row r="1010" spans="16:16" x14ac:dyDescent="0.25">
      <c r="P1010">
        <v>0</v>
      </c>
    </row>
    <row r="1011" spans="16:16" x14ac:dyDescent="0.25">
      <c r="P1011">
        <v>0</v>
      </c>
    </row>
    <row r="1012" spans="16:16" x14ac:dyDescent="0.25">
      <c r="P1012">
        <v>0</v>
      </c>
    </row>
    <row r="1013" spans="16:16" x14ac:dyDescent="0.25">
      <c r="P1013">
        <v>0</v>
      </c>
    </row>
    <row r="1014" spans="16:16" x14ac:dyDescent="0.25">
      <c r="P1014">
        <v>0</v>
      </c>
    </row>
    <row r="1015" spans="16:16" x14ac:dyDescent="0.25">
      <c r="P1015">
        <v>0</v>
      </c>
    </row>
    <row r="1016" spans="16:16" x14ac:dyDescent="0.25">
      <c r="P1016">
        <v>0</v>
      </c>
    </row>
    <row r="1017" spans="16:16" x14ac:dyDescent="0.25">
      <c r="P1017">
        <v>0</v>
      </c>
    </row>
    <row r="1018" spans="16:16" x14ac:dyDescent="0.25">
      <c r="P1018">
        <v>0</v>
      </c>
    </row>
    <row r="1019" spans="16:16" x14ac:dyDescent="0.25">
      <c r="P1019">
        <v>0</v>
      </c>
    </row>
    <row r="1020" spans="16:16" x14ac:dyDescent="0.25">
      <c r="P1020">
        <v>0</v>
      </c>
    </row>
    <row r="1021" spans="16:16" x14ac:dyDescent="0.25">
      <c r="P1021">
        <v>0</v>
      </c>
    </row>
    <row r="1022" spans="16:16" x14ac:dyDescent="0.25">
      <c r="P1022">
        <v>0</v>
      </c>
    </row>
    <row r="1023" spans="16:16" x14ac:dyDescent="0.25">
      <c r="P1023">
        <v>0</v>
      </c>
    </row>
    <row r="1024" spans="16:16" x14ac:dyDescent="0.25">
      <c r="P1024">
        <v>0</v>
      </c>
    </row>
    <row r="1025" spans="16:16" x14ac:dyDescent="0.25">
      <c r="P1025">
        <v>0</v>
      </c>
    </row>
    <row r="1026" spans="16:16" x14ac:dyDescent="0.25">
      <c r="P1026">
        <v>0</v>
      </c>
    </row>
    <row r="1027" spans="16:16" x14ac:dyDescent="0.25">
      <c r="P1027">
        <v>0</v>
      </c>
    </row>
    <row r="1028" spans="16:16" x14ac:dyDescent="0.25">
      <c r="P1028">
        <v>0</v>
      </c>
    </row>
    <row r="1029" spans="16:16" x14ac:dyDescent="0.25">
      <c r="P1029">
        <v>0</v>
      </c>
    </row>
    <row r="1030" spans="16:16" x14ac:dyDescent="0.25">
      <c r="P1030">
        <v>0</v>
      </c>
    </row>
    <row r="1031" spans="16:16" x14ac:dyDescent="0.25">
      <c r="P1031">
        <v>0</v>
      </c>
    </row>
    <row r="1032" spans="16:16" x14ac:dyDescent="0.25">
      <c r="P1032">
        <v>0</v>
      </c>
    </row>
    <row r="1033" spans="16:16" x14ac:dyDescent="0.25">
      <c r="P1033">
        <v>0</v>
      </c>
    </row>
    <row r="1034" spans="16:16" x14ac:dyDescent="0.25">
      <c r="P1034">
        <v>0</v>
      </c>
    </row>
    <row r="1035" spans="16:16" x14ac:dyDescent="0.25">
      <c r="P1035">
        <v>0</v>
      </c>
    </row>
    <row r="1036" spans="16:16" x14ac:dyDescent="0.25">
      <c r="P1036">
        <v>0</v>
      </c>
    </row>
    <row r="1037" spans="16:16" x14ac:dyDescent="0.25">
      <c r="P1037">
        <v>0</v>
      </c>
    </row>
    <row r="1038" spans="16:16" x14ac:dyDescent="0.25">
      <c r="P1038">
        <v>0</v>
      </c>
    </row>
    <row r="1039" spans="16:16" x14ac:dyDescent="0.25">
      <c r="P1039">
        <v>0</v>
      </c>
    </row>
    <row r="1040" spans="16:16" x14ac:dyDescent="0.25">
      <c r="P1040">
        <v>0</v>
      </c>
    </row>
    <row r="1041" spans="16:16" x14ac:dyDescent="0.25">
      <c r="P1041">
        <v>0</v>
      </c>
    </row>
    <row r="1042" spans="16:16" x14ac:dyDescent="0.25">
      <c r="P1042">
        <v>0</v>
      </c>
    </row>
    <row r="1043" spans="16:16" x14ac:dyDescent="0.25">
      <c r="P1043">
        <v>0</v>
      </c>
    </row>
    <row r="1044" spans="16:16" x14ac:dyDescent="0.25">
      <c r="P1044">
        <v>0</v>
      </c>
    </row>
    <row r="1045" spans="16:16" x14ac:dyDescent="0.25">
      <c r="P1045">
        <v>0</v>
      </c>
    </row>
    <row r="1046" spans="16:16" x14ac:dyDescent="0.25">
      <c r="P1046">
        <v>0</v>
      </c>
    </row>
    <row r="1047" spans="16:16" x14ac:dyDescent="0.25">
      <c r="P1047">
        <v>0</v>
      </c>
    </row>
    <row r="1048" spans="16:16" x14ac:dyDescent="0.25">
      <c r="P1048">
        <v>0</v>
      </c>
    </row>
    <row r="1049" spans="16:16" x14ac:dyDescent="0.25">
      <c r="P1049">
        <v>0</v>
      </c>
    </row>
    <row r="1050" spans="16:16" x14ac:dyDescent="0.25">
      <c r="P1050">
        <v>0</v>
      </c>
    </row>
    <row r="1051" spans="16:16" x14ac:dyDescent="0.25">
      <c r="P1051">
        <v>0</v>
      </c>
    </row>
    <row r="1052" spans="16:16" x14ac:dyDescent="0.25">
      <c r="P1052">
        <v>0</v>
      </c>
    </row>
    <row r="1053" spans="16:16" x14ac:dyDescent="0.25">
      <c r="P1053">
        <v>0</v>
      </c>
    </row>
    <row r="1054" spans="16:16" x14ac:dyDescent="0.25">
      <c r="P1054">
        <v>0</v>
      </c>
    </row>
    <row r="1055" spans="16:16" x14ac:dyDescent="0.25">
      <c r="P1055">
        <v>0</v>
      </c>
    </row>
    <row r="1056" spans="16:16" x14ac:dyDescent="0.25">
      <c r="P1056">
        <v>0</v>
      </c>
    </row>
    <row r="1057" spans="16:16" x14ac:dyDescent="0.25">
      <c r="P1057">
        <v>0</v>
      </c>
    </row>
    <row r="1058" spans="16:16" x14ac:dyDescent="0.25">
      <c r="P1058">
        <v>0</v>
      </c>
    </row>
    <row r="1059" spans="16:16" x14ac:dyDescent="0.25">
      <c r="P1059">
        <v>0</v>
      </c>
    </row>
    <row r="1060" spans="16:16" x14ac:dyDescent="0.25">
      <c r="P1060">
        <v>0</v>
      </c>
    </row>
    <row r="1061" spans="16:16" x14ac:dyDescent="0.25">
      <c r="P1061">
        <v>0</v>
      </c>
    </row>
    <row r="1062" spans="16:16" x14ac:dyDescent="0.25">
      <c r="P1062">
        <v>0</v>
      </c>
    </row>
    <row r="1063" spans="16:16" x14ac:dyDescent="0.25">
      <c r="P1063">
        <v>0</v>
      </c>
    </row>
    <row r="1064" spans="16:16" x14ac:dyDescent="0.25">
      <c r="P1064">
        <v>0</v>
      </c>
    </row>
    <row r="1065" spans="16:16" x14ac:dyDescent="0.25">
      <c r="P1065">
        <v>0</v>
      </c>
    </row>
    <row r="1066" spans="16:16" x14ac:dyDescent="0.25">
      <c r="P1066">
        <v>0</v>
      </c>
    </row>
    <row r="1067" spans="16:16" x14ac:dyDescent="0.25">
      <c r="P1067">
        <v>0</v>
      </c>
    </row>
    <row r="1068" spans="16:16" x14ac:dyDescent="0.25">
      <c r="P1068">
        <v>0</v>
      </c>
    </row>
    <row r="1069" spans="16:16" x14ac:dyDescent="0.25">
      <c r="P1069">
        <v>0</v>
      </c>
    </row>
    <row r="1070" spans="16:16" x14ac:dyDescent="0.25">
      <c r="P1070">
        <v>0</v>
      </c>
    </row>
    <row r="1071" spans="16:16" x14ac:dyDescent="0.25">
      <c r="P1071">
        <v>0</v>
      </c>
    </row>
    <row r="1072" spans="16:16" x14ac:dyDescent="0.25">
      <c r="P1072">
        <v>0</v>
      </c>
    </row>
    <row r="1073" spans="16:16" x14ac:dyDescent="0.25">
      <c r="P1073">
        <v>0</v>
      </c>
    </row>
    <row r="1074" spans="16:16" x14ac:dyDescent="0.25">
      <c r="P1074">
        <v>0</v>
      </c>
    </row>
    <row r="1075" spans="16:16" x14ac:dyDescent="0.25">
      <c r="P1075">
        <v>0</v>
      </c>
    </row>
    <row r="1076" spans="16:16" x14ac:dyDescent="0.25">
      <c r="P1076">
        <v>0</v>
      </c>
    </row>
    <row r="1077" spans="16:16" x14ac:dyDescent="0.25">
      <c r="P1077">
        <v>0</v>
      </c>
    </row>
    <row r="1078" spans="16:16" x14ac:dyDescent="0.25">
      <c r="P1078">
        <v>0</v>
      </c>
    </row>
    <row r="1079" spans="16:16" x14ac:dyDescent="0.25">
      <c r="P1079">
        <v>0</v>
      </c>
    </row>
    <row r="1080" spans="16:16" x14ac:dyDescent="0.25">
      <c r="P1080">
        <v>0</v>
      </c>
    </row>
    <row r="1081" spans="16:16" x14ac:dyDescent="0.25">
      <c r="P1081">
        <v>0</v>
      </c>
    </row>
    <row r="1082" spans="16:16" x14ac:dyDescent="0.25">
      <c r="P1082">
        <v>0</v>
      </c>
    </row>
    <row r="1083" spans="16:16" x14ac:dyDescent="0.25">
      <c r="P1083">
        <v>0</v>
      </c>
    </row>
    <row r="1084" spans="16:16" x14ac:dyDescent="0.25">
      <c r="P1084">
        <v>0</v>
      </c>
    </row>
    <row r="1085" spans="16:16" x14ac:dyDescent="0.25">
      <c r="P1085">
        <v>0</v>
      </c>
    </row>
    <row r="1086" spans="16:16" x14ac:dyDescent="0.25">
      <c r="P1086">
        <v>0</v>
      </c>
    </row>
    <row r="1087" spans="16:16" x14ac:dyDescent="0.25">
      <c r="P1087">
        <v>0</v>
      </c>
    </row>
    <row r="1088" spans="16:16" x14ac:dyDescent="0.25">
      <c r="P1088">
        <v>0</v>
      </c>
    </row>
    <row r="1089" spans="16:16" x14ac:dyDescent="0.25">
      <c r="P1089">
        <v>0</v>
      </c>
    </row>
    <row r="1090" spans="16:16" x14ac:dyDescent="0.25">
      <c r="P1090">
        <v>0</v>
      </c>
    </row>
    <row r="1091" spans="16:16" x14ac:dyDescent="0.25">
      <c r="P1091">
        <v>0</v>
      </c>
    </row>
    <row r="1092" spans="16:16" x14ac:dyDescent="0.25">
      <c r="P1092">
        <v>0</v>
      </c>
    </row>
    <row r="1093" spans="16:16" x14ac:dyDescent="0.25">
      <c r="P1093">
        <v>0</v>
      </c>
    </row>
    <row r="1094" spans="16:16" x14ac:dyDescent="0.25">
      <c r="P1094">
        <v>0</v>
      </c>
    </row>
    <row r="1095" spans="16:16" x14ac:dyDescent="0.25">
      <c r="P1095">
        <v>0</v>
      </c>
    </row>
    <row r="1096" spans="16:16" x14ac:dyDescent="0.25">
      <c r="P1096">
        <v>0</v>
      </c>
    </row>
    <row r="1097" spans="16:16" x14ac:dyDescent="0.25">
      <c r="P1097">
        <v>0</v>
      </c>
    </row>
    <row r="1098" spans="16:16" x14ac:dyDescent="0.25">
      <c r="P1098">
        <v>0</v>
      </c>
    </row>
    <row r="1099" spans="16:16" x14ac:dyDescent="0.25">
      <c r="P1099">
        <v>0</v>
      </c>
    </row>
    <row r="1100" spans="16:16" x14ac:dyDescent="0.25">
      <c r="P1100">
        <v>0</v>
      </c>
    </row>
    <row r="1101" spans="16:16" x14ac:dyDescent="0.25">
      <c r="P1101">
        <v>0</v>
      </c>
    </row>
    <row r="1102" spans="16:16" x14ac:dyDescent="0.25">
      <c r="P1102">
        <v>0</v>
      </c>
    </row>
    <row r="1103" spans="16:16" x14ac:dyDescent="0.25">
      <c r="P1103">
        <v>0</v>
      </c>
    </row>
    <row r="1104" spans="16:16" x14ac:dyDescent="0.25">
      <c r="P1104">
        <v>0</v>
      </c>
    </row>
    <row r="1105" spans="16:16" x14ac:dyDescent="0.25">
      <c r="P1105">
        <v>0</v>
      </c>
    </row>
    <row r="1106" spans="16:16" x14ac:dyDescent="0.25">
      <c r="P1106">
        <v>0</v>
      </c>
    </row>
    <row r="1107" spans="16:16" x14ac:dyDescent="0.25">
      <c r="P1107">
        <v>0</v>
      </c>
    </row>
    <row r="1108" spans="16:16" x14ac:dyDescent="0.25">
      <c r="P1108">
        <v>0</v>
      </c>
    </row>
    <row r="1109" spans="16:16" x14ac:dyDescent="0.25">
      <c r="P1109">
        <v>0</v>
      </c>
    </row>
    <row r="1110" spans="16:16" x14ac:dyDescent="0.25">
      <c r="P1110">
        <v>0</v>
      </c>
    </row>
    <row r="1111" spans="16:16" x14ac:dyDescent="0.25">
      <c r="P1111">
        <v>0</v>
      </c>
    </row>
    <row r="1112" spans="16:16" x14ac:dyDescent="0.25">
      <c r="P1112">
        <v>0</v>
      </c>
    </row>
    <row r="1201" spans="1:1" x14ac:dyDescent="0.25">
      <c r="A1201" t="e" cm="1">
        <f t="array" ref="A1201">_xlfn._xlws.FILTER([0]!data_1749625153049,#REF!=45908)</f>
        <v>#REF!</v>
      </c>
    </row>
  </sheetData>
  <sheetProtection sheet="1" objects="1" scenarios="1"/>
  <mergeCells count="4">
    <mergeCell ref="C1:E1"/>
    <mergeCell ref="F1:G1"/>
    <mergeCell ref="H1:I1"/>
    <mergeCell ref="J1:K1"/>
  </mergeCells>
  <phoneticPr fontId="7" type="noConversion"/>
  <conditionalFormatting sqref="B11:AQ32">
    <cfRule type="expression" dxfId="27" priority="6">
      <formula>$B11=""</formula>
    </cfRule>
  </conditionalFormatting>
  <conditionalFormatting sqref="C39:AQ42">
    <cfRule type="expression" dxfId="26" priority="3">
      <formula>$B39=""</formula>
    </cfRule>
  </conditionalFormatting>
  <conditionalFormatting sqref="D7:AQ7 Y8:AQ10 D11:AQ36">
    <cfRule type="expression" dxfId="25" priority="7">
      <formula>D$7=""</formula>
    </cfRule>
  </conditionalFormatting>
  <conditionalFormatting sqref="D39:AQ43">
    <cfRule type="expression" dxfId="24" priority="1">
      <formula>D$7=""</formula>
    </cfRule>
  </conditionalFormatting>
  <conditionalFormatting sqref="D45:AQ45">
    <cfRule type="expression" dxfId="23" priority="2">
      <formula>D$7=""</formula>
    </cfRule>
  </conditionalFormatting>
  <conditionalFormatting sqref="P201:P1112">
    <cfRule type="cellIs" dxfId="22" priority="8" operator="greaterThan">
      <formula>45</formula>
    </cfRule>
  </conditionalFormatting>
  <hyperlinks>
    <hyperlink ref="B1" location="Forside!A1" display="TILBAKE TIL FORSIDEN" xr:uid="{91CD7E9F-A96A-4025-B86E-375BE0E4249D}"/>
    <hyperlink ref="F1:G1" location="Mandatfordeling!A1" display="Til mandatfordeling" xr:uid="{78D1ECB5-1DA5-4916-84DA-0D5C264E1D37}"/>
    <hyperlink ref="H1:I1" location="Kandidatkåring!A1" display="KANDIDATKÅRING" xr:uid="{0003DD7A-F46F-4F7D-82CC-72A730BA8F8A}"/>
    <hyperlink ref="J1:K1" location="Valgoppgjør!A1" display="VALGOPPGJØR" xr:uid="{11E03192-C7A7-4C70-8EF4-91ED4463169D}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1">
    <tabColor theme="8" tint="0.59999389629810485"/>
  </sheetPr>
  <dimension ref="A1:CK185"/>
  <sheetViews>
    <sheetView zoomScale="130" zoomScaleNormal="130" workbookViewId="0">
      <pane ySplit="1" topLeftCell="A2" activePane="bottomLeft" state="frozen"/>
      <selection pane="bottomLeft" activeCell="B2" sqref="B2"/>
    </sheetView>
  </sheetViews>
  <sheetFormatPr baseColWidth="10" defaultColWidth="11.42578125" defaultRowHeight="15" x14ac:dyDescent="0.25"/>
  <cols>
    <col min="1" max="1" width="34.140625" style="1" bestFit="1" customWidth="1"/>
    <col min="2" max="2" width="14.140625" style="1" customWidth="1"/>
    <col min="3" max="6" width="11.42578125" style="1"/>
    <col min="7" max="7" width="11.5703125" style="1" customWidth="1"/>
    <col min="8" max="10" width="11.42578125" style="1"/>
    <col min="11" max="11" width="11.42578125" style="5"/>
    <col min="12" max="16384" width="11.42578125" style="1"/>
  </cols>
  <sheetData>
    <row r="1" spans="1:89" ht="22.5" customHeight="1" thickTop="1" thickBot="1" x14ac:dyDescent="0.45">
      <c r="A1" s="48" t="s">
        <v>19</v>
      </c>
      <c r="B1" s="86" t="s">
        <v>5600</v>
      </c>
      <c r="C1" s="87"/>
      <c r="D1" s="91" t="s">
        <v>5605</v>
      </c>
      <c r="E1" s="92"/>
      <c r="F1" s="89" t="s">
        <v>5606</v>
      </c>
      <c r="G1" s="90"/>
      <c r="H1" s="89" t="s">
        <v>5604</v>
      </c>
      <c r="I1" s="90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</row>
    <row r="2" spans="1:89" ht="15.75" thickTop="1" x14ac:dyDescent="0.25">
      <c r="A2" s="68" t="s">
        <v>5609</v>
      </c>
      <c r="B2" s="67" t="e">
        <f>INDEX(Ressurs!$P$2:$Q$20,MATCH(Forside!$C$3,Ressurs!$P$2:$P$20,0),2)</f>
        <v>#N/A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</row>
    <row r="3" spans="1:89" x14ac:dyDescent="0.25">
      <c r="A3" s="39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</row>
    <row r="4" spans="1:89" s="3" customFormat="1" x14ac:dyDescent="0.25">
      <c r="A4" s="88" t="s">
        <v>0</v>
      </c>
      <c r="B4" s="88"/>
      <c r="C4" s="39"/>
      <c r="D4" s="88" t="s">
        <v>1</v>
      </c>
      <c r="E4" s="88"/>
      <c r="F4" s="39"/>
      <c r="G4" s="39"/>
      <c r="H4" s="39"/>
      <c r="I4" s="47" t="s">
        <v>2</v>
      </c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</row>
    <row r="5" spans="1:89" s="3" customFormat="1" x14ac:dyDescent="0.25">
      <c r="A5" s="3" t="s">
        <v>3</v>
      </c>
      <c r="B5" s="3" t="s">
        <v>4</v>
      </c>
      <c r="C5" s="39"/>
      <c r="D5" s="3" t="s">
        <v>5</v>
      </c>
      <c r="E5" s="3" t="s">
        <v>6</v>
      </c>
      <c r="F5" s="3" t="s">
        <v>7</v>
      </c>
      <c r="G5" s="3" t="s">
        <v>8</v>
      </c>
      <c r="H5" s="39"/>
      <c r="I5" s="3" t="s">
        <v>9</v>
      </c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</row>
    <row r="6" spans="1:89" x14ac:dyDescent="0.25">
      <c r="A6" s="19" t="str">
        <f>Forside!F4</f>
        <v>Velg først valgdistrikt</v>
      </c>
      <c r="B6" s="19">
        <f>'Administrer opptellinger'!C11</f>
        <v>0</v>
      </c>
      <c r="C6" s="39"/>
      <c r="D6" s="19" t="e">
        <f>B6*$B$2</f>
        <v>#N/A</v>
      </c>
      <c r="E6" s="51">
        <v>0</v>
      </c>
      <c r="F6" s="51">
        <v>0</v>
      </c>
      <c r="G6" s="19" t="e">
        <f>D6+E6-F6</f>
        <v>#N/A</v>
      </c>
      <c r="H6" s="39"/>
      <c r="I6" s="19" t="e">
        <f ca="1">COUNTIF(INDIRECT("$A$55:$A$"&amp;54+$B$2),A6)</f>
        <v>#N/A</v>
      </c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</row>
    <row r="7" spans="1:89" x14ac:dyDescent="0.25">
      <c r="A7" s="19">
        <f>Forside!F5</f>
        <v>0</v>
      </c>
      <c r="B7" s="19">
        <f>'Administrer opptellinger'!C12</f>
        <v>0</v>
      </c>
      <c r="C7" s="39"/>
      <c r="D7" s="19" t="e">
        <f t="shared" ref="D7:D25" si="0">B7*$B$2</f>
        <v>#N/A</v>
      </c>
      <c r="E7" s="51">
        <v>0</v>
      </c>
      <c r="F7" s="51">
        <v>0</v>
      </c>
      <c r="G7" s="19" t="e">
        <f>D7+E7-F7</f>
        <v>#N/A</v>
      </c>
      <c r="H7" s="39"/>
      <c r="I7" s="19" t="e">
        <f t="shared" ref="I7:I26" ca="1" si="1">COUNTIF(INDIRECT("$A$55:$A$"&amp;54+$B$2),A7)</f>
        <v>#N/A</v>
      </c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</row>
    <row r="8" spans="1:89" x14ac:dyDescent="0.25">
      <c r="A8" s="19">
        <f>Forside!F6</f>
        <v>0</v>
      </c>
      <c r="B8" s="19">
        <f>'Administrer opptellinger'!C13</f>
        <v>0</v>
      </c>
      <c r="C8" s="39"/>
      <c r="D8" s="19" t="e">
        <f t="shared" si="0"/>
        <v>#N/A</v>
      </c>
      <c r="E8" s="51">
        <v>0</v>
      </c>
      <c r="F8" s="51">
        <v>0</v>
      </c>
      <c r="G8" s="19" t="e">
        <f t="shared" ref="G8:G10" si="2">D8+E8-F8</f>
        <v>#N/A</v>
      </c>
      <c r="H8" s="39"/>
      <c r="I8" s="19" t="e">
        <f t="shared" ca="1" si="1"/>
        <v>#N/A</v>
      </c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</row>
    <row r="9" spans="1:89" x14ac:dyDescent="0.25">
      <c r="A9" s="19">
        <f>Forside!F7</f>
        <v>0</v>
      </c>
      <c r="B9" s="19">
        <f>'Administrer opptellinger'!C14</f>
        <v>0</v>
      </c>
      <c r="C9" s="39"/>
      <c r="D9" s="19" t="e">
        <f t="shared" si="0"/>
        <v>#N/A</v>
      </c>
      <c r="E9" s="51">
        <v>0</v>
      </c>
      <c r="F9" s="51">
        <v>0</v>
      </c>
      <c r="G9" s="19" t="e">
        <f t="shared" si="2"/>
        <v>#N/A</v>
      </c>
      <c r="H9" s="39"/>
      <c r="I9" s="19" t="e">
        <f t="shared" ca="1" si="1"/>
        <v>#N/A</v>
      </c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</row>
    <row r="10" spans="1:89" x14ac:dyDescent="0.25">
      <c r="A10" s="19">
        <f>Forside!F8</f>
        <v>0</v>
      </c>
      <c r="B10" s="19">
        <f>'Administrer opptellinger'!C15</f>
        <v>0</v>
      </c>
      <c r="C10" s="39"/>
      <c r="D10" s="19" t="e">
        <f t="shared" si="0"/>
        <v>#N/A</v>
      </c>
      <c r="E10" s="51">
        <v>0</v>
      </c>
      <c r="F10" s="51">
        <v>0</v>
      </c>
      <c r="G10" s="19" t="e">
        <f t="shared" si="2"/>
        <v>#N/A</v>
      </c>
      <c r="H10" s="39"/>
      <c r="I10" s="19" t="e">
        <f t="shared" ca="1" si="1"/>
        <v>#N/A</v>
      </c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</row>
    <row r="11" spans="1:89" x14ac:dyDescent="0.25">
      <c r="A11" s="19">
        <f>Forside!F9</f>
        <v>0</v>
      </c>
      <c r="B11" s="19">
        <f>'Administrer opptellinger'!C16</f>
        <v>0</v>
      </c>
      <c r="C11" s="39"/>
      <c r="D11" s="19" t="e">
        <f t="shared" si="0"/>
        <v>#N/A</v>
      </c>
      <c r="E11" s="51">
        <v>0</v>
      </c>
      <c r="F11" s="51">
        <v>0</v>
      </c>
      <c r="G11" s="19" t="e">
        <f>D11+E11-F11</f>
        <v>#N/A</v>
      </c>
      <c r="H11" s="39"/>
      <c r="I11" s="19" t="e">
        <f t="shared" ca="1" si="1"/>
        <v>#N/A</v>
      </c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</row>
    <row r="12" spans="1:89" x14ac:dyDescent="0.25">
      <c r="A12" s="19">
        <f>Forside!F10</f>
        <v>0</v>
      </c>
      <c r="B12" s="19">
        <f>'Administrer opptellinger'!C17</f>
        <v>0</v>
      </c>
      <c r="C12" s="39"/>
      <c r="D12" s="19" t="e">
        <f t="shared" si="0"/>
        <v>#N/A</v>
      </c>
      <c r="E12" s="51">
        <v>0</v>
      </c>
      <c r="F12" s="51">
        <v>0</v>
      </c>
      <c r="G12" s="19" t="e">
        <f t="shared" ref="G12:G25" si="3">D12+E12-F12</f>
        <v>#N/A</v>
      </c>
      <c r="H12" s="39"/>
      <c r="I12" s="19" t="e">
        <f t="shared" ca="1" si="1"/>
        <v>#N/A</v>
      </c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</row>
    <row r="13" spans="1:89" x14ac:dyDescent="0.25">
      <c r="A13" s="19">
        <f>Forside!F11</f>
        <v>0</v>
      </c>
      <c r="B13" s="19">
        <f>'Administrer opptellinger'!C18</f>
        <v>0</v>
      </c>
      <c r="C13" s="39"/>
      <c r="D13" s="19" t="e">
        <f t="shared" si="0"/>
        <v>#N/A</v>
      </c>
      <c r="E13" s="51">
        <v>0</v>
      </c>
      <c r="F13" s="51">
        <v>0</v>
      </c>
      <c r="G13" s="19" t="e">
        <f t="shared" si="3"/>
        <v>#N/A</v>
      </c>
      <c r="H13" s="39"/>
      <c r="I13" s="19" t="e">
        <f t="shared" ca="1" si="1"/>
        <v>#N/A</v>
      </c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</row>
    <row r="14" spans="1:89" x14ac:dyDescent="0.25">
      <c r="A14" s="19">
        <f>Forside!F12</f>
        <v>0</v>
      </c>
      <c r="B14" s="19">
        <f>'Administrer opptellinger'!C19</f>
        <v>0</v>
      </c>
      <c r="C14" s="39"/>
      <c r="D14" s="19" t="e">
        <f t="shared" si="0"/>
        <v>#N/A</v>
      </c>
      <c r="E14" s="51">
        <v>0</v>
      </c>
      <c r="F14" s="51">
        <v>0</v>
      </c>
      <c r="G14" s="19" t="e">
        <f t="shared" si="3"/>
        <v>#N/A</v>
      </c>
      <c r="H14" s="39"/>
      <c r="I14" s="19" t="e">
        <f t="shared" ca="1" si="1"/>
        <v>#N/A</v>
      </c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</row>
    <row r="15" spans="1:89" x14ac:dyDescent="0.25">
      <c r="A15" s="19">
        <f>Forside!F13</f>
        <v>0</v>
      </c>
      <c r="B15" s="19">
        <f>'Administrer opptellinger'!C20</f>
        <v>0</v>
      </c>
      <c r="C15" s="39"/>
      <c r="D15" s="19" t="e">
        <f t="shared" si="0"/>
        <v>#N/A</v>
      </c>
      <c r="E15" s="51">
        <v>0</v>
      </c>
      <c r="F15" s="51">
        <v>0</v>
      </c>
      <c r="G15" s="19" t="e">
        <f t="shared" si="3"/>
        <v>#N/A</v>
      </c>
      <c r="H15" s="39"/>
      <c r="I15" s="19" t="e">
        <f t="shared" ca="1" si="1"/>
        <v>#N/A</v>
      </c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</row>
    <row r="16" spans="1:89" x14ac:dyDescent="0.25">
      <c r="A16" s="19">
        <f>Forside!F14</f>
        <v>0</v>
      </c>
      <c r="B16" s="19">
        <f>'Administrer opptellinger'!C21</f>
        <v>0</v>
      </c>
      <c r="C16" s="39"/>
      <c r="D16" s="19" t="e">
        <f t="shared" si="0"/>
        <v>#N/A</v>
      </c>
      <c r="E16" s="51">
        <v>0</v>
      </c>
      <c r="F16" s="51">
        <v>0</v>
      </c>
      <c r="G16" s="19" t="e">
        <f t="shared" si="3"/>
        <v>#N/A</v>
      </c>
      <c r="H16" s="39"/>
      <c r="I16" s="19" t="e">
        <f t="shared" ca="1" si="1"/>
        <v>#N/A</v>
      </c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</row>
    <row r="17" spans="1:89" x14ac:dyDescent="0.25">
      <c r="A17" s="19">
        <f>Forside!F15</f>
        <v>0</v>
      </c>
      <c r="B17" s="19">
        <f>'Administrer opptellinger'!C22</f>
        <v>0</v>
      </c>
      <c r="C17" s="39"/>
      <c r="D17" s="19" t="e">
        <f t="shared" si="0"/>
        <v>#N/A</v>
      </c>
      <c r="E17" s="51">
        <v>0</v>
      </c>
      <c r="F17" s="51">
        <v>0</v>
      </c>
      <c r="G17" s="19" t="e">
        <f t="shared" si="3"/>
        <v>#N/A</v>
      </c>
      <c r="H17" s="39"/>
      <c r="I17" s="19" t="e">
        <f t="shared" ca="1" si="1"/>
        <v>#N/A</v>
      </c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</row>
    <row r="18" spans="1:89" x14ac:dyDescent="0.25">
      <c r="A18" s="19">
        <f>Forside!F16</f>
        <v>0</v>
      </c>
      <c r="B18" s="19">
        <f>'Administrer opptellinger'!C23</f>
        <v>0</v>
      </c>
      <c r="C18" s="39"/>
      <c r="D18" s="19" t="e">
        <f t="shared" si="0"/>
        <v>#N/A</v>
      </c>
      <c r="E18" s="51">
        <v>0</v>
      </c>
      <c r="F18" s="51">
        <v>0</v>
      </c>
      <c r="G18" s="19" t="e">
        <f t="shared" si="3"/>
        <v>#N/A</v>
      </c>
      <c r="H18" s="39"/>
      <c r="I18" s="19" t="e">
        <f t="shared" ca="1" si="1"/>
        <v>#N/A</v>
      </c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</row>
    <row r="19" spans="1:89" x14ac:dyDescent="0.25">
      <c r="A19" s="19">
        <f>Forside!F17</f>
        <v>0</v>
      </c>
      <c r="B19" s="19">
        <f>'Administrer opptellinger'!C24</f>
        <v>0</v>
      </c>
      <c r="C19" s="39"/>
      <c r="D19" s="19" t="e">
        <f t="shared" si="0"/>
        <v>#N/A</v>
      </c>
      <c r="E19" s="51">
        <v>0</v>
      </c>
      <c r="F19" s="51">
        <v>0</v>
      </c>
      <c r="G19" s="19" t="e">
        <f t="shared" si="3"/>
        <v>#N/A</v>
      </c>
      <c r="H19" s="39"/>
      <c r="I19" s="19" t="e">
        <f t="shared" ca="1" si="1"/>
        <v>#N/A</v>
      </c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</row>
    <row r="20" spans="1:89" x14ac:dyDescent="0.25">
      <c r="A20" s="19">
        <f>Forside!F18</f>
        <v>0</v>
      </c>
      <c r="B20" s="19">
        <f>'Administrer opptellinger'!C25</f>
        <v>0</v>
      </c>
      <c r="C20" s="39"/>
      <c r="D20" s="19" t="e">
        <f t="shared" si="0"/>
        <v>#N/A</v>
      </c>
      <c r="E20" s="51">
        <v>0</v>
      </c>
      <c r="F20" s="51">
        <v>0</v>
      </c>
      <c r="G20" s="19" t="e">
        <f t="shared" si="3"/>
        <v>#N/A</v>
      </c>
      <c r="H20" s="39"/>
      <c r="I20" s="19" t="e">
        <f t="shared" ca="1" si="1"/>
        <v>#N/A</v>
      </c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</row>
    <row r="21" spans="1:89" x14ac:dyDescent="0.25">
      <c r="A21" s="19">
        <f>Forside!F19</f>
        <v>0</v>
      </c>
      <c r="B21" s="19">
        <f>'Administrer opptellinger'!C26</f>
        <v>0</v>
      </c>
      <c r="C21" s="39"/>
      <c r="D21" s="19" t="e">
        <f t="shared" si="0"/>
        <v>#N/A</v>
      </c>
      <c r="E21" s="51">
        <v>0</v>
      </c>
      <c r="F21" s="51">
        <v>0</v>
      </c>
      <c r="G21" s="19" t="e">
        <f t="shared" si="3"/>
        <v>#N/A</v>
      </c>
      <c r="H21" s="39"/>
      <c r="I21" s="19" t="e">
        <f t="shared" ca="1" si="1"/>
        <v>#N/A</v>
      </c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</row>
    <row r="22" spans="1:89" x14ac:dyDescent="0.25">
      <c r="A22" s="19">
        <f>Forside!F20</f>
        <v>0</v>
      </c>
      <c r="B22" s="19">
        <f>'Administrer opptellinger'!C27</f>
        <v>0</v>
      </c>
      <c r="C22" s="39"/>
      <c r="D22" s="19" t="e">
        <f t="shared" si="0"/>
        <v>#N/A</v>
      </c>
      <c r="E22" s="51">
        <v>0</v>
      </c>
      <c r="F22" s="51">
        <v>0</v>
      </c>
      <c r="G22" s="19" t="e">
        <f t="shared" si="3"/>
        <v>#N/A</v>
      </c>
      <c r="H22" s="39"/>
      <c r="I22" s="19" t="e">
        <f t="shared" ca="1" si="1"/>
        <v>#N/A</v>
      </c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</row>
    <row r="23" spans="1:89" x14ac:dyDescent="0.25">
      <c r="A23" s="19">
        <f>Forside!F21</f>
        <v>0</v>
      </c>
      <c r="B23" s="19">
        <f>'Administrer opptellinger'!C28</f>
        <v>0</v>
      </c>
      <c r="C23" s="39"/>
      <c r="D23" s="19" t="e">
        <f t="shared" si="0"/>
        <v>#N/A</v>
      </c>
      <c r="E23" s="51">
        <v>0</v>
      </c>
      <c r="F23" s="51">
        <v>0</v>
      </c>
      <c r="G23" s="19" t="e">
        <f t="shared" si="3"/>
        <v>#N/A</v>
      </c>
      <c r="H23" s="39"/>
      <c r="I23" s="19" t="e">
        <f t="shared" ca="1" si="1"/>
        <v>#N/A</v>
      </c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39"/>
      <c r="CC23" s="39"/>
      <c r="CD23" s="39"/>
      <c r="CE23" s="39"/>
      <c r="CF23" s="39"/>
      <c r="CG23" s="39"/>
      <c r="CH23" s="39"/>
      <c r="CI23" s="39"/>
      <c r="CJ23" s="39"/>
      <c r="CK23" s="39"/>
    </row>
    <row r="24" spans="1:89" x14ac:dyDescent="0.25">
      <c r="A24" s="19">
        <f>Forside!F22</f>
        <v>0</v>
      </c>
      <c r="B24" s="19">
        <f>'Administrer opptellinger'!C29</f>
        <v>0</v>
      </c>
      <c r="C24" s="39"/>
      <c r="D24" s="19" t="e">
        <f t="shared" si="0"/>
        <v>#N/A</v>
      </c>
      <c r="E24" s="51">
        <v>0</v>
      </c>
      <c r="F24" s="51">
        <v>0</v>
      </c>
      <c r="G24" s="19" t="e">
        <f t="shared" si="3"/>
        <v>#N/A</v>
      </c>
      <c r="H24" s="39"/>
      <c r="I24" s="19" t="e">
        <f t="shared" ca="1" si="1"/>
        <v>#N/A</v>
      </c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</row>
    <row r="25" spans="1:89" x14ac:dyDescent="0.25">
      <c r="A25" s="19">
        <f>Forside!F23</f>
        <v>0</v>
      </c>
      <c r="B25" s="19">
        <f>'Administrer opptellinger'!C30</f>
        <v>0</v>
      </c>
      <c r="C25" s="39"/>
      <c r="D25" s="19" t="e">
        <f t="shared" si="0"/>
        <v>#N/A</v>
      </c>
      <c r="E25" s="51">
        <v>0</v>
      </c>
      <c r="F25" s="51">
        <v>0</v>
      </c>
      <c r="G25" s="19" t="e">
        <f t="shared" si="3"/>
        <v>#N/A</v>
      </c>
      <c r="H25" s="39"/>
      <c r="I25" s="19" t="e">
        <f t="shared" ca="1" si="1"/>
        <v>#N/A</v>
      </c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</row>
    <row r="26" spans="1:89" x14ac:dyDescent="0.25">
      <c r="A26" s="19">
        <f>Forside!F24</f>
        <v>0</v>
      </c>
      <c r="B26" s="19">
        <f>'Administrer opptellinger'!C31</f>
        <v>0</v>
      </c>
      <c r="C26" s="39"/>
      <c r="D26" s="19" t="e">
        <f>B26*$B$2</f>
        <v>#N/A</v>
      </c>
      <c r="E26" s="19"/>
      <c r="F26" s="19"/>
      <c r="G26" s="19" t="e">
        <f>D26+E26-F26</f>
        <v>#N/A</v>
      </c>
      <c r="H26" s="39"/>
      <c r="I26" s="19" t="e">
        <f t="shared" ca="1" si="1"/>
        <v>#N/A</v>
      </c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</row>
    <row r="27" spans="1:89" x14ac:dyDescent="0.25">
      <c r="A27" s="39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</row>
    <row r="28" spans="1:89" ht="15.75" thickBot="1" x14ac:dyDescent="0.3">
      <c r="A28" s="39" t="s">
        <v>3367</v>
      </c>
      <c r="B28" s="3" t="s">
        <v>12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</row>
    <row r="29" spans="1:89" s="5" customFormat="1" ht="15.75" thickBot="1" x14ac:dyDescent="0.3">
      <c r="A29" s="38" t="s">
        <v>3</v>
      </c>
      <c r="B29" s="6">
        <v>1.4</v>
      </c>
      <c r="C29" s="6">
        <v>3</v>
      </c>
      <c r="D29" s="6">
        <v>5</v>
      </c>
      <c r="E29" s="6">
        <v>7</v>
      </c>
      <c r="F29" s="6">
        <v>9</v>
      </c>
      <c r="G29" s="6">
        <v>11</v>
      </c>
      <c r="H29" s="6">
        <v>13</v>
      </c>
      <c r="I29" s="6">
        <v>15</v>
      </c>
      <c r="J29" s="6">
        <v>17</v>
      </c>
      <c r="K29" s="6">
        <v>19</v>
      </c>
      <c r="L29" s="6">
        <v>21</v>
      </c>
      <c r="M29" s="6">
        <v>23</v>
      </c>
      <c r="N29" s="6">
        <v>25</v>
      </c>
      <c r="O29" s="6">
        <v>27</v>
      </c>
      <c r="P29" s="6">
        <v>29</v>
      </c>
      <c r="Q29" s="6">
        <v>31</v>
      </c>
      <c r="R29" s="6">
        <v>33</v>
      </c>
      <c r="S29" s="6">
        <v>35</v>
      </c>
      <c r="T29" s="6">
        <v>37</v>
      </c>
      <c r="U29" s="6">
        <v>39</v>
      </c>
      <c r="V29" s="6">
        <v>41</v>
      </c>
      <c r="W29" s="6">
        <v>43</v>
      </c>
      <c r="X29" s="6">
        <v>45</v>
      </c>
      <c r="Y29" s="6">
        <v>47</v>
      </c>
      <c r="Z29" s="6">
        <v>49</v>
      </c>
      <c r="AA29" s="6">
        <v>51</v>
      </c>
      <c r="AB29" s="6">
        <v>53</v>
      </c>
      <c r="AC29" s="6">
        <v>55</v>
      </c>
      <c r="AD29" s="6">
        <v>57</v>
      </c>
      <c r="AE29" s="6">
        <v>59</v>
      </c>
      <c r="AF29" s="6">
        <v>61</v>
      </c>
      <c r="AG29" s="6">
        <v>63</v>
      </c>
      <c r="AH29" s="6">
        <v>65</v>
      </c>
      <c r="AI29" s="6">
        <v>67</v>
      </c>
      <c r="AJ29" s="6">
        <v>69</v>
      </c>
      <c r="AK29" s="6">
        <v>71</v>
      </c>
      <c r="AL29" s="6">
        <v>73</v>
      </c>
      <c r="AM29" s="6">
        <v>75</v>
      </c>
      <c r="AN29" s="6">
        <v>77</v>
      </c>
      <c r="AO29" s="6">
        <v>79</v>
      </c>
      <c r="AP29" s="6">
        <v>81</v>
      </c>
      <c r="AQ29" s="6">
        <v>83</v>
      </c>
      <c r="AR29" s="6">
        <v>85</v>
      </c>
      <c r="AS29" s="6">
        <v>87</v>
      </c>
      <c r="AT29" s="6">
        <v>89</v>
      </c>
      <c r="AU29" s="6">
        <v>91</v>
      </c>
      <c r="AV29" s="6">
        <v>93</v>
      </c>
      <c r="AW29" s="6">
        <v>95</v>
      </c>
      <c r="AX29" s="6">
        <v>97</v>
      </c>
      <c r="AY29" s="6">
        <v>99</v>
      </c>
      <c r="AZ29" s="6">
        <v>101</v>
      </c>
      <c r="BA29" s="6">
        <v>103</v>
      </c>
      <c r="BB29" s="6">
        <v>105</v>
      </c>
      <c r="BC29" s="6">
        <v>107</v>
      </c>
      <c r="BD29" s="6">
        <v>109</v>
      </c>
      <c r="BE29" s="6">
        <v>111</v>
      </c>
      <c r="BF29" s="6">
        <v>113</v>
      </c>
      <c r="BG29" s="6">
        <v>115</v>
      </c>
      <c r="BH29" s="6">
        <v>117</v>
      </c>
      <c r="BI29" s="6">
        <v>119</v>
      </c>
      <c r="BJ29" s="6">
        <v>121</v>
      </c>
      <c r="BK29" s="6">
        <v>123</v>
      </c>
      <c r="BL29" s="6">
        <v>125</v>
      </c>
      <c r="BM29" s="6">
        <v>127</v>
      </c>
      <c r="BN29" s="6">
        <v>129</v>
      </c>
      <c r="BO29" s="6">
        <v>131</v>
      </c>
      <c r="BP29" s="6">
        <v>133</v>
      </c>
      <c r="BQ29" s="6">
        <v>135</v>
      </c>
      <c r="BR29" s="6">
        <v>137</v>
      </c>
      <c r="BS29" s="6">
        <v>139</v>
      </c>
      <c r="BT29" s="6">
        <v>141</v>
      </c>
      <c r="BU29" s="6">
        <v>143</v>
      </c>
      <c r="BV29" s="6">
        <v>145</v>
      </c>
      <c r="BW29" s="6">
        <v>147</v>
      </c>
      <c r="BX29" s="6">
        <v>149</v>
      </c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</row>
    <row r="30" spans="1:89" s="8" customFormat="1" x14ac:dyDescent="0.25">
      <c r="A30" s="19" t="str">
        <f>A6</f>
        <v>Velg først valgdistrikt</v>
      </c>
      <c r="B30" s="7" t="e">
        <f>($G6/B$29)-(COLUMN()/100000000)-(ROW()/100000000)</f>
        <v>#N/A</v>
      </c>
      <c r="C30" s="7" t="e">
        <f t="shared" ref="C30:BN31" si="4">($G6/C$29)-(COLUMN()/100000000)-(ROW()/100000000)</f>
        <v>#N/A</v>
      </c>
      <c r="D30" s="7" t="e">
        <f t="shared" si="4"/>
        <v>#N/A</v>
      </c>
      <c r="E30" s="7" t="e">
        <f t="shared" si="4"/>
        <v>#N/A</v>
      </c>
      <c r="F30" s="7" t="e">
        <f t="shared" si="4"/>
        <v>#N/A</v>
      </c>
      <c r="G30" s="7" t="e">
        <f t="shared" si="4"/>
        <v>#N/A</v>
      </c>
      <c r="H30" s="7" t="e">
        <f t="shared" si="4"/>
        <v>#N/A</v>
      </c>
      <c r="I30" s="7" t="e">
        <f t="shared" si="4"/>
        <v>#N/A</v>
      </c>
      <c r="J30" s="7" t="e">
        <f t="shared" si="4"/>
        <v>#N/A</v>
      </c>
      <c r="K30" s="7" t="e">
        <f t="shared" si="4"/>
        <v>#N/A</v>
      </c>
      <c r="L30" s="7" t="e">
        <f t="shared" si="4"/>
        <v>#N/A</v>
      </c>
      <c r="M30" s="7" t="e">
        <f t="shared" si="4"/>
        <v>#N/A</v>
      </c>
      <c r="N30" s="7" t="e">
        <f t="shared" si="4"/>
        <v>#N/A</v>
      </c>
      <c r="O30" s="7" t="e">
        <f t="shared" si="4"/>
        <v>#N/A</v>
      </c>
      <c r="P30" s="7" t="e">
        <f t="shared" si="4"/>
        <v>#N/A</v>
      </c>
      <c r="Q30" s="7" t="e">
        <f t="shared" si="4"/>
        <v>#N/A</v>
      </c>
      <c r="R30" s="7" t="e">
        <f t="shared" si="4"/>
        <v>#N/A</v>
      </c>
      <c r="S30" s="7" t="e">
        <f t="shared" si="4"/>
        <v>#N/A</v>
      </c>
      <c r="T30" s="7" t="e">
        <f t="shared" si="4"/>
        <v>#N/A</v>
      </c>
      <c r="U30" s="7" t="e">
        <f t="shared" si="4"/>
        <v>#N/A</v>
      </c>
      <c r="V30" s="7" t="e">
        <f t="shared" si="4"/>
        <v>#N/A</v>
      </c>
      <c r="W30" s="7" t="e">
        <f t="shared" si="4"/>
        <v>#N/A</v>
      </c>
      <c r="X30" s="7" t="e">
        <f t="shared" si="4"/>
        <v>#N/A</v>
      </c>
      <c r="Y30" s="7" t="e">
        <f t="shared" si="4"/>
        <v>#N/A</v>
      </c>
      <c r="Z30" s="7" t="e">
        <f t="shared" si="4"/>
        <v>#N/A</v>
      </c>
      <c r="AA30" s="7" t="e">
        <f t="shared" si="4"/>
        <v>#N/A</v>
      </c>
      <c r="AB30" s="7" t="e">
        <f t="shared" si="4"/>
        <v>#N/A</v>
      </c>
      <c r="AC30" s="7" t="e">
        <f t="shared" si="4"/>
        <v>#N/A</v>
      </c>
      <c r="AD30" s="7" t="e">
        <f t="shared" si="4"/>
        <v>#N/A</v>
      </c>
      <c r="AE30" s="7" t="e">
        <f t="shared" si="4"/>
        <v>#N/A</v>
      </c>
      <c r="AF30" s="7" t="e">
        <f t="shared" si="4"/>
        <v>#N/A</v>
      </c>
      <c r="AG30" s="7" t="e">
        <f t="shared" si="4"/>
        <v>#N/A</v>
      </c>
      <c r="AH30" s="7" t="e">
        <f t="shared" si="4"/>
        <v>#N/A</v>
      </c>
      <c r="AI30" s="7" t="e">
        <f t="shared" si="4"/>
        <v>#N/A</v>
      </c>
      <c r="AJ30" s="7" t="e">
        <f t="shared" si="4"/>
        <v>#N/A</v>
      </c>
      <c r="AK30" s="7" t="e">
        <f t="shared" si="4"/>
        <v>#N/A</v>
      </c>
      <c r="AL30" s="7" t="e">
        <f t="shared" si="4"/>
        <v>#N/A</v>
      </c>
      <c r="AM30" s="7" t="e">
        <f t="shared" si="4"/>
        <v>#N/A</v>
      </c>
      <c r="AN30" s="7" t="e">
        <f t="shared" si="4"/>
        <v>#N/A</v>
      </c>
      <c r="AO30" s="7" t="e">
        <f t="shared" si="4"/>
        <v>#N/A</v>
      </c>
      <c r="AP30" s="7" t="e">
        <f t="shared" si="4"/>
        <v>#N/A</v>
      </c>
      <c r="AQ30" s="7" t="e">
        <f t="shared" si="4"/>
        <v>#N/A</v>
      </c>
      <c r="AR30" s="7" t="e">
        <f t="shared" si="4"/>
        <v>#N/A</v>
      </c>
      <c r="AS30" s="7" t="e">
        <f t="shared" si="4"/>
        <v>#N/A</v>
      </c>
      <c r="AT30" s="7" t="e">
        <f t="shared" si="4"/>
        <v>#N/A</v>
      </c>
      <c r="AU30" s="7" t="e">
        <f t="shared" si="4"/>
        <v>#N/A</v>
      </c>
      <c r="AV30" s="7" t="e">
        <f t="shared" si="4"/>
        <v>#N/A</v>
      </c>
      <c r="AW30" s="7" t="e">
        <f t="shared" si="4"/>
        <v>#N/A</v>
      </c>
      <c r="AX30" s="7" t="e">
        <f t="shared" si="4"/>
        <v>#N/A</v>
      </c>
      <c r="AY30" s="7" t="e">
        <f t="shared" si="4"/>
        <v>#N/A</v>
      </c>
      <c r="AZ30" s="7" t="e">
        <f t="shared" si="4"/>
        <v>#N/A</v>
      </c>
      <c r="BA30" s="7" t="e">
        <f t="shared" si="4"/>
        <v>#N/A</v>
      </c>
      <c r="BB30" s="7" t="e">
        <f t="shared" si="4"/>
        <v>#N/A</v>
      </c>
      <c r="BC30" s="7" t="e">
        <f t="shared" si="4"/>
        <v>#N/A</v>
      </c>
      <c r="BD30" s="7" t="e">
        <f t="shared" si="4"/>
        <v>#N/A</v>
      </c>
      <c r="BE30" s="7" t="e">
        <f t="shared" si="4"/>
        <v>#N/A</v>
      </c>
      <c r="BF30" s="7" t="e">
        <f t="shared" si="4"/>
        <v>#N/A</v>
      </c>
      <c r="BG30" s="7" t="e">
        <f t="shared" si="4"/>
        <v>#N/A</v>
      </c>
      <c r="BH30" s="7" t="e">
        <f t="shared" si="4"/>
        <v>#N/A</v>
      </c>
      <c r="BI30" s="7" t="e">
        <f t="shared" si="4"/>
        <v>#N/A</v>
      </c>
      <c r="BJ30" s="7" t="e">
        <f t="shared" si="4"/>
        <v>#N/A</v>
      </c>
      <c r="BK30" s="7" t="e">
        <f t="shared" si="4"/>
        <v>#N/A</v>
      </c>
      <c r="BL30" s="7" t="e">
        <f t="shared" si="4"/>
        <v>#N/A</v>
      </c>
      <c r="BM30" s="7" t="e">
        <f t="shared" si="4"/>
        <v>#N/A</v>
      </c>
      <c r="BN30" s="7" t="e">
        <f t="shared" si="4"/>
        <v>#N/A</v>
      </c>
      <c r="BO30" s="7" t="e">
        <f t="shared" ref="BO30:BX34" si="5">($G6/BO$29)-(COLUMN()/100000000)-(ROW()/100000000)</f>
        <v>#N/A</v>
      </c>
      <c r="BP30" s="7" t="e">
        <f t="shared" si="5"/>
        <v>#N/A</v>
      </c>
      <c r="BQ30" s="7" t="e">
        <f t="shared" si="5"/>
        <v>#N/A</v>
      </c>
      <c r="BR30" s="7" t="e">
        <f t="shared" si="5"/>
        <v>#N/A</v>
      </c>
      <c r="BS30" s="7" t="e">
        <f t="shared" si="5"/>
        <v>#N/A</v>
      </c>
      <c r="BT30" s="7" t="e">
        <f t="shared" si="5"/>
        <v>#N/A</v>
      </c>
      <c r="BU30" s="7" t="e">
        <f t="shared" si="5"/>
        <v>#N/A</v>
      </c>
      <c r="BV30" s="7" t="e">
        <f t="shared" si="5"/>
        <v>#N/A</v>
      </c>
      <c r="BW30" s="7" t="e">
        <f t="shared" si="5"/>
        <v>#N/A</v>
      </c>
      <c r="BX30" s="7" t="e">
        <f t="shared" si="5"/>
        <v>#N/A</v>
      </c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</row>
    <row r="31" spans="1:89" s="8" customFormat="1" x14ac:dyDescent="0.25">
      <c r="A31" s="19">
        <f t="shared" ref="A31:A50" si="6">A7</f>
        <v>0</v>
      </c>
      <c r="B31" s="7" t="e">
        <f t="shared" ref="B31:Q49" si="7">($G7/B$29)-(COLUMN()/100000000)-(ROW()/100000000)</f>
        <v>#N/A</v>
      </c>
      <c r="C31" s="7" t="e">
        <f t="shared" si="7"/>
        <v>#N/A</v>
      </c>
      <c r="D31" s="7" t="e">
        <f t="shared" si="7"/>
        <v>#N/A</v>
      </c>
      <c r="E31" s="7" t="e">
        <f t="shared" si="7"/>
        <v>#N/A</v>
      </c>
      <c r="F31" s="7" t="e">
        <f t="shared" si="7"/>
        <v>#N/A</v>
      </c>
      <c r="G31" s="7" t="e">
        <f t="shared" si="7"/>
        <v>#N/A</v>
      </c>
      <c r="H31" s="7" t="e">
        <f t="shared" si="7"/>
        <v>#N/A</v>
      </c>
      <c r="I31" s="7" t="e">
        <f t="shared" si="7"/>
        <v>#N/A</v>
      </c>
      <c r="J31" s="7" t="e">
        <f t="shared" si="7"/>
        <v>#N/A</v>
      </c>
      <c r="K31" s="7" t="e">
        <f t="shared" si="7"/>
        <v>#N/A</v>
      </c>
      <c r="L31" s="7" t="e">
        <f t="shared" si="7"/>
        <v>#N/A</v>
      </c>
      <c r="M31" s="7" t="e">
        <f t="shared" si="7"/>
        <v>#N/A</v>
      </c>
      <c r="N31" s="7" t="e">
        <f t="shared" si="7"/>
        <v>#N/A</v>
      </c>
      <c r="O31" s="7" t="e">
        <f t="shared" si="7"/>
        <v>#N/A</v>
      </c>
      <c r="P31" s="7" t="e">
        <f t="shared" si="7"/>
        <v>#N/A</v>
      </c>
      <c r="Q31" s="7" t="e">
        <f t="shared" si="7"/>
        <v>#N/A</v>
      </c>
      <c r="R31" s="7" t="e">
        <f t="shared" si="4"/>
        <v>#N/A</v>
      </c>
      <c r="S31" s="7" t="e">
        <f t="shared" si="4"/>
        <v>#N/A</v>
      </c>
      <c r="T31" s="7" t="e">
        <f t="shared" si="4"/>
        <v>#N/A</v>
      </c>
      <c r="U31" s="7" t="e">
        <f t="shared" si="4"/>
        <v>#N/A</v>
      </c>
      <c r="V31" s="7" t="e">
        <f t="shared" si="4"/>
        <v>#N/A</v>
      </c>
      <c r="W31" s="7" t="e">
        <f t="shared" si="4"/>
        <v>#N/A</v>
      </c>
      <c r="X31" s="7" t="e">
        <f t="shared" si="4"/>
        <v>#N/A</v>
      </c>
      <c r="Y31" s="7" t="e">
        <f t="shared" si="4"/>
        <v>#N/A</v>
      </c>
      <c r="Z31" s="7" t="e">
        <f t="shared" si="4"/>
        <v>#N/A</v>
      </c>
      <c r="AA31" s="7" t="e">
        <f t="shared" si="4"/>
        <v>#N/A</v>
      </c>
      <c r="AB31" s="7" t="e">
        <f t="shared" si="4"/>
        <v>#N/A</v>
      </c>
      <c r="AC31" s="7" t="e">
        <f t="shared" si="4"/>
        <v>#N/A</v>
      </c>
      <c r="AD31" s="7" t="e">
        <f t="shared" si="4"/>
        <v>#N/A</v>
      </c>
      <c r="AE31" s="7" t="e">
        <f t="shared" si="4"/>
        <v>#N/A</v>
      </c>
      <c r="AF31" s="7" t="e">
        <f t="shared" si="4"/>
        <v>#N/A</v>
      </c>
      <c r="AG31" s="7" t="e">
        <f t="shared" si="4"/>
        <v>#N/A</v>
      </c>
      <c r="AH31" s="7" t="e">
        <f t="shared" si="4"/>
        <v>#N/A</v>
      </c>
      <c r="AI31" s="7" t="e">
        <f t="shared" si="4"/>
        <v>#N/A</v>
      </c>
      <c r="AJ31" s="7" t="e">
        <f t="shared" si="4"/>
        <v>#N/A</v>
      </c>
      <c r="AK31" s="7" t="e">
        <f t="shared" si="4"/>
        <v>#N/A</v>
      </c>
      <c r="AL31" s="7" t="e">
        <f t="shared" si="4"/>
        <v>#N/A</v>
      </c>
      <c r="AM31" s="7" t="e">
        <f t="shared" si="4"/>
        <v>#N/A</v>
      </c>
      <c r="AN31" s="7" t="e">
        <f t="shared" si="4"/>
        <v>#N/A</v>
      </c>
      <c r="AO31" s="7" t="e">
        <f t="shared" si="4"/>
        <v>#N/A</v>
      </c>
      <c r="AP31" s="7" t="e">
        <f t="shared" si="4"/>
        <v>#N/A</v>
      </c>
      <c r="AQ31" s="7" t="e">
        <f t="shared" si="4"/>
        <v>#N/A</v>
      </c>
      <c r="AR31" s="7" t="e">
        <f t="shared" si="4"/>
        <v>#N/A</v>
      </c>
      <c r="AS31" s="7" t="e">
        <f t="shared" si="4"/>
        <v>#N/A</v>
      </c>
      <c r="AT31" s="7" t="e">
        <f t="shared" si="4"/>
        <v>#N/A</v>
      </c>
      <c r="AU31" s="7" t="e">
        <f t="shared" si="4"/>
        <v>#N/A</v>
      </c>
      <c r="AV31" s="7" t="e">
        <f t="shared" si="4"/>
        <v>#N/A</v>
      </c>
      <c r="AW31" s="7" t="e">
        <f t="shared" si="4"/>
        <v>#N/A</v>
      </c>
      <c r="AX31" s="7" t="e">
        <f t="shared" si="4"/>
        <v>#N/A</v>
      </c>
      <c r="AY31" s="7" t="e">
        <f t="shared" si="4"/>
        <v>#N/A</v>
      </c>
      <c r="AZ31" s="7" t="e">
        <f t="shared" si="4"/>
        <v>#N/A</v>
      </c>
      <c r="BA31" s="7" t="e">
        <f t="shared" si="4"/>
        <v>#N/A</v>
      </c>
      <c r="BB31" s="7" t="e">
        <f t="shared" si="4"/>
        <v>#N/A</v>
      </c>
      <c r="BC31" s="7" t="e">
        <f t="shared" si="4"/>
        <v>#N/A</v>
      </c>
      <c r="BD31" s="7" t="e">
        <f t="shared" si="4"/>
        <v>#N/A</v>
      </c>
      <c r="BE31" s="7" t="e">
        <f t="shared" si="4"/>
        <v>#N/A</v>
      </c>
      <c r="BF31" s="7" t="e">
        <f t="shared" si="4"/>
        <v>#N/A</v>
      </c>
      <c r="BG31" s="7" t="e">
        <f t="shared" si="4"/>
        <v>#N/A</v>
      </c>
      <c r="BH31" s="7" t="e">
        <f t="shared" si="4"/>
        <v>#N/A</v>
      </c>
      <c r="BI31" s="7" t="e">
        <f t="shared" si="4"/>
        <v>#N/A</v>
      </c>
      <c r="BJ31" s="7" t="e">
        <f t="shared" si="4"/>
        <v>#N/A</v>
      </c>
      <c r="BK31" s="7" t="e">
        <f t="shared" si="4"/>
        <v>#N/A</v>
      </c>
      <c r="BL31" s="7" t="e">
        <f t="shared" si="4"/>
        <v>#N/A</v>
      </c>
      <c r="BM31" s="7" t="e">
        <f t="shared" si="4"/>
        <v>#N/A</v>
      </c>
      <c r="BN31" s="7" t="e">
        <f t="shared" si="4"/>
        <v>#N/A</v>
      </c>
      <c r="BO31" s="7" t="e">
        <f t="shared" si="5"/>
        <v>#N/A</v>
      </c>
      <c r="BP31" s="7" t="e">
        <f t="shared" si="5"/>
        <v>#N/A</v>
      </c>
      <c r="BQ31" s="7" t="e">
        <f t="shared" si="5"/>
        <v>#N/A</v>
      </c>
      <c r="BR31" s="7" t="e">
        <f t="shared" si="5"/>
        <v>#N/A</v>
      </c>
      <c r="BS31" s="7" t="e">
        <f t="shared" si="5"/>
        <v>#N/A</v>
      </c>
      <c r="BT31" s="7" t="e">
        <f t="shared" si="5"/>
        <v>#N/A</v>
      </c>
      <c r="BU31" s="7" t="e">
        <f t="shared" si="5"/>
        <v>#N/A</v>
      </c>
      <c r="BV31" s="7" t="e">
        <f t="shared" si="5"/>
        <v>#N/A</v>
      </c>
      <c r="BW31" s="7" t="e">
        <f t="shared" si="5"/>
        <v>#N/A</v>
      </c>
      <c r="BX31" s="7" t="e">
        <f t="shared" si="5"/>
        <v>#N/A</v>
      </c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</row>
    <row r="32" spans="1:89" x14ac:dyDescent="0.25">
      <c r="A32" s="19">
        <f t="shared" si="6"/>
        <v>0</v>
      </c>
      <c r="B32" s="7" t="e">
        <f t="shared" si="7"/>
        <v>#N/A</v>
      </c>
      <c r="C32" s="7" t="e">
        <f t="shared" ref="C32:BN35" si="8">($G8/C$29)-(COLUMN()/100000000)-(ROW()/100000000)</f>
        <v>#N/A</v>
      </c>
      <c r="D32" s="7" t="e">
        <f t="shared" si="8"/>
        <v>#N/A</v>
      </c>
      <c r="E32" s="7" t="e">
        <f t="shared" si="8"/>
        <v>#N/A</v>
      </c>
      <c r="F32" s="7" t="e">
        <f t="shared" si="8"/>
        <v>#N/A</v>
      </c>
      <c r="G32" s="7" t="e">
        <f t="shared" si="8"/>
        <v>#N/A</v>
      </c>
      <c r="H32" s="7" t="e">
        <f t="shared" si="8"/>
        <v>#N/A</v>
      </c>
      <c r="I32" s="7" t="e">
        <f t="shared" si="8"/>
        <v>#N/A</v>
      </c>
      <c r="J32" s="7" t="e">
        <f t="shared" si="8"/>
        <v>#N/A</v>
      </c>
      <c r="K32" s="7" t="e">
        <f t="shared" si="8"/>
        <v>#N/A</v>
      </c>
      <c r="L32" s="7" t="e">
        <f t="shared" si="8"/>
        <v>#N/A</v>
      </c>
      <c r="M32" s="7" t="e">
        <f t="shared" si="8"/>
        <v>#N/A</v>
      </c>
      <c r="N32" s="7" t="e">
        <f t="shared" si="8"/>
        <v>#N/A</v>
      </c>
      <c r="O32" s="7" t="e">
        <f t="shared" si="8"/>
        <v>#N/A</v>
      </c>
      <c r="P32" s="7" t="e">
        <f t="shared" si="8"/>
        <v>#N/A</v>
      </c>
      <c r="Q32" s="7" t="e">
        <f t="shared" si="8"/>
        <v>#N/A</v>
      </c>
      <c r="R32" s="7" t="e">
        <f t="shared" si="8"/>
        <v>#N/A</v>
      </c>
      <c r="S32" s="7" t="e">
        <f t="shared" si="8"/>
        <v>#N/A</v>
      </c>
      <c r="T32" s="7" t="e">
        <f t="shared" si="8"/>
        <v>#N/A</v>
      </c>
      <c r="U32" s="7" t="e">
        <f t="shared" si="8"/>
        <v>#N/A</v>
      </c>
      <c r="V32" s="7" t="e">
        <f t="shared" si="8"/>
        <v>#N/A</v>
      </c>
      <c r="W32" s="7" t="e">
        <f t="shared" si="8"/>
        <v>#N/A</v>
      </c>
      <c r="X32" s="7" t="e">
        <f t="shared" si="8"/>
        <v>#N/A</v>
      </c>
      <c r="Y32" s="7" t="e">
        <f t="shared" si="8"/>
        <v>#N/A</v>
      </c>
      <c r="Z32" s="7" t="e">
        <f t="shared" si="8"/>
        <v>#N/A</v>
      </c>
      <c r="AA32" s="7" t="e">
        <f t="shared" si="8"/>
        <v>#N/A</v>
      </c>
      <c r="AB32" s="7" t="e">
        <f t="shared" si="8"/>
        <v>#N/A</v>
      </c>
      <c r="AC32" s="7" t="e">
        <f t="shared" si="8"/>
        <v>#N/A</v>
      </c>
      <c r="AD32" s="7" t="e">
        <f t="shared" si="8"/>
        <v>#N/A</v>
      </c>
      <c r="AE32" s="7" t="e">
        <f t="shared" si="8"/>
        <v>#N/A</v>
      </c>
      <c r="AF32" s="7" t="e">
        <f t="shared" si="8"/>
        <v>#N/A</v>
      </c>
      <c r="AG32" s="7" t="e">
        <f t="shared" si="8"/>
        <v>#N/A</v>
      </c>
      <c r="AH32" s="7" t="e">
        <f t="shared" si="8"/>
        <v>#N/A</v>
      </c>
      <c r="AI32" s="7" t="e">
        <f t="shared" si="8"/>
        <v>#N/A</v>
      </c>
      <c r="AJ32" s="7" t="e">
        <f t="shared" si="8"/>
        <v>#N/A</v>
      </c>
      <c r="AK32" s="7" t="e">
        <f t="shared" si="8"/>
        <v>#N/A</v>
      </c>
      <c r="AL32" s="7" t="e">
        <f t="shared" si="8"/>
        <v>#N/A</v>
      </c>
      <c r="AM32" s="7" t="e">
        <f t="shared" si="8"/>
        <v>#N/A</v>
      </c>
      <c r="AN32" s="7" t="e">
        <f t="shared" si="8"/>
        <v>#N/A</v>
      </c>
      <c r="AO32" s="7" t="e">
        <f t="shared" si="8"/>
        <v>#N/A</v>
      </c>
      <c r="AP32" s="7" t="e">
        <f t="shared" si="8"/>
        <v>#N/A</v>
      </c>
      <c r="AQ32" s="7" t="e">
        <f t="shared" si="8"/>
        <v>#N/A</v>
      </c>
      <c r="AR32" s="7" t="e">
        <f t="shared" si="8"/>
        <v>#N/A</v>
      </c>
      <c r="AS32" s="7" t="e">
        <f t="shared" si="8"/>
        <v>#N/A</v>
      </c>
      <c r="AT32" s="7" t="e">
        <f t="shared" si="8"/>
        <v>#N/A</v>
      </c>
      <c r="AU32" s="7" t="e">
        <f t="shared" si="8"/>
        <v>#N/A</v>
      </c>
      <c r="AV32" s="7" t="e">
        <f t="shared" si="8"/>
        <v>#N/A</v>
      </c>
      <c r="AW32" s="7" t="e">
        <f t="shared" si="8"/>
        <v>#N/A</v>
      </c>
      <c r="AX32" s="7" t="e">
        <f t="shared" si="8"/>
        <v>#N/A</v>
      </c>
      <c r="AY32" s="7" t="e">
        <f t="shared" si="8"/>
        <v>#N/A</v>
      </c>
      <c r="AZ32" s="7" t="e">
        <f t="shared" si="8"/>
        <v>#N/A</v>
      </c>
      <c r="BA32" s="7" t="e">
        <f t="shared" si="8"/>
        <v>#N/A</v>
      </c>
      <c r="BB32" s="7" t="e">
        <f t="shared" si="8"/>
        <v>#N/A</v>
      </c>
      <c r="BC32" s="7" t="e">
        <f t="shared" si="8"/>
        <v>#N/A</v>
      </c>
      <c r="BD32" s="7" t="e">
        <f t="shared" si="8"/>
        <v>#N/A</v>
      </c>
      <c r="BE32" s="7" t="e">
        <f t="shared" si="8"/>
        <v>#N/A</v>
      </c>
      <c r="BF32" s="7" t="e">
        <f t="shared" si="8"/>
        <v>#N/A</v>
      </c>
      <c r="BG32" s="7" t="e">
        <f t="shared" si="8"/>
        <v>#N/A</v>
      </c>
      <c r="BH32" s="7" t="e">
        <f t="shared" si="8"/>
        <v>#N/A</v>
      </c>
      <c r="BI32" s="7" t="e">
        <f t="shared" si="8"/>
        <v>#N/A</v>
      </c>
      <c r="BJ32" s="7" t="e">
        <f t="shared" si="8"/>
        <v>#N/A</v>
      </c>
      <c r="BK32" s="7" t="e">
        <f t="shared" si="8"/>
        <v>#N/A</v>
      </c>
      <c r="BL32" s="7" t="e">
        <f t="shared" si="8"/>
        <v>#N/A</v>
      </c>
      <c r="BM32" s="7" t="e">
        <f t="shared" si="8"/>
        <v>#N/A</v>
      </c>
      <c r="BN32" s="7" t="e">
        <f t="shared" si="8"/>
        <v>#N/A</v>
      </c>
      <c r="BO32" s="7" t="e">
        <f t="shared" si="5"/>
        <v>#N/A</v>
      </c>
      <c r="BP32" s="7" t="e">
        <f t="shared" si="5"/>
        <v>#N/A</v>
      </c>
      <c r="BQ32" s="7" t="e">
        <f t="shared" si="5"/>
        <v>#N/A</v>
      </c>
      <c r="BR32" s="7" t="e">
        <f t="shared" si="5"/>
        <v>#N/A</v>
      </c>
      <c r="BS32" s="7" t="e">
        <f t="shared" si="5"/>
        <v>#N/A</v>
      </c>
      <c r="BT32" s="7" t="e">
        <f t="shared" si="5"/>
        <v>#N/A</v>
      </c>
      <c r="BU32" s="7" t="e">
        <f t="shared" si="5"/>
        <v>#N/A</v>
      </c>
      <c r="BV32" s="7" t="e">
        <f t="shared" si="5"/>
        <v>#N/A</v>
      </c>
      <c r="BW32" s="7" t="e">
        <f t="shared" si="5"/>
        <v>#N/A</v>
      </c>
      <c r="BX32" s="7" t="e">
        <f t="shared" si="5"/>
        <v>#N/A</v>
      </c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</row>
    <row r="33" spans="1:89" x14ac:dyDescent="0.25">
      <c r="A33" s="19">
        <f t="shared" si="6"/>
        <v>0</v>
      </c>
      <c r="B33" s="7" t="e">
        <f t="shared" si="7"/>
        <v>#N/A</v>
      </c>
      <c r="C33" s="7" t="e">
        <f t="shared" si="8"/>
        <v>#N/A</v>
      </c>
      <c r="D33" s="7" t="e">
        <f t="shared" si="8"/>
        <v>#N/A</v>
      </c>
      <c r="E33" s="7" t="e">
        <f t="shared" si="8"/>
        <v>#N/A</v>
      </c>
      <c r="F33" s="7" t="e">
        <f t="shared" si="8"/>
        <v>#N/A</v>
      </c>
      <c r="G33" s="7" t="e">
        <f t="shared" si="8"/>
        <v>#N/A</v>
      </c>
      <c r="H33" s="7" t="e">
        <f t="shared" si="8"/>
        <v>#N/A</v>
      </c>
      <c r="I33" s="7" t="e">
        <f t="shared" si="8"/>
        <v>#N/A</v>
      </c>
      <c r="J33" s="7" t="e">
        <f t="shared" si="8"/>
        <v>#N/A</v>
      </c>
      <c r="K33" s="7" t="e">
        <f t="shared" si="8"/>
        <v>#N/A</v>
      </c>
      <c r="L33" s="7" t="e">
        <f t="shared" si="8"/>
        <v>#N/A</v>
      </c>
      <c r="M33" s="7" t="e">
        <f t="shared" si="8"/>
        <v>#N/A</v>
      </c>
      <c r="N33" s="7" t="e">
        <f t="shared" si="8"/>
        <v>#N/A</v>
      </c>
      <c r="O33" s="7" t="e">
        <f t="shared" si="8"/>
        <v>#N/A</v>
      </c>
      <c r="P33" s="7" t="e">
        <f t="shared" si="8"/>
        <v>#N/A</v>
      </c>
      <c r="Q33" s="7" t="e">
        <f t="shared" si="8"/>
        <v>#N/A</v>
      </c>
      <c r="R33" s="7" t="e">
        <f t="shared" si="8"/>
        <v>#N/A</v>
      </c>
      <c r="S33" s="7" t="e">
        <f t="shared" si="8"/>
        <v>#N/A</v>
      </c>
      <c r="T33" s="7" t="e">
        <f t="shared" si="8"/>
        <v>#N/A</v>
      </c>
      <c r="U33" s="7" t="e">
        <f t="shared" si="8"/>
        <v>#N/A</v>
      </c>
      <c r="V33" s="7" t="e">
        <f t="shared" si="8"/>
        <v>#N/A</v>
      </c>
      <c r="W33" s="7" t="e">
        <f t="shared" si="8"/>
        <v>#N/A</v>
      </c>
      <c r="X33" s="7" t="e">
        <f t="shared" si="8"/>
        <v>#N/A</v>
      </c>
      <c r="Y33" s="7" t="e">
        <f t="shared" si="8"/>
        <v>#N/A</v>
      </c>
      <c r="Z33" s="7" t="e">
        <f t="shared" si="8"/>
        <v>#N/A</v>
      </c>
      <c r="AA33" s="7" t="e">
        <f t="shared" si="8"/>
        <v>#N/A</v>
      </c>
      <c r="AB33" s="7" t="e">
        <f t="shared" si="8"/>
        <v>#N/A</v>
      </c>
      <c r="AC33" s="7" t="e">
        <f t="shared" si="8"/>
        <v>#N/A</v>
      </c>
      <c r="AD33" s="7" t="e">
        <f t="shared" si="8"/>
        <v>#N/A</v>
      </c>
      <c r="AE33" s="7" t="e">
        <f t="shared" si="8"/>
        <v>#N/A</v>
      </c>
      <c r="AF33" s="7" t="e">
        <f t="shared" si="8"/>
        <v>#N/A</v>
      </c>
      <c r="AG33" s="7" t="e">
        <f t="shared" si="8"/>
        <v>#N/A</v>
      </c>
      <c r="AH33" s="7" t="e">
        <f t="shared" si="8"/>
        <v>#N/A</v>
      </c>
      <c r="AI33" s="7" t="e">
        <f t="shared" si="8"/>
        <v>#N/A</v>
      </c>
      <c r="AJ33" s="7" t="e">
        <f t="shared" si="8"/>
        <v>#N/A</v>
      </c>
      <c r="AK33" s="7" t="e">
        <f t="shared" si="8"/>
        <v>#N/A</v>
      </c>
      <c r="AL33" s="7" t="e">
        <f t="shared" si="8"/>
        <v>#N/A</v>
      </c>
      <c r="AM33" s="7" t="e">
        <f t="shared" si="8"/>
        <v>#N/A</v>
      </c>
      <c r="AN33" s="7" t="e">
        <f t="shared" si="8"/>
        <v>#N/A</v>
      </c>
      <c r="AO33" s="7" t="e">
        <f t="shared" si="8"/>
        <v>#N/A</v>
      </c>
      <c r="AP33" s="7" t="e">
        <f t="shared" si="8"/>
        <v>#N/A</v>
      </c>
      <c r="AQ33" s="7" t="e">
        <f t="shared" si="8"/>
        <v>#N/A</v>
      </c>
      <c r="AR33" s="7" t="e">
        <f t="shared" si="8"/>
        <v>#N/A</v>
      </c>
      <c r="AS33" s="7" t="e">
        <f t="shared" si="8"/>
        <v>#N/A</v>
      </c>
      <c r="AT33" s="7" t="e">
        <f t="shared" si="8"/>
        <v>#N/A</v>
      </c>
      <c r="AU33" s="7" t="e">
        <f t="shared" si="8"/>
        <v>#N/A</v>
      </c>
      <c r="AV33" s="7" t="e">
        <f t="shared" si="8"/>
        <v>#N/A</v>
      </c>
      <c r="AW33" s="7" t="e">
        <f t="shared" si="8"/>
        <v>#N/A</v>
      </c>
      <c r="AX33" s="7" t="e">
        <f t="shared" si="8"/>
        <v>#N/A</v>
      </c>
      <c r="AY33" s="7" t="e">
        <f t="shared" si="8"/>
        <v>#N/A</v>
      </c>
      <c r="AZ33" s="7" t="e">
        <f t="shared" si="8"/>
        <v>#N/A</v>
      </c>
      <c r="BA33" s="7" t="e">
        <f t="shared" si="8"/>
        <v>#N/A</v>
      </c>
      <c r="BB33" s="7" t="e">
        <f t="shared" si="8"/>
        <v>#N/A</v>
      </c>
      <c r="BC33" s="7" t="e">
        <f t="shared" si="8"/>
        <v>#N/A</v>
      </c>
      <c r="BD33" s="7" t="e">
        <f t="shared" si="8"/>
        <v>#N/A</v>
      </c>
      <c r="BE33" s="7" t="e">
        <f t="shared" si="8"/>
        <v>#N/A</v>
      </c>
      <c r="BF33" s="7" t="e">
        <f t="shared" si="8"/>
        <v>#N/A</v>
      </c>
      <c r="BG33" s="7" t="e">
        <f t="shared" si="8"/>
        <v>#N/A</v>
      </c>
      <c r="BH33" s="7" t="e">
        <f t="shared" si="8"/>
        <v>#N/A</v>
      </c>
      <c r="BI33" s="7" t="e">
        <f t="shared" si="8"/>
        <v>#N/A</v>
      </c>
      <c r="BJ33" s="7" t="e">
        <f t="shared" si="8"/>
        <v>#N/A</v>
      </c>
      <c r="BK33" s="7" t="e">
        <f t="shared" si="8"/>
        <v>#N/A</v>
      </c>
      <c r="BL33" s="7" t="e">
        <f t="shared" si="8"/>
        <v>#N/A</v>
      </c>
      <c r="BM33" s="7" t="e">
        <f t="shared" si="8"/>
        <v>#N/A</v>
      </c>
      <c r="BN33" s="7" t="e">
        <f t="shared" si="8"/>
        <v>#N/A</v>
      </c>
      <c r="BO33" s="7" t="e">
        <f t="shared" si="5"/>
        <v>#N/A</v>
      </c>
      <c r="BP33" s="7" t="e">
        <f t="shared" si="5"/>
        <v>#N/A</v>
      </c>
      <c r="BQ33" s="7" t="e">
        <f t="shared" si="5"/>
        <v>#N/A</v>
      </c>
      <c r="BR33" s="7" t="e">
        <f t="shared" si="5"/>
        <v>#N/A</v>
      </c>
      <c r="BS33" s="7" t="e">
        <f t="shared" si="5"/>
        <v>#N/A</v>
      </c>
      <c r="BT33" s="7" t="e">
        <f t="shared" si="5"/>
        <v>#N/A</v>
      </c>
      <c r="BU33" s="7" t="e">
        <f t="shared" si="5"/>
        <v>#N/A</v>
      </c>
      <c r="BV33" s="7" t="e">
        <f t="shared" si="5"/>
        <v>#N/A</v>
      </c>
      <c r="BW33" s="7" t="e">
        <f t="shared" si="5"/>
        <v>#N/A</v>
      </c>
      <c r="BX33" s="7" t="e">
        <f t="shared" si="5"/>
        <v>#N/A</v>
      </c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</row>
    <row r="34" spans="1:89" x14ac:dyDescent="0.25">
      <c r="A34" s="19">
        <f t="shared" si="6"/>
        <v>0</v>
      </c>
      <c r="B34" s="7" t="e">
        <f t="shared" si="7"/>
        <v>#N/A</v>
      </c>
      <c r="C34" s="7" t="e">
        <f t="shared" si="8"/>
        <v>#N/A</v>
      </c>
      <c r="D34" s="7" t="e">
        <f t="shared" si="8"/>
        <v>#N/A</v>
      </c>
      <c r="E34" s="7" t="e">
        <f t="shared" si="8"/>
        <v>#N/A</v>
      </c>
      <c r="F34" s="7" t="e">
        <f t="shared" si="8"/>
        <v>#N/A</v>
      </c>
      <c r="G34" s="7" t="e">
        <f t="shared" si="8"/>
        <v>#N/A</v>
      </c>
      <c r="H34" s="7" t="e">
        <f t="shared" si="8"/>
        <v>#N/A</v>
      </c>
      <c r="I34" s="7" t="e">
        <f t="shared" si="8"/>
        <v>#N/A</v>
      </c>
      <c r="J34" s="7" t="e">
        <f t="shared" si="8"/>
        <v>#N/A</v>
      </c>
      <c r="K34" s="7" t="e">
        <f t="shared" si="8"/>
        <v>#N/A</v>
      </c>
      <c r="L34" s="7" t="e">
        <f t="shared" si="8"/>
        <v>#N/A</v>
      </c>
      <c r="M34" s="7" t="e">
        <f t="shared" si="8"/>
        <v>#N/A</v>
      </c>
      <c r="N34" s="7" t="e">
        <f t="shared" si="8"/>
        <v>#N/A</v>
      </c>
      <c r="O34" s="7" t="e">
        <f t="shared" si="8"/>
        <v>#N/A</v>
      </c>
      <c r="P34" s="7" t="e">
        <f t="shared" si="8"/>
        <v>#N/A</v>
      </c>
      <c r="Q34" s="7" t="e">
        <f t="shared" si="8"/>
        <v>#N/A</v>
      </c>
      <c r="R34" s="7" t="e">
        <f t="shared" si="8"/>
        <v>#N/A</v>
      </c>
      <c r="S34" s="7" t="e">
        <f t="shared" si="8"/>
        <v>#N/A</v>
      </c>
      <c r="T34" s="7" t="e">
        <f t="shared" si="8"/>
        <v>#N/A</v>
      </c>
      <c r="U34" s="7" t="e">
        <f t="shared" si="8"/>
        <v>#N/A</v>
      </c>
      <c r="V34" s="7" t="e">
        <f t="shared" si="8"/>
        <v>#N/A</v>
      </c>
      <c r="W34" s="7" t="e">
        <f t="shared" si="8"/>
        <v>#N/A</v>
      </c>
      <c r="X34" s="7" t="e">
        <f t="shared" si="8"/>
        <v>#N/A</v>
      </c>
      <c r="Y34" s="7" t="e">
        <f t="shared" si="8"/>
        <v>#N/A</v>
      </c>
      <c r="Z34" s="7" t="e">
        <f t="shared" si="8"/>
        <v>#N/A</v>
      </c>
      <c r="AA34" s="7" t="e">
        <f t="shared" si="8"/>
        <v>#N/A</v>
      </c>
      <c r="AB34" s="7" t="e">
        <f t="shared" si="8"/>
        <v>#N/A</v>
      </c>
      <c r="AC34" s="7" t="e">
        <f t="shared" si="8"/>
        <v>#N/A</v>
      </c>
      <c r="AD34" s="7" t="e">
        <f t="shared" si="8"/>
        <v>#N/A</v>
      </c>
      <c r="AE34" s="7" t="e">
        <f t="shared" si="8"/>
        <v>#N/A</v>
      </c>
      <c r="AF34" s="7" t="e">
        <f t="shared" si="8"/>
        <v>#N/A</v>
      </c>
      <c r="AG34" s="7" t="e">
        <f t="shared" si="8"/>
        <v>#N/A</v>
      </c>
      <c r="AH34" s="7" t="e">
        <f t="shared" si="8"/>
        <v>#N/A</v>
      </c>
      <c r="AI34" s="7" t="e">
        <f t="shared" si="8"/>
        <v>#N/A</v>
      </c>
      <c r="AJ34" s="7" t="e">
        <f t="shared" si="8"/>
        <v>#N/A</v>
      </c>
      <c r="AK34" s="7" t="e">
        <f t="shared" si="8"/>
        <v>#N/A</v>
      </c>
      <c r="AL34" s="7" t="e">
        <f t="shared" si="8"/>
        <v>#N/A</v>
      </c>
      <c r="AM34" s="7" t="e">
        <f t="shared" si="8"/>
        <v>#N/A</v>
      </c>
      <c r="AN34" s="7" t="e">
        <f t="shared" si="8"/>
        <v>#N/A</v>
      </c>
      <c r="AO34" s="7" t="e">
        <f t="shared" si="8"/>
        <v>#N/A</v>
      </c>
      <c r="AP34" s="7" t="e">
        <f t="shared" si="8"/>
        <v>#N/A</v>
      </c>
      <c r="AQ34" s="7" t="e">
        <f t="shared" si="8"/>
        <v>#N/A</v>
      </c>
      <c r="AR34" s="7" t="e">
        <f t="shared" si="8"/>
        <v>#N/A</v>
      </c>
      <c r="AS34" s="7" t="e">
        <f t="shared" si="8"/>
        <v>#N/A</v>
      </c>
      <c r="AT34" s="7" t="e">
        <f t="shared" si="8"/>
        <v>#N/A</v>
      </c>
      <c r="AU34" s="7" t="e">
        <f t="shared" si="8"/>
        <v>#N/A</v>
      </c>
      <c r="AV34" s="7" t="e">
        <f t="shared" si="8"/>
        <v>#N/A</v>
      </c>
      <c r="AW34" s="7" t="e">
        <f t="shared" si="8"/>
        <v>#N/A</v>
      </c>
      <c r="AX34" s="7" t="e">
        <f t="shared" si="8"/>
        <v>#N/A</v>
      </c>
      <c r="AY34" s="7" t="e">
        <f t="shared" si="8"/>
        <v>#N/A</v>
      </c>
      <c r="AZ34" s="7" t="e">
        <f t="shared" si="8"/>
        <v>#N/A</v>
      </c>
      <c r="BA34" s="7" t="e">
        <f t="shared" si="8"/>
        <v>#N/A</v>
      </c>
      <c r="BB34" s="7" t="e">
        <f t="shared" si="8"/>
        <v>#N/A</v>
      </c>
      <c r="BC34" s="7" t="e">
        <f t="shared" si="8"/>
        <v>#N/A</v>
      </c>
      <c r="BD34" s="7" t="e">
        <f t="shared" si="8"/>
        <v>#N/A</v>
      </c>
      <c r="BE34" s="7" t="e">
        <f t="shared" si="8"/>
        <v>#N/A</v>
      </c>
      <c r="BF34" s="7" t="e">
        <f t="shared" si="8"/>
        <v>#N/A</v>
      </c>
      <c r="BG34" s="7" t="e">
        <f t="shared" si="8"/>
        <v>#N/A</v>
      </c>
      <c r="BH34" s="7" t="e">
        <f t="shared" si="8"/>
        <v>#N/A</v>
      </c>
      <c r="BI34" s="7" t="e">
        <f t="shared" si="8"/>
        <v>#N/A</v>
      </c>
      <c r="BJ34" s="7" t="e">
        <f t="shared" si="8"/>
        <v>#N/A</v>
      </c>
      <c r="BK34" s="7" t="e">
        <f t="shared" si="8"/>
        <v>#N/A</v>
      </c>
      <c r="BL34" s="7" t="e">
        <f t="shared" si="8"/>
        <v>#N/A</v>
      </c>
      <c r="BM34" s="7" t="e">
        <f t="shared" si="8"/>
        <v>#N/A</v>
      </c>
      <c r="BN34" s="7" t="e">
        <f t="shared" si="8"/>
        <v>#N/A</v>
      </c>
      <c r="BO34" s="7" t="e">
        <f t="shared" si="5"/>
        <v>#N/A</v>
      </c>
      <c r="BP34" s="7" t="e">
        <f t="shared" si="5"/>
        <v>#N/A</v>
      </c>
      <c r="BQ34" s="7" t="e">
        <f t="shared" si="5"/>
        <v>#N/A</v>
      </c>
      <c r="BR34" s="7" t="e">
        <f t="shared" si="5"/>
        <v>#N/A</v>
      </c>
      <c r="BS34" s="7" t="e">
        <f t="shared" si="5"/>
        <v>#N/A</v>
      </c>
      <c r="BT34" s="7" t="e">
        <f t="shared" si="5"/>
        <v>#N/A</v>
      </c>
      <c r="BU34" s="7" t="e">
        <f t="shared" si="5"/>
        <v>#N/A</v>
      </c>
      <c r="BV34" s="7" t="e">
        <f t="shared" si="5"/>
        <v>#N/A</v>
      </c>
      <c r="BW34" s="7" t="e">
        <f t="shared" si="5"/>
        <v>#N/A</v>
      </c>
      <c r="BX34" s="7" t="e">
        <f t="shared" si="5"/>
        <v>#N/A</v>
      </c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</row>
    <row r="35" spans="1:89" x14ac:dyDescent="0.25">
      <c r="A35" s="19">
        <f t="shared" si="6"/>
        <v>0</v>
      </c>
      <c r="B35" s="7" t="e">
        <f t="shared" si="7"/>
        <v>#N/A</v>
      </c>
      <c r="C35" s="7" t="e">
        <f t="shared" si="8"/>
        <v>#N/A</v>
      </c>
      <c r="D35" s="7" t="e">
        <f t="shared" si="8"/>
        <v>#N/A</v>
      </c>
      <c r="E35" s="7" t="e">
        <f t="shared" si="8"/>
        <v>#N/A</v>
      </c>
      <c r="F35" s="7" t="e">
        <f t="shared" si="8"/>
        <v>#N/A</v>
      </c>
      <c r="G35" s="7" t="e">
        <f t="shared" si="8"/>
        <v>#N/A</v>
      </c>
      <c r="H35" s="7" t="e">
        <f t="shared" si="8"/>
        <v>#N/A</v>
      </c>
      <c r="I35" s="7" t="e">
        <f t="shared" si="8"/>
        <v>#N/A</v>
      </c>
      <c r="J35" s="7" t="e">
        <f t="shared" si="8"/>
        <v>#N/A</v>
      </c>
      <c r="K35" s="7" t="e">
        <f t="shared" si="8"/>
        <v>#N/A</v>
      </c>
      <c r="L35" s="7" t="e">
        <f t="shared" si="8"/>
        <v>#N/A</v>
      </c>
      <c r="M35" s="7" t="e">
        <f t="shared" si="8"/>
        <v>#N/A</v>
      </c>
      <c r="N35" s="7" t="e">
        <f t="shared" si="8"/>
        <v>#N/A</v>
      </c>
      <c r="O35" s="7" t="e">
        <f t="shared" si="8"/>
        <v>#N/A</v>
      </c>
      <c r="P35" s="7" t="e">
        <f t="shared" si="8"/>
        <v>#N/A</v>
      </c>
      <c r="Q35" s="7" t="e">
        <f t="shared" si="8"/>
        <v>#N/A</v>
      </c>
      <c r="R35" s="7" t="e">
        <f t="shared" si="8"/>
        <v>#N/A</v>
      </c>
      <c r="S35" s="7" t="e">
        <f t="shared" si="8"/>
        <v>#N/A</v>
      </c>
      <c r="T35" s="7" t="e">
        <f t="shared" si="8"/>
        <v>#N/A</v>
      </c>
      <c r="U35" s="7" t="e">
        <f t="shared" si="8"/>
        <v>#N/A</v>
      </c>
      <c r="V35" s="7" t="e">
        <f t="shared" si="8"/>
        <v>#N/A</v>
      </c>
      <c r="W35" s="7" t="e">
        <f t="shared" si="8"/>
        <v>#N/A</v>
      </c>
      <c r="X35" s="7" t="e">
        <f t="shared" si="8"/>
        <v>#N/A</v>
      </c>
      <c r="Y35" s="7" t="e">
        <f t="shared" si="8"/>
        <v>#N/A</v>
      </c>
      <c r="Z35" s="7" t="e">
        <f t="shared" si="8"/>
        <v>#N/A</v>
      </c>
      <c r="AA35" s="7" t="e">
        <f t="shared" si="8"/>
        <v>#N/A</v>
      </c>
      <c r="AB35" s="7" t="e">
        <f t="shared" si="8"/>
        <v>#N/A</v>
      </c>
      <c r="AC35" s="7" t="e">
        <f t="shared" si="8"/>
        <v>#N/A</v>
      </c>
      <c r="AD35" s="7" t="e">
        <f t="shared" si="8"/>
        <v>#N/A</v>
      </c>
      <c r="AE35" s="7" t="e">
        <f t="shared" si="8"/>
        <v>#N/A</v>
      </c>
      <c r="AF35" s="7" t="e">
        <f t="shared" si="8"/>
        <v>#N/A</v>
      </c>
      <c r="AG35" s="7" t="e">
        <f t="shared" si="8"/>
        <v>#N/A</v>
      </c>
      <c r="AH35" s="7" t="e">
        <f t="shared" si="8"/>
        <v>#N/A</v>
      </c>
      <c r="AI35" s="7" t="e">
        <f t="shared" si="8"/>
        <v>#N/A</v>
      </c>
      <c r="AJ35" s="7" t="e">
        <f t="shared" si="8"/>
        <v>#N/A</v>
      </c>
      <c r="AK35" s="7" t="e">
        <f t="shared" si="8"/>
        <v>#N/A</v>
      </c>
      <c r="AL35" s="7" t="e">
        <f t="shared" si="8"/>
        <v>#N/A</v>
      </c>
      <c r="AM35" s="7" t="e">
        <f t="shared" si="8"/>
        <v>#N/A</v>
      </c>
      <c r="AN35" s="7" t="e">
        <f t="shared" si="8"/>
        <v>#N/A</v>
      </c>
      <c r="AO35" s="7" t="e">
        <f t="shared" si="8"/>
        <v>#N/A</v>
      </c>
      <c r="AP35" s="7" t="e">
        <f t="shared" si="8"/>
        <v>#N/A</v>
      </c>
      <c r="AQ35" s="7" t="e">
        <f t="shared" si="8"/>
        <v>#N/A</v>
      </c>
      <c r="AR35" s="7" t="e">
        <f t="shared" si="8"/>
        <v>#N/A</v>
      </c>
      <c r="AS35" s="7" t="e">
        <f t="shared" si="8"/>
        <v>#N/A</v>
      </c>
      <c r="AT35" s="7" t="e">
        <f t="shared" si="8"/>
        <v>#N/A</v>
      </c>
      <c r="AU35" s="7" t="e">
        <f t="shared" si="8"/>
        <v>#N/A</v>
      </c>
      <c r="AV35" s="7" t="e">
        <f t="shared" si="8"/>
        <v>#N/A</v>
      </c>
      <c r="AW35" s="7" t="e">
        <f t="shared" si="8"/>
        <v>#N/A</v>
      </c>
      <c r="AX35" s="7" t="e">
        <f t="shared" si="8"/>
        <v>#N/A</v>
      </c>
      <c r="AY35" s="7" t="e">
        <f t="shared" si="8"/>
        <v>#N/A</v>
      </c>
      <c r="AZ35" s="7" t="e">
        <f t="shared" si="8"/>
        <v>#N/A</v>
      </c>
      <c r="BA35" s="7" t="e">
        <f t="shared" si="8"/>
        <v>#N/A</v>
      </c>
      <c r="BB35" s="7" t="e">
        <f t="shared" si="8"/>
        <v>#N/A</v>
      </c>
      <c r="BC35" s="7" t="e">
        <f t="shared" si="8"/>
        <v>#N/A</v>
      </c>
      <c r="BD35" s="7" t="e">
        <f t="shared" si="8"/>
        <v>#N/A</v>
      </c>
      <c r="BE35" s="7" t="e">
        <f t="shared" si="8"/>
        <v>#N/A</v>
      </c>
      <c r="BF35" s="7" t="e">
        <f t="shared" si="8"/>
        <v>#N/A</v>
      </c>
      <c r="BG35" s="7" t="e">
        <f t="shared" si="8"/>
        <v>#N/A</v>
      </c>
      <c r="BH35" s="7" t="e">
        <f t="shared" si="8"/>
        <v>#N/A</v>
      </c>
      <c r="BI35" s="7" t="e">
        <f t="shared" si="8"/>
        <v>#N/A</v>
      </c>
      <c r="BJ35" s="7" t="e">
        <f t="shared" si="8"/>
        <v>#N/A</v>
      </c>
      <c r="BK35" s="7" t="e">
        <f t="shared" si="8"/>
        <v>#N/A</v>
      </c>
      <c r="BL35" s="7" t="e">
        <f t="shared" si="8"/>
        <v>#N/A</v>
      </c>
      <c r="BM35" s="7" t="e">
        <f t="shared" si="8"/>
        <v>#N/A</v>
      </c>
      <c r="BN35" s="7" t="e">
        <f t="shared" ref="BN35:BX38" si="9">($G11/BN$29)-(COLUMN()/100000000)-(ROW()/100000000)</f>
        <v>#N/A</v>
      </c>
      <c r="BO35" s="7" t="e">
        <f t="shared" si="9"/>
        <v>#N/A</v>
      </c>
      <c r="BP35" s="7" t="e">
        <f t="shared" si="9"/>
        <v>#N/A</v>
      </c>
      <c r="BQ35" s="7" t="e">
        <f t="shared" si="9"/>
        <v>#N/A</v>
      </c>
      <c r="BR35" s="7" t="e">
        <f t="shared" si="9"/>
        <v>#N/A</v>
      </c>
      <c r="BS35" s="7" t="e">
        <f t="shared" si="9"/>
        <v>#N/A</v>
      </c>
      <c r="BT35" s="7" t="e">
        <f t="shared" si="9"/>
        <v>#N/A</v>
      </c>
      <c r="BU35" s="7" t="e">
        <f t="shared" si="9"/>
        <v>#N/A</v>
      </c>
      <c r="BV35" s="7" t="e">
        <f t="shared" si="9"/>
        <v>#N/A</v>
      </c>
      <c r="BW35" s="7" t="e">
        <f t="shared" si="9"/>
        <v>#N/A</v>
      </c>
      <c r="BX35" s="7" t="e">
        <f t="shared" si="9"/>
        <v>#N/A</v>
      </c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</row>
    <row r="36" spans="1:89" x14ac:dyDescent="0.25">
      <c r="A36" s="19">
        <f t="shared" si="6"/>
        <v>0</v>
      </c>
      <c r="B36" s="7" t="e">
        <f t="shared" si="7"/>
        <v>#N/A</v>
      </c>
      <c r="C36" s="7" t="e">
        <f t="shared" ref="C36:BN39" si="10">($G12/C$29)-(COLUMN()/100000000)-(ROW()/100000000)</f>
        <v>#N/A</v>
      </c>
      <c r="D36" s="7" t="e">
        <f t="shared" si="10"/>
        <v>#N/A</v>
      </c>
      <c r="E36" s="7" t="e">
        <f t="shared" si="10"/>
        <v>#N/A</v>
      </c>
      <c r="F36" s="7" t="e">
        <f t="shared" si="10"/>
        <v>#N/A</v>
      </c>
      <c r="G36" s="7" t="e">
        <f t="shared" si="10"/>
        <v>#N/A</v>
      </c>
      <c r="H36" s="7" t="e">
        <f t="shared" si="10"/>
        <v>#N/A</v>
      </c>
      <c r="I36" s="7" t="e">
        <f t="shared" si="10"/>
        <v>#N/A</v>
      </c>
      <c r="J36" s="7" t="e">
        <f t="shared" si="10"/>
        <v>#N/A</v>
      </c>
      <c r="K36" s="7" t="e">
        <f t="shared" si="10"/>
        <v>#N/A</v>
      </c>
      <c r="L36" s="7" t="e">
        <f t="shared" si="10"/>
        <v>#N/A</v>
      </c>
      <c r="M36" s="7" t="e">
        <f t="shared" si="10"/>
        <v>#N/A</v>
      </c>
      <c r="N36" s="7" t="e">
        <f t="shared" si="10"/>
        <v>#N/A</v>
      </c>
      <c r="O36" s="7" t="e">
        <f t="shared" si="10"/>
        <v>#N/A</v>
      </c>
      <c r="P36" s="7" t="e">
        <f t="shared" si="10"/>
        <v>#N/A</v>
      </c>
      <c r="Q36" s="7" t="e">
        <f t="shared" si="10"/>
        <v>#N/A</v>
      </c>
      <c r="R36" s="7" t="e">
        <f t="shared" si="10"/>
        <v>#N/A</v>
      </c>
      <c r="S36" s="7" t="e">
        <f t="shared" si="10"/>
        <v>#N/A</v>
      </c>
      <c r="T36" s="7" t="e">
        <f t="shared" si="10"/>
        <v>#N/A</v>
      </c>
      <c r="U36" s="7" t="e">
        <f t="shared" si="10"/>
        <v>#N/A</v>
      </c>
      <c r="V36" s="7" t="e">
        <f t="shared" si="10"/>
        <v>#N/A</v>
      </c>
      <c r="W36" s="7" t="e">
        <f t="shared" si="10"/>
        <v>#N/A</v>
      </c>
      <c r="X36" s="7" t="e">
        <f t="shared" si="10"/>
        <v>#N/A</v>
      </c>
      <c r="Y36" s="7" t="e">
        <f t="shared" si="10"/>
        <v>#N/A</v>
      </c>
      <c r="Z36" s="7" t="e">
        <f t="shared" si="10"/>
        <v>#N/A</v>
      </c>
      <c r="AA36" s="7" t="e">
        <f t="shared" si="10"/>
        <v>#N/A</v>
      </c>
      <c r="AB36" s="7" t="e">
        <f t="shared" si="10"/>
        <v>#N/A</v>
      </c>
      <c r="AC36" s="7" t="e">
        <f t="shared" si="10"/>
        <v>#N/A</v>
      </c>
      <c r="AD36" s="7" t="e">
        <f t="shared" si="10"/>
        <v>#N/A</v>
      </c>
      <c r="AE36" s="7" t="e">
        <f t="shared" si="10"/>
        <v>#N/A</v>
      </c>
      <c r="AF36" s="7" t="e">
        <f t="shared" si="10"/>
        <v>#N/A</v>
      </c>
      <c r="AG36" s="7" t="e">
        <f t="shared" si="10"/>
        <v>#N/A</v>
      </c>
      <c r="AH36" s="7" t="e">
        <f t="shared" si="10"/>
        <v>#N/A</v>
      </c>
      <c r="AI36" s="7" t="e">
        <f t="shared" si="10"/>
        <v>#N/A</v>
      </c>
      <c r="AJ36" s="7" t="e">
        <f t="shared" si="10"/>
        <v>#N/A</v>
      </c>
      <c r="AK36" s="7" t="e">
        <f t="shared" si="10"/>
        <v>#N/A</v>
      </c>
      <c r="AL36" s="7" t="e">
        <f t="shared" si="10"/>
        <v>#N/A</v>
      </c>
      <c r="AM36" s="7" t="e">
        <f t="shared" si="10"/>
        <v>#N/A</v>
      </c>
      <c r="AN36" s="7" t="e">
        <f t="shared" si="10"/>
        <v>#N/A</v>
      </c>
      <c r="AO36" s="7" t="e">
        <f t="shared" si="10"/>
        <v>#N/A</v>
      </c>
      <c r="AP36" s="7" t="e">
        <f t="shared" si="10"/>
        <v>#N/A</v>
      </c>
      <c r="AQ36" s="7" t="e">
        <f t="shared" si="10"/>
        <v>#N/A</v>
      </c>
      <c r="AR36" s="7" t="e">
        <f t="shared" si="10"/>
        <v>#N/A</v>
      </c>
      <c r="AS36" s="7" t="e">
        <f t="shared" si="10"/>
        <v>#N/A</v>
      </c>
      <c r="AT36" s="7" t="e">
        <f t="shared" si="10"/>
        <v>#N/A</v>
      </c>
      <c r="AU36" s="7" t="e">
        <f t="shared" si="10"/>
        <v>#N/A</v>
      </c>
      <c r="AV36" s="7" t="e">
        <f t="shared" si="10"/>
        <v>#N/A</v>
      </c>
      <c r="AW36" s="7" t="e">
        <f t="shared" si="10"/>
        <v>#N/A</v>
      </c>
      <c r="AX36" s="7" t="e">
        <f t="shared" si="10"/>
        <v>#N/A</v>
      </c>
      <c r="AY36" s="7" t="e">
        <f t="shared" si="10"/>
        <v>#N/A</v>
      </c>
      <c r="AZ36" s="7" t="e">
        <f t="shared" si="10"/>
        <v>#N/A</v>
      </c>
      <c r="BA36" s="7" t="e">
        <f t="shared" si="10"/>
        <v>#N/A</v>
      </c>
      <c r="BB36" s="7" t="e">
        <f t="shared" si="10"/>
        <v>#N/A</v>
      </c>
      <c r="BC36" s="7" t="e">
        <f t="shared" si="10"/>
        <v>#N/A</v>
      </c>
      <c r="BD36" s="7" t="e">
        <f t="shared" si="10"/>
        <v>#N/A</v>
      </c>
      <c r="BE36" s="7" t="e">
        <f t="shared" si="10"/>
        <v>#N/A</v>
      </c>
      <c r="BF36" s="7" t="e">
        <f t="shared" si="10"/>
        <v>#N/A</v>
      </c>
      <c r="BG36" s="7" t="e">
        <f t="shared" si="10"/>
        <v>#N/A</v>
      </c>
      <c r="BH36" s="7" t="e">
        <f t="shared" si="10"/>
        <v>#N/A</v>
      </c>
      <c r="BI36" s="7" t="e">
        <f t="shared" si="10"/>
        <v>#N/A</v>
      </c>
      <c r="BJ36" s="7" t="e">
        <f t="shared" si="10"/>
        <v>#N/A</v>
      </c>
      <c r="BK36" s="7" t="e">
        <f t="shared" si="10"/>
        <v>#N/A</v>
      </c>
      <c r="BL36" s="7" t="e">
        <f t="shared" si="10"/>
        <v>#N/A</v>
      </c>
      <c r="BM36" s="7" t="e">
        <f t="shared" si="10"/>
        <v>#N/A</v>
      </c>
      <c r="BN36" s="7" t="e">
        <f t="shared" si="10"/>
        <v>#N/A</v>
      </c>
      <c r="BO36" s="7" t="e">
        <f t="shared" si="9"/>
        <v>#N/A</v>
      </c>
      <c r="BP36" s="7" t="e">
        <f t="shared" si="9"/>
        <v>#N/A</v>
      </c>
      <c r="BQ36" s="7" t="e">
        <f t="shared" si="9"/>
        <v>#N/A</v>
      </c>
      <c r="BR36" s="7" t="e">
        <f t="shared" si="9"/>
        <v>#N/A</v>
      </c>
      <c r="BS36" s="7" t="e">
        <f t="shared" si="9"/>
        <v>#N/A</v>
      </c>
      <c r="BT36" s="7" t="e">
        <f t="shared" si="9"/>
        <v>#N/A</v>
      </c>
      <c r="BU36" s="7" t="e">
        <f t="shared" si="9"/>
        <v>#N/A</v>
      </c>
      <c r="BV36" s="7" t="e">
        <f t="shared" si="9"/>
        <v>#N/A</v>
      </c>
      <c r="BW36" s="7" t="e">
        <f t="shared" si="9"/>
        <v>#N/A</v>
      </c>
      <c r="BX36" s="7" t="e">
        <f t="shared" si="9"/>
        <v>#N/A</v>
      </c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</row>
    <row r="37" spans="1:89" x14ac:dyDescent="0.25">
      <c r="A37" s="19">
        <f t="shared" si="6"/>
        <v>0</v>
      </c>
      <c r="B37" s="7" t="e">
        <f t="shared" si="7"/>
        <v>#N/A</v>
      </c>
      <c r="C37" s="7" t="e">
        <f t="shared" si="10"/>
        <v>#N/A</v>
      </c>
      <c r="D37" s="7" t="e">
        <f t="shared" si="10"/>
        <v>#N/A</v>
      </c>
      <c r="E37" s="7" t="e">
        <f t="shared" si="10"/>
        <v>#N/A</v>
      </c>
      <c r="F37" s="7" t="e">
        <f t="shared" si="10"/>
        <v>#N/A</v>
      </c>
      <c r="G37" s="7" t="e">
        <f t="shared" si="10"/>
        <v>#N/A</v>
      </c>
      <c r="H37" s="7" t="e">
        <f t="shared" si="10"/>
        <v>#N/A</v>
      </c>
      <c r="I37" s="7" t="e">
        <f t="shared" si="10"/>
        <v>#N/A</v>
      </c>
      <c r="J37" s="7" t="e">
        <f t="shared" si="10"/>
        <v>#N/A</v>
      </c>
      <c r="K37" s="7" t="e">
        <f t="shared" si="10"/>
        <v>#N/A</v>
      </c>
      <c r="L37" s="7" t="e">
        <f t="shared" si="10"/>
        <v>#N/A</v>
      </c>
      <c r="M37" s="7" t="e">
        <f t="shared" si="10"/>
        <v>#N/A</v>
      </c>
      <c r="N37" s="7" t="e">
        <f t="shared" si="10"/>
        <v>#N/A</v>
      </c>
      <c r="O37" s="7" t="e">
        <f t="shared" si="10"/>
        <v>#N/A</v>
      </c>
      <c r="P37" s="7" t="e">
        <f t="shared" si="10"/>
        <v>#N/A</v>
      </c>
      <c r="Q37" s="7" t="e">
        <f t="shared" si="10"/>
        <v>#N/A</v>
      </c>
      <c r="R37" s="7" t="e">
        <f t="shared" si="10"/>
        <v>#N/A</v>
      </c>
      <c r="S37" s="7" t="e">
        <f t="shared" si="10"/>
        <v>#N/A</v>
      </c>
      <c r="T37" s="7" t="e">
        <f t="shared" si="10"/>
        <v>#N/A</v>
      </c>
      <c r="U37" s="7" t="e">
        <f t="shared" si="10"/>
        <v>#N/A</v>
      </c>
      <c r="V37" s="7" t="e">
        <f t="shared" si="10"/>
        <v>#N/A</v>
      </c>
      <c r="W37" s="7" t="e">
        <f t="shared" si="10"/>
        <v>#N/A</v>
      </c>
      <c r="X37" s="7" t="e">
        <f t="shared" si="10"/>
        <v>#N/A</v>
      </c>
      <c r="Y37" s="7" t="e">
        <f t="shared" si="10"/>
        <v>#N/A</v>
      </c>
      <c r="Z37" s="7" t="e">
        <f t="shared" si="10"/>
        <v>#N/A</v>
      </c>
      <c r="AA37" s="7" t="e">
        <f t="shared" si="10"/>
        <v>#N/A</v>
      </c>
      <c r="AB37" s="7" t="e">
        <f t="shared" si="10"/>
        <v>#N/A</v>
      </c>
      <c r="AC37" s="7" t="e">
        <f t="shared" si="10"/>
        <v>#N/A</v>
      </c>
      <c r="AD37" s="7" t="e">
        <f t="shared" si="10"/>
        <v>#N/A</v>
      </c>
      <c r="AE37" s="7" t="e">
        <f t="shared" si="10"/>
        <v>#N/A</v>
      </c>
      <c r="AF37" s="7" t="e">
        <f t="shared" si="10"/>
        <v>#N/A</v>
      </c>
      <c r="AG37" s="7" t="e">
        <f t="shared" si="10"/>
        <v>#N/A</v>
      </c>
      <c r="AH37" s="7" t="e">
        <f t="shared" si="10"/>
        <v>#N/A</v>
      </c>
      <c r="AI37" s="7" t="e">
        <f t="shared" si="10"/>
        <v>#N/A</v>
      </c>
      <c r="AJ37" s="7" t="e">
        <f t="shared" si="10"/>
        <v>#N/A</v>
      </c>
      <c r="AK37" s="7" t="e">
        <f t="shared" si="10"/>
        <v>#N/A</v>
      </c>
      <c r="AL37" s="7" t="e">
        <f t="shared" si="10"/>
        <v>#N/A</v>
      </c>
      <c r="AM37" s="7" t="e">
        <f t="shared" si="10"/>
        <v>#N/A</v>
      </c>
      <c r="AN37" s="7" t="e">
        <f t="shared" si="10"/>
        <v>#N/A</v>
      </c>
      <c r="AO37" s="7" t="e">
        <f t="shared" si="10"/>
        <v>#N/A</v>
      </c>
      <c r="AP37" s="7" t="e">
        <f t="shared" si="10"/>
        <v>#N/A</v>
      </c>
      <c r="AQ37" s="7" t="e">
        <f t="shared" si="10"/>
        <v>#N/A</v>
      </c>
      <c r="AR37" s="7" t="e">
        <f t="shared" si="10"/>
        <v>#N/A</v>
      </c>
      <c r="AS37" s="7" t="e">
        <f t="shared" si="10"/>
        <v>#N/A</v>
      </c>
      <c r="AT37" s="7" t="e">
        <f t="shared" si="10"/>
        <v>#N/A</v>
      </c>
      <c r="AU37" s="7" t="e">
        <f t="shared" si="10"/>
        <v>#N/A</v>
      </c>
      <c r="AV37" s="7" t="e">
        <f t="shared" si="10"/>
        <v>#N/A</v>
      </c>
      <c r="AW37" s="7" t="e">
        <f t="shared" si="10"/>
        <v>#N/A</v>
      </c>
      <c r="AX37" s="7" t="e">
        <f t="shared" si="10"/>
        <v>#N/A</v>
      </c>
      <c r="AY37" s="7" t="e">
        <f t="shared" si="10"/>
        <v>#N/A</v>
      </c>
      <c r="AZ37" s="7" t="e">
        <f t="shared" si="10"/>
        <v>#N/A</v>
      </c>
      <c r="BA37" s="7" t="e">
        <f t="shared" si="10"/>
        <v>#N/A</v>
      </c>
      <c r="BB37" s="7" t="e">
        <f t="shared" si="10"/>
        <v>#N/A</v>
      </c>
      <c r="BC37" s="7" t="e">
        <f t="shared" si="10"/>
        <v>#N/A</v>
      </c>
      <c r="BD37" s="7" t="e">
        <f t="shared" si="10"/>
        <v>#N/A</v>
      </c>
      <c r="BE37" s="7" t="e">
        <f t="shared" si="10"/>
        <v>#N/A</v>
      </c>
      <c r="BF37" s="7" t="e">
        <f t="shared" si="10"/>
        <v>#N/A</v>
      </c>
      <c r="BG37" s="7" t="e">
        <f t="shared" si="10"/>
        <v>#N/A</v>
      </c>
      <c r="BH37" s="7" t="e">
        <f t="shared" si="10"/>
        <v>#N/A</v>
      </c>
      <c r="BI37" s="7" t="e">
        <f t="shared" si="10"/>
        <v>#N/A</v>
      </c>
      <c r="BJ37" s="7" t="e">
        <f t="shared" si="10"/>
        <v>#N/A</v>
      </c>
      <c r="BK37" s="7" t="e">
        <f t="shared" si="10"/>
        <v>#N/A</v>
      </c>
      <c r="BL37" s="7" t="e">
        <f t="shared" si="10"/>
        <v>#N/A</v>
      </c>
      <c r="BM37" s="7" t="e">
        <f t="shared" si="10"/>
        <v>#N/A</v>
      </c>
      <c r="BN37" s="7" t="e">
        <f t="shared" si="10"/>
        <v>#N/A</v>
      </c>
      <c r="BO37" s="7" t="e">
        <f t="shared" si="9"/>
        <v>#N/A</v>
      </c>
      <c r="BP37" s="7" t="e">
        <f t="shared" si="9"/>
        <v>#N/A</v>
      </c>
      <c r="BQ37" s="7" t="e">
        <f t="shared" si="9"/>
        <v>#N/A</v>
      </c>
      <c r="BR37" s="7" t="e">
        <f t="shared" si="9"/>
        <v>#N/A</v>
      </c>
      <c r="BS37" s="7" t="e">
        <f t="shared" si="9"/>
        <v>#N/A</v>
      </c>
      <c r="BT37" s="7" t="e">
        <f t="shared" si="9"/>
        <v>#N/A</v>
      </c>
      <c r="BU37" s="7" t="e">
        <f t="shared" si="9"/>
        <v>#N/A</v>
      </c>
      <c r="BV37" s="7" t="e">
        <f t="shared" si="9"/>
        <v>#N/A</v>
      </c>
      <c r="BW37" s="7" t="e">
        <f t="shared" si="9"/>
        <v>#N/A</v>
      </c>
      <c r="BX37" s="7" t="e">
        <f t="shared" si="9"/>
        <v>#N/A</v>
      </c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</row>
    <row r="38" spans="1:89" x14ac:dyDescent="0.25">
      <c r="A38" s="19">
        <f t="shared" si="6"/>
        <v>0</v>
      </c>
      <c r="B38" s="7" t="e">
        <f t="shared" si="7"/>
        <v>#N/A</v>
      </c>
      <c r="C38" s="7" t="e">
        <f t="shared" si="10"/>
        <v>#N/A</v>
      </c>
      <c r="D38" s="7" t="e">
        <f t="shared" si="10"/>
        <v>#N/A</v>
      </c>
      <c r="E38" s="7" t="e">
        <f t="shared" si="10"/>
        <v>#N/A</v>
      </c>
      <c r="F38" s="7" t="e">
        <f t="shared" si="10"/>
        <v>#N/A</v>
      </c>
      <c r="G38" s="7" t="e">
        <f t="shared" si="10"/>
        <v>#N/A</v>
      </c>
      <c r="H38" s="7" t="e">
        <f t="shared" si="10"/>
        <v>#N/A</v>
      </c>
      <c r="I38" s="7" t="e">
        <f t="shared" si="10"/>
        <v>#N/A</v>
      </c>
      <c r="J38" s="7" t="e">
        <f t="shared" si="10"/>
        <v>#N/A</v>
      </c>
      <c r="K38" s="7" t="e">
        <f t="shared" si="10"/>
        <v>#N/A</v>
      </c>
      <c r="L38" s="7" t="e">
        <f t="shared" si="10"/>
        <v>#N/A</v>
      </c>
      <c r="M38" s="7" t="e">
        <f t="shared" si="10"/>
        <v>#N/A</v>
      </c>
      <c r="N38" s="7" t="e">
        <f t="shared" si="10"/>
        <v>#N/A</v>
      </c>
      <c r="O38" s="7" t="e">
        <f t="shared" si="10"/>
        <v>#N/A</v>
      </c>
      <c r="P38" s="7" t="e">
        <f t="shared" si="10"/>
        <v>#N/A</v>
      </c>
      <c r="Q38" s="7" t="e">
        <f t="shared" si="10"/>
        <v>#N/A</v>
      </c>
      <c r="R38" s="7" t="e">
        <f t="shared" si="10"/>
        <v>#N/A</v>
      </c>
      <c r="S38" s="7" t="e">
        <f t="shared" si="10"/>
        <v>#N/A</v>
      </c>
      <c r="T38" s="7" t="e">
        <f t="shared" si="10"/>
        <v>#N/A</v>
      </c>
      <c r="U38" s="7" t="e">
        <f t="shared" si="10"/>
        <v>#N/A</v>
      </c>
      <c r="V38" s="7" t="e">
        <f t="shared" si="10"/>
        <v>#N/A</v>
      </c>
      <c r="W38" s="7" t="e">
        <f t="shared" si="10"/>
        <v>#N/A</v>
      </c>
      <c r="X38" s="7" t="e">
        <f t="shared" si="10"/>
        <v>#N/A</v>
      </c>
      <c r="Y38" s="7" t="e">
        <f t="shared" si="10"/>
        <v>#N/A</v>
      </c>
      <c r="Z38" s="7" t="e">
        <f t="shared" si="10"/>
        <v>#N/A</v>
      </c>
      <c r="AA38" s="7" t="e">
        <f t="shared" si="10"/>
        <v>#N/A</v>
      </c>
      <c r="AB38" s="7" t="e">
        <f t="shared" si="10"/>
        <v>#N/A</v>
      </c>
      <c r="AC38" s="7" t="e">
        <f t="shared" si="10"/>
        <v>#N/A</v>
      </c>
      <c r="AD38" s="7" t="e">
        <f t="shared" si="10"/>
        <v>#N/A</v>
      </c>
      <c r="AE38" s="7" t="e">
        <f t="shared" si="10"/>
        <v>#N/A</v>
      </c>
      <c r="AF38" s="7" t="e">
        <f t="shared" si="10"/>
        <v>#N/A</v>
      </c>
      <c r="AG38" s="7" t="e">
        <f t="shared" si="10"/>
        <v>#N/A</v>
      </c>
      <c r="AH38" s="7" t="e">
        <f t="shared" si="10"/>
        <v>#N/A</v>
      </c>
      <c r="AI38" s="7" t="e">
        <f t="shared" si="10"/>
        <v>#N/A</v>
      </c>
      <c r="AJ38" s="7" t="e">
        <f t="shared" si="10"/>
        <v>#N/A</v>
      </c>
      <c r="AK38" s="7" t="e">
        <f t="shared" si="10"/>
        <v>#N/A</v>
      </c>
      <c r="AL38" s="7" t="e">
        <f t="shared" si="10"/>
        <v>#N/A</v>
      </c>
      <c r="AM38" s="7" t="e">
        <f t="shared" si="10"/>
        <v>#N/A</v>
      </c>
      <c r="AN38" s="7" t="e">
        <f t="shared" si="10"/>
        <v>#N/A</v>
      </c>
      <c r="AO38" s="7" t="e">
        <f t="shared" si="10"/>
        <v>#N/A</v>
      </c>
      <c r="AP38" s="7" t="e">
        <f t="shared" si="10"/>
        <v>#N/A</v>
      </c>
      <c r="AQ38" s="7" t="e">
        <f t="shared" si="10"/>
        <v>#N/A</v>
      </c>
      <c r="AR38" s="7" t="e">
        <f t="shared" si="10"/>
        <v>#N/A</v>
      </c>
      <c r="AS38" s="7" t="e">
        <f t="shared" si="10"/>
        <v>#N/A</v>
      </c>
      <c r="AT38" s="7" t="e">
        <f t="shared" si="10"/>
        <v>#N/A</v>
      </c>
      <c r="AU38" s="7" t="e">
        <f t="shared" si="10"/>
        <v>#N/A</v>
      </c>
      <c r="AV38" s="7" t="e">
        <f t="shared" si="10"/>
        <v>#N/A</v>
      </c>
      <c r="AW38" s="7" t="e">
        <f t="shared" si="10"/>
        <v>#N/A</v>
      </c>
      <c r="AX38" s="7" t="e">
        <f t="shared" si="10"/>
        <v>#N/A</v>
      </c>
      <c r="AY38" s="7" t="e">
        <f t="shared" si="10"/>
        <v>#N/A</v>
      </c>
      <c r="AZ38" s="7" t="e">
        <f t="shared" si="10"/>
        <v>#N/A</v>
      </c>
      <c r="BA38" s="7" t="e">
        <f t="shared" si="10"/>
        <v>#N/A</v>
      </c>
      <c r="BB38" s="7" t="e">
        <f t="shared" si="10"/>
        <v>#N/A</v>
      </c>
      <c r="BC38" s="7" t="e">
        <f t="shared" si="10"/>
        <v>#N/A</v>
      </c>
      <c r="BD38" s="7" t="e">
        <f t="shared" si="10"/>
        <v>#N/A</v>
      </c>
      <c r="BE38" s="7" t="e">
        <f t="shared" si="10"/>
        <v>#N/A</v>
      </c>
      <c r="BF38" s="7" t="e">
        <f t="shared" si="10"/>
        <v>#N/A</v>
      </c>
      <c r="BG38" s="7" t="e">
        <f t="shared" si="10"/>
        <v>#N/A</v>
      </c>
      <c r="BH38" s="7" t="e">
        <f t="shared" si="10"/>
        <v>#N/A</v>
      </c>
      <c r="BI38" s="7" t="e">
        <f t="shared" si="10"/>
        <v>#N/A</v>
      </c>
      <c r="BJ38" s="7" t="e">
        <f t="shared" si="10"/>
        <v>#N/A</v>
      </c>
      <c r="BK38" s="7" t="e">
        <f t="shared" si="10"/>
        <v>#N/A</v>
      </c>
      <c r="BL38" s="7" t="e">
        <f t="shared" si="10"/>
        <v>#N/A</v>
      </c>
      <c r="BM38" s="7" t="e">
        <f t="shared" si="10"/>
        <v>#N/A</v>
      </c>
      <c r="BN38" s="7" t="e">
        <f t="shared" si="10"/>
        <v>#N/A</v>
      </c>
      <c r="BO38" s="7" t="e">
        <f t="shared" si="9"/>
        <v>#N/A</v>
      </c>
      <c r="BP38" s="7" t="e">
        <f t="shared" si="9"/>
        <v>#N/A</v>
      </c>
      <c r="BQ38" s="7" t="e">
        <f t="shared" si="9"/>
        <v>#N/A</v>
      </c>
      <c r="BR38" s="7" t="e">
        <f t="shared" si="9"/>
        <v>#N/A</v>
      </c>
      <c r="BS38" s="7" t="e">
        <f t="shared" si="9"/>
        <v>#N/A</v>
      </c>
      <c r="BT38" s="7" t="e">
        <f t="shared" si="9"/>
        <v>#N/A</v>
      </c>
      <c r="BU38" s="7" t="e">
        <f t="shared" si="9"/>
        <v>#N/A</v>
      </c>
      <c r="BV38" s="7" t="e">
        <f t="shared" si="9"/>
        <v>#N/A</v>
      </c>
      <c r="BW38" s="7" t="e">
        <f t="shared" si="9"/>
        <v>#N/A</v>
      </c>
      <c r="BX38" s="7" t="e">
        <f t="shared" si="9"/>
        <v>#N/A</v>
      </c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</row>
    <row r="39" spans="1:89" x14ac:dyDescent="0.25">
      <c r="A39" s="19">
        <f t="shared" si="6"/>
        <v>0</v>
      </c>
      <c r="B39" s="7" t="e">
        <f t="shared" si="7"/>
        <v>#N/A</v>
      </c>
      <c r="C39" s="7" t="e">
        <f t="shared" si="10"/>
        <v>#N/A</v>
      </c>
      <c r="D39" s="7" t="e">
        <f t="shared" si="10"/>
        <v>#N/A</v>
      </c>
      <c r="E39" s="7" t="e">
        <f t="shared" si="10"/>
        <v>#N/A</v>
      </c>
      <c r="F39" s="7" t="e">
        <f t="shared" si="10"/>
        <v>#N/A</v>
      </c>
      <c r="G39" s="7" t="e">
        <f t="shared" si="10"/>
        <v>#N/A</v>
      </c>
      <c r="H39" s="7" t="e">
        <f t="shared" si="10"/>
        <v>#N/A</v>
      </c>
      <c r="I39" s="7" t="e">
        <f t="shared" si="10"/>
        <v>#N/A</v>
      </c>
      <c r="J39" s="7" t="e">
        <f t="shared" si="10"/>
        <v>#N/A</v>
      </c>
      <c r="K39" s="7" t="e">
        <f t="shared" si="10"/>
        <v>#N/A</v>
      </c>
      <c r="L39" s="7" t="e">
        <f t="shared" si="10"/>
        <v>#N/A</v>
      </c>
      <c r="M39" s="7" t="e">
        <f t="shared" si="10"/>
        <v>#N/A</v>
      </c>
      <c r="N39" s="7" t="e">
        <f t="shared" si="10"/>
        <v>#N/A</v>
      </c>
      <c r="O39" s="7" t="e">
        <f t="shared" si="10"/>
        <v>#N/A</v>
      </c>
      <c r="P39" s="7" t="e">
        <f t="shared" si="10"/>
        <v>#N/A</v>
      </c>
      <c r="Q39" s="7" t="e">
        <f t="shared" si="10"/>
        <v>#N/A</v>
      </c>
      <c r="R39" s="7" t="e">
        <f t="shared" si="10"/>
        <v>#N/A</v>
      </c>
      <c r="S39" s="7" t="e">
        <f t="shared" si="10"/>
        <v>#N/A</v>
      </c>
      <c r="T39" s="7" t="e">
        <f t="shared" si="10"/>
        <v>#N/A</v>
      </c>
      <c r="U39" s="7" t="e">
        <f t="shared" si="10"/>
        <v>#N/A</v>
      </c>
      <c r="V39" s="7" t="e">
        <f t="shared" si="10"/>
        <v>#N/A</v>
      </c>
      <c r="W39" s="7" t="e">
        <f t="shared" si="10"/>
        <v>#N/A</v>
      </c>
      <c r="X39" s="7" t="e">
        <f t="shared" si="10"/>
        <v>#N/A</v>
      </c>
      <c r="Y39" s="7" t="e">
        <f t="shared" si="10"/>
        <v>#N/A</v>
      </c>
      <c r="Z39" s="7" t="e">
        <f t="shared" si="10"/>
        <v>#N/A</v>
      </c>
      <c r="AA39" s="7" t="e">
        <f t="shared" si="10"/>
        <v>#N/A</v>
      </c>
      <c r="AB39" s="7" t="e">
        <f t="shared" si="10"/>
        <v>#N/A</v>
      </c>
      <c r="AC39" s="7" t="e">
        <f t="shared" si="10"/>
        <v>#N/A</v>
      </c>
      <c r="AD39" s="7" t="e">
        <f t="shared" si="10"/>
        <v>#N/A</v>
      </c>
      <c r="AE39" s="7" t="e">
        <f t="shared" si="10"/>
        <v>#N/A</v>
      </c>
      <c r="AF39" s="7" t="e">
        <f t="shared" si="10"/>
        <v>#N/A</v>
      </c>
      <c r="AG39" s="7" t="e">
        <f t="shared" si="10"/>
        <v>#N/A</v>
      </c>
      <c r="AH39" s="7" t="e">
        <f t="shared" si="10"/>
        <v>#N/A</v>
      </c>
      <c r="AI39" s="7" t="e">
        <f t="shared" si="10"/>
        <v>#N/A</v>
      </c>
      <c r="AJ39" s="7" t="e">
        <f t="shared" si="10"/>
        <v>#N/A</v>
      </c>
      <c r="AK39" s="7" t="e">
        <f t="shared" si="10"/>
        <v>#N/A</v>
      </c>
      <c r="AL39" s="7" t="e">
        <f t="shared" si="10"/>
        <v>#N/A</v>
      </c>
      <c r="AM39" s="7" t="e">
        <f t="shared" si="10"/>
        <v>#N/A</v>
      </c>
      <c r="AN39" s="7" t="e">
        <f t="shared" si="10"/>
        <v>#N/A</v>
      </c>
      <c r="AO39" s="7" t="e">
        <f t="shared" si="10"/>
        <v>#N/A</v>
      </c>
      <c r="AP39" s="7" t="e">
        <f t="shared" si="10"/>
        <v>#N/A</v>
      </c>
      <c r="AQ39" s="7" t="e">
        <f t="shared" si="10"/>
        <v>#N/A</v>
      </c>
      <c r="AR39" s="7" t="e">
        <f t="shared" si="10"/>
        <v>#N/A</v>
      </c>
      <c r="AS39" s="7" t="e">
        <f t="shared" si="10"/>
        <v>#N/A</v>
      </c>
      <c r="AT39" s="7" t="e">
        <f t="shared" si="10"/>
        <v>#N/A</v>
      </c>
      <c r="AU39" s="7" t="e">
        <f t="shared" si="10"/>
        <v>#N/A</v>
      </c>
      <c r="AV39" s="7" t="e">
        <f t="shared" si="10"/>
        <v>#N/A</v>
      </c>
      <c r="AW39" s="7" t="e">
        <f t="shared" si="10"/>
        <v>#N/A</v>
      </c>
      <c r="AX39" s="7" t="e">
        <f t="shared" si="10"/>
        <v>#N/A</v>
      </c>
      <c r="AY39" s="7" t="e">
        <f t="shared" si="10"/>
        <v>#N/A</v>
      </c>
      <c r="AZ39" s="7" t="e">
        <f t="shared" si="10"/>
        <v>#N/A</v>
      </c>
      <c r="BA39" s="7" t="e">
        <f t="shared" si="10"/>
        <v>#N/A</v>
      </c>
      <c r="BB39" s="7" t="e">
        <f t="shared" si="10"/>
        <v>#N/A</v>
      </c>
      <c r="BC39" s="7" t="e">
        <f t="shared" si="10"/>
        <v>#N/A</v>
      </c>
      <c r="BD39" s="7" t="e">
        <f t="shared" si="10"/>
        <v>#N/A</v>
      </c>
      <c r="BE39" s="7" t="e">
        <f t="shared" si="10"/>
        <v>#N/A</v>
      </c>
      <c r="BF39" s="7" t="e">
        <f t="shared" si="10"/>
        <v>#N/A</v>
      </c>
      <c r="BG39" s="7" t="e">
        <f t="shared" si="10"/>
        <v>#N/A</v>
      </c>
      <c r="BH39" s="7" t="e">
        <f t="shared" si="10"/>
        <v>#N/A</v>
      </c>
      <c r="BI39" s="7" t="e">
        <f t="shared" si="10"/>
        <v>#N/A</v>
      </c>
      <c r="BJ39" s="7" t="e">
        <f t="shared" si="10"/>
        <v>#N/A</v>
      </c>
      <c r="BK39" s="7" t="e">
        <f t="shared" si="10"/>
        <v>#N/A</v>
      </c>
      <c r="BL39" s="7" t="e">
        <f t="shared" si="10"/>
        <v>#N/A</v>
      </c>
      <c r="BM39" s="7" t="e">
        <f t="shared" si="10"/>
        <v>#N/A</v>
      </c>
      <c r="BN39" s="7" t="e">
        <f t="shared" ref="BN39:BX42" si="11">($G15/BN$29)-(COLUMN()/100000000)-(ROW()/100000000)</f>
        <v>#N/A</v>
      </c>
      <c r="BO39" s="7" t="e">
        <f t="shared" si="11"/>
        <v>#N/A</v>
      </c>
      <c r="BP39" s="7" t="e">
        <f t="shared" si="11"/>
        <v>#N/A</v>
      </c>
      <c r="BQ39" s="7" t="e">
        <f t="shared" si="11"/>
        <v>#N/A</v>
      </c>
      <c r="BR39" s="7" t="e">
        <f t="shared" si="11"/>
        <v>#N/A</v>
      </c>
      <c r="BS39" s="7" t="e">
        <f t="shared" si="11"/>
        <v>#N/A</v>
      </c>
      <c r="BT39" s="7" t="e">
        <f t="shared" si="11"/>
        <v>#N/A</v>
      </c>
      <c r="BU39" s="7" t="e">
        <f t="shared" si="11"/>
        <v>#N/A</v>
      </c>
      <c r="BV39" s="7" t="e">
        <f t="shared" si="11"/>
        <v>#N/A</v>
      </c>
      <c r="BW39" s="7" t="e">
        <f t="shared" si="11"/>
        <v>#N/A</v>
      </c>
      <c r="BX39" s="7" t="e">
        <f t="shared" si="11"/>
        <v>#N/A</v>
      </c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</row>
    <row r="40" spans="1:89" x14ac:dyDescent="0.25">
      <c r="A40" s="19">
        <f t="shared" si="6"/>
        <v>0</v>
      </c>
      <c r="B40" s="7" t="e">
        <f t="shared" si="7"/>
        <v>#N/A</v>
      </c>
      <c r="C40" s="7" t="e">
        <f t="shared" ref="C40:BN43" si="12">($G16/C$29)-(COLUMN()/100000000)-(ROW()/100000000)</f>
        <v>#N/A</v>
      </c>
      <c r="D40" s="7" t="e">
        <f t="shared" si="12"/>
        <v>#N/A</v>
      </c>
      <c r="E40" s="7" t="e">
        <f t="shared" si="12"/>
        <v>#N/A</v>
      </c>
      <c r="F40" s="7" t="e">
        <f t="shared" si="12"/>
        <v>#N/A</v>
      </c>
      <c r="G40" s="7" t="e">
        <f t="shared" si="12"/>
        <v>#N/A</v>
      </c>
      <c r="H40" s="7" t="e">
        <f t="shared" si="12"/>
        <v>#N/A</v>
      </c>
      <c r="I40" s="7" t="e">
        <f t="shared" si="12"/>
        <v>#N/A</v>
      </c>
      <c r="J40" s="7" t="e">
        <f t="shared" si="12"/>
        <v>#N/A</v>
      </c>
      <c r="K40" s="7" t="e">
        <f t="shared" si="12"/>
        <v>#N/A</v>
      </c>
      <c r="L40" s="7" t="e">
        <f t="shared" si="12"/>
        <v>#N/A</v>
      </c>
      <c r="M40" s="7" t="e">
        <f t="shared" si="12"/>
        <v>#N/A</v>
      </c>
      <c r="N40" s="7" t="e">
        <f t="shared" si="12"/>
        <v>#N/A</v>
      </c>
      <c r="O40" s="7" t="e">
        <f t="shared" si="12"/>
        <v>#N/A</v>
      </c>
      <c r="P40" s="7" t="e">
        <f t="shared" si="12"/>
        <v>#N/A</v>
      </c>
      <c r="Q40" s="7" t="e">
        <f t="shared" si="12"/>
        <v>#N/A</v>
      </c>
      <c r="R40" s="7" t="e">
        <f t="shared" si="12"/>
        <v>#N/A</v>
      </c>
      <c r="S40" s="7" t="e">
        <f t="shared" si="12"/>
        <v>#N/A</v>
      </c>
      <c r="T40" s="7" t="e">
        <f t="shared" si="12"/>
        <v>#N/A</v>
      </c>
      <c r="U40" s="7" t="e">
        <f t="shared" si="12"/>
        <v>#N/A</v>
      </c>
      <c r="V40" s="7" t="e">
        <f t="shared" si="12"/>
        <v>#N/A</v>
      </c>
      <c r="W40" s="7" t="e">
        <f t="shared" si="12"/>
        <v>#N/A</v>
      </c>
      <c r="X40" s="7" t="e">
        <f t="shared" si="12"/>
        <v>#N/A</v>
      </c>
      <c r="Y40" s="7" t="e">
        <f t="shared" si="12"/>
        <v>#N/A</v>
      </c>
      <c r="Z40" s="7" t="e">
        <f t="shared" si="12"/>
        <v>#N/A</v>
      </c>
      <c r="AA40" s="7" t="e">
        <f t="shared" si="12"/>
        <v>#N/A</v>
      </c>
      <c r="AB40" s="7" t="e">
        <f t="shared" si="12"/>
        <v>#N/A</v>
      </c>
      <c r="AC40" s="7" t="e">
        <f t="shared" si="12"/>
        <v>#N/A</v>
      </c>
      <c r="AD40" s="7" t="e">
        <f t="shared" si="12"/>
        <v>#N/A</v>
      </c>
      <c r="AE40" s="7" t="e">
        <f t="shared" si="12"/>
        <v>#N/A</v>
      </c>
      <c r="AF40" s="7" t="e">
        <f t="shared" si="12"/>
        <v>#N/A</v>
      </c>
      <c r="AG40" s="7" t="e">
        <f t="shared" si="12"/>
        <v>#N/A</v>
      </c>
      <c r="AH40" s="7" t="e">
        <f t="shared" si="12"/>
        <v>#N/A</v>
      </c>
      <c r="AI40" s="7" t="e">
        <f t="shared" si="12"/>
        <v>#N/A</v>
      </c>
      <c r="AJ40" s="7" t="e">
        <f t="shared" si="12"/>
        <v>#N/A</v>
      </c>
      <c r="AK40" s="7" t="e">
        <f t="shared" si="12"/>
        <v>#N/A</v>
      </c>
      <c r="AL40" s="7" t="e">
        <f t="shared" si="12"/>
        <v>#N/A</v>
      </c>
      <c r="AM40" s="7" t="e">
        <f t="shared" si="12"/>
        <v>#N/A</v>
      </c>
      <c r="AN40" s="7" t="e">
        <f t="shared" si="12"/>
        <v>#N/A</v>
      </c>
      <c r="AO40" s="7" t="e">
        <f t="shared" si="12"/>
        <v>#N/A</v>
      </c>
      <c r="AP40" s="7" t="e">
        <f t="shared" si="12"/>
        <v>#N/A</v>
      </c>
      <c r="AQ40" s="7" t="e">
        <f t="shared" si="12"/>
        <v>#N/A</v>
      </c>
      <c r="AR40" s="7" t="e">
        <f t="shared" si="12"/>
        <v>#N/A</v>
      </c>
      <c r="AS40" s="7" t="e">
        <f t="shared" si="12"/>
        <v>#N/A</v>
      </c>
      <c r="AT40" s="7" t="e">
        <f t="shared" si="12"/>
        <v>#N/A</v>
      </c>
      <c r="AU40" s="7" t="e">
        <f t="shared" si="12"/>
        <v>#N/A</v>
      </c>
      <c r="AV40" s="7" t="e">
        <f t="shared" si="12"/>
        <v>#N/A</v>
      </c>
      <c r="AW40" s="7" t="e">
        <f t="shared" si="12"/>
        <v>#N/A</v>
      </c>
      <c r="AX40" s="7" t="e">
        <f t="shared" si="12"/>
        <v>#N/A</v>
      </c>
      <c r="AY40" s="7" t="e">
        <f t="shared" si="12"/>
        <v>#N/A</v>
      </c>
      <c r="AZ40" s="7" t="e">
        <f t="shared" si="12"/>
        <v>#N/A</v>
      </c>
      <c r="BA40" s="7" t="e">
        <f t="shared" si="12"/>
        <v>#N/A</v>
      </c>
      <c r="BB40" s="7" t="e">
        <f t="shared" si="12"/>
        <v>#N/A</v>
      </c>
      <c r="BC40" s="7" t="e">
        <f t="shared" si="12"/>
        <v>#N/A</v>
      </c>
      <c r="BD40" s="7" t="e">
        <f t="shared" si="12"/>
        <v>#N/A</v>
      </c>
      <c r="BE40" s="7" t="e">
        <f t="shared" si="12"/>
        <v>#N/A</v>
      </c>
      <c r="BF40" s="7" t="e">
        <f t="shared" si="12"/>
        <v>#N/A</v>
      </c>
      <c r="BG40" s="7" t="e">
        <f t="shared" si="12"/>
        <v>#N/A</v>
      </c>
      <c r="BH40" s="7" t="e">
        <f t="shared" si="12"/>
        <v>#N/A</v>
      </c>
      <c r="BI40" s="7" t="e">
        <f t="shared" si="12"/>
        <v>#N/A</v>
      </c>
      <c r="BJ40" s="7" t="e">
        <f t="shared" si="12"/>
        <v>#N/A</v>
      </c>
      <c r="BK40" s="7" t="e">
        <f t="shared" si="12"/>
        <v>#N/A</v>
      </c>
      <c r="BL40" s="7" t="e">
        <f t="shared" si="12"/>
        <v>#N/A</v>
      </c>
      <c r="BM40" s="7" t="e">
        <f t="shared" si="12"/>
        <v>#N/A</v>
      </c>
      <c r="BN40" s="7" t="e">
        <f t="shared" si="12"/>
        <v>#N/A</v>
      </c>
      <c r="BO40" s="7" t="e">
        <f t="shared" si="11"/>
        <v>#N/A</v>
      </c>
      <c r="BP40" s="7" t="e">
        <f t="shared" si="11"/>
        <v>#N/A</v>
      </c>
      <c r="BQ40" s="7" t="e">
        <f t="shared" si="11"/>
        <v>#N/A</v>
      </c>
      <c r="BR40" s="7" t="e">
        <f t="shared" si="11"/>
        <v>#N/A</v>
      </c>
      <c r="BS40" s="7" t="e">
        <f t="shared" si="11"/>
        <v>#N/A</v>
      </c>
      <c r="BT40" s="7" t="e">
        <f t="shared" si="11"/>
        <v>#N/A</v>
      </c>
      <c r="BU40" s="7" t="e">
        <f t="shared" si="11"/>
        <v>#N/A</v>
      </c>
      <c r="BV40" s="7" t="e">
        <f t="shared" si="11"/>
        <v>#N/A</v>
      </c>
      <c r="BW40" s="7" t="e">
        <f t="shared" si="11"/>
        <v>#N/A</v>
      </c>
      <c r="BX40" s="7" t="e">
        <f t="shared" si="11"/>
        <v>#N/A</v>
      </c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</row>
    <row r="41" spans="1:89" x14ac:dyDescent="0.25">
      <c r="A41" s="19">
        <f t="shared" si="6"/>
        <v>0</v>
      </c>
      <c r="B41" s="7" t="e">
        <f t="shared" si="7"/>
        <v>#N/A</v>
      </c>
      <c r="C41" s="7" t="e">
        <f t="shared" si="12"/>
        <v>#N/A</v>
      </c>
      <c r="D41" s="7" t="e">
        <f t="shared" si="12"/>
        <v>#N/A</v>
      </c>
      <c r="E41" s="7" t="e">
        <f t="shared" si="12"/>
        <v>#N/A</v>
      </c>
      <c r="F41" s="7" t="e">
        <f t="shared" si="12"/>
        <v>#N/A</v>
      </c>
      <c r="G41" s="7" t="e">
        <f t="shared" si="12"/>
        <v>#N/A</v>
      </c>
      <c r="H41" s="7" t="e">
        <f t="shared" si="12"/>
        <v>#N/A</v>
      </c>
      <c r="I41" s="7" t="e">
        <f t="shared" si="12"/>
        <v>#N/A</v>
      </c>
      <c r="J41" s="7" t="e">
        <f t="shared" si="12"/>
        <v>#N/A</v>
      </c>
      <c r="K41" s="7" t="e">
        <f t="shared" si="12"/>
        <v>#N/A</v>
      </c>
      <c r="L41" s="7" t="e">
        <f t="shared" si="12"/>
        <v>#N/A</v>
      </c>
      <c r="M41" s="7" t="e">
        <f t="shared" si="12"/>
        <v>#N/A</v>
      </c>
      <c r="N41" s="7" t="e">
        <f t="shared" si="12"/>
        <v>#N/A</v>
      </c>
      <c r="O41" s="7" t="e">
        <f t="shared" si="12"/>
        <v>#N/A</v>
      </c>
      <c r="P41" s="7" t="e">
        <f t="shared" si="12"/>
        <v>#N/A</v>
      </c>
      <c r="Q41" s="7" t="e">
        <f t="shared" si="12"/>
        <v>#N/A</v>
      </c>
      <c r="R41" s="7" t="e">
        <f t="shared" si="12"/>
        <v>#N/A</v>
      </c>
      <c r="S41" s="7" t="e">
        <f t="shared" si="12"/>
        <v>#N/A</v>
      </c>
      <c r="T41" s="7" t="e">
        <f t="shared" si="12"/>
        <v>#N/A</v>
      </c>
      <c r="U41" s="7" t="e">
        <f t="shared" si="12"/>
        <v>#N/A</v>
      </c>
      <c r="V41" s="7" t="e">
        <f t="shared" si="12"/>
        <v>#N/A</v>
      </c>
      <c r="W41" s="7" t="e">
        <f t="shared" si="12"/>
        <v>#N/A</v>
      </c>
      <c r="X41" s="7" t="e">
        <f t="shared" si="12"/>
        <v>#N/A</v>
      </c>
      <c r="Y41" s="7" t="e">
        <f t="shared" si="12"/>
        <v>#N/A</v>
      </c>
      <c r="Z41" s="7" t="e">
        <f t="shared" si="12"/>
        <v>#N/A</v>
      </c>
      <c r="AA41" s="7" t="e">
        <f t="shared" si="12"/>
        <v>#N/A</v>
      </c>
      <c r="AB41" s="7" t="e">
        <f t="shared" si="12"/>
        <v>#N/A</v>
      </c>
      <c r="AC41" s="7" t="e">
        <f t="shared" si="12"/>
        <v>#N/A</v>
      </c>
      <c r="AD41" s="7" t="e">
        <f t="shared" si="12"/>
        <v>#N/A</v>
      </c>
      <c r="AE41" s="7" t="e">
        <f t="shared" si="12"/>
        <v>#N/A</v>
      </c>
      <c r="AF41" s="7" t="e">
        <f t="shared" si="12"/>
        <v>#N/A</v>
      </c>
      <c r="AG41" s="7" t="e">
        <f t="shared" si="12"/>
        <v>#N/A</v>
      </c>
      <c r="AH41" s="7" t="e">
        <f t="shared" si="12"/>
        <v>#N/A</v>
      </c>
      <c r="AI41" s="7" t="e">
        <f t="shared" si="12"/>
        <v>#N/A</v>
      </c>
      <c r="AJ41" s="7" t="e">
        <f t="shared" si="12"/>
        <v>#N/A</v>
      </c>
      <c r="AK41" s="7" t="e">
        <f t="shared" si="12"/>
        <v>#N/A</v>
      </c>
      <c r="AL41" s="7" t="e">
        <f t="shared" si="12"/>
        <v>#N/A</v>
      </c>
      <c r="AM41" s="7" t="e">
        <f t="shared" si="12"/>
        <v>#N/A</v>
      </c>
      <c r="AN41" s="7" t="e">
        <f t="shared" si="12"/>
        <v>#N/A</v>
      </c>
      <c r="AO41" s="7" t="e">
        <f t="shared" si="12"/>
        <v>#N/A</v>
      </c>
      <c r="AP41" s="7" t="e">
        <f t="shared" si="12"/>
        <v>#N/A</v>
      </c>
      <c r="AQ41" s="7" t="e">
        <f t="shared" si="12"/>
        <v>#N/A</v>
      </c>
      <c r="AR41" s="7" t="e">
        <f t="shared" si="12"/>
        <v>#N/A</v>
      </c>
      <c r="AS41" s="7" t="e">
        <f t="shared" si="12"/>
        <v>#N/A</v>
      </c>
      <c r="AT41" s="7" t="e">
        <f t="shared" si="12"/>
        <v>#N/A</v>
      </c>
      <c r="AU41" s="7" t="e">
        <f t="shared" si="12"/>
        <v>#N/A</v>
      </c>
      <c r="AV41" s="7" t="e">
        <f t="shared" si="12"/>
        <v>#N/A</v>
      </c>
      <c r="AW41" s="7" t="e">
        <f t="shared" si="12"/>
        <v>#N/A</v>
      </c>
      <c r="AX41" s="7" t="e">
        <f t="shared" si="12"/>
        <v>#N/A</v>
      </c>
      <c r="AY41" s="7" t="e">
        <f t="shared" si="12"/>
        <v>#N/A</v>
      </c>
      <c r="AZ41" s="7" t="e">
        <f t="shared" si="12"/>
        <v>#N/A</v>
      </c>
      <c r="BA41" s="7" t="e">
        <f t="shared" si="12"/>
        <v>#N/A</v>
      </c>
      <c r="BB41" s="7" t="e">
        <f t="shared" si="12"/>
        <v>#N/A</v>
      </c>
      <c r="BC41" s="7" t="e">
        <f t="shared" si="12"/>
        <v>#N/A</v>
      </c>
      <c r="BD41" s="7" t="e">
        <f t="shared" si="12"/>
        <v>#N/A</v>
      </c>
      <c r="BE41" s="7" t="e">
        <f t="shared" si="12"/>
        <v>#N/A</v>
      </c>
      <c r="BF41" s="7" t="e">
        <f t="shared" si="12"/>
        <v>#N/A</v>
      </c>
      <c r="BG41" s="7" t="e">
        <f t="shared" si="12"/>
        <v>#N/A</v>
      </c>
      <c r="BH41" s="7" t="e">
        <f t="shared" si="12"/>
        <v>#N/A</v>
      </c>
      <c r="BI41" s="7" t="e">
        <f t="shared" si="12"/>
        <v>#N/A</v>
      </c>
      <c r="BJ41" s="7" t="e">
        <f t="shared" si="12"/>
        <v>#N/A</v>
      </c>
      <c r="BK41" s="7" t="e">
        <f t="shared" si="12"/>
        <v>#N/A</v>
      </c>
      <c r="BL41" s="7" t="e">
        <f t="shared" si="12"/>
        <v>#N/A</v>
      </c>
      <c r="BM41" s="7" t="e">
        <f t="shared" si="12"/>
        <v>#N/A</v>
      </c>
      <c r="BN41" s="7" t="e">
        <f t="shared" si="12"/>
        <v>#N/A</v>
      </c>
      <c r="BO41" s="7" t="e">
        <f t="shared" si="11"/>
        <v>#N/A</v>
      </c>
      <c r="BP41" s="7" t="e">
        <f t="shared" si="11"/>
        <v>#N/A</v>
      </c>
      <c r="BQ41" s="7" t="e">
        <f t="shared" si="11"/>
        <v>#N/A</v>
      </c>
      <c r="BR41" s="7" t="e">
        <f t="shared" si="11"/>
        <v>#N/A</v>
      </c>
      <c r="BS41" s="7" t="e">
        <f t="shared" si="11"/>
        <v>#N/A</v>
      </c>
      <c r="BT41" s="7" t="e">
        <f t="shared" si="11"/>
        <v>#N/A</v>
      </c>
      <c r="BU41" s="7" t="e">
        <f t="shared" si="11"/>
        <v>#N/A</v>
      </c>
      <c r="BV41" s="7" t="e">
        <f t="shared" si="11"/>
        <v>#N/A</v>
      </c>
      <c r="BW41" s="7" t="e">
        <f t="shared" si="11"/>
        <v>#N/A</v>
      </c>
      <c r="BX41" s="7" t="e">
        <f t="shared" si="11"/>
        <v>#N/A</v>
      </c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</row>
    <row r="42" spans="1:89" x14ac:dyDescent="0.25">
      <c r="A42" s="19">
        <f t="shared" si="6"/>
        <v>0</v>
      </c>
      <c r="B42" s="7" t="e">
        <f t="shared" si="7"/>
        <v>#N/A</v>
      </c>
      <c r="C42" s="7" t="e">
        <f t="shared" si="12"/>
        <v>#N/A</v>
      </c>
      <c r="D42" s="7" t="e">
        <f t="shared" si="12"/>
        <v>#N/A</v>
      </c>
      <c r="E42" s="7" t="e">
        <f t="shared" si="12"/>
        <v>#N/A</v>
      </c>
      <c r="F42" s="7" t="e">
        <f t="shared" si="12"/>
        <v>#N/A</v>
      </c>
      <c r="G42" s="7" t="e">
        <f t="shared" si="12"/>
        <v>#N/A</v>
      </c>
      <c r="H42" s="7" t="e">
        <f t="shared" si="12"/>
        <v>#N/A</v>
      </c>
      <c r="I42" s="7" t="e">
        <f t="shared" si="12"/>
        <v>#N/A</v>
      </c>
      <c r="J42" s="7" t="e">
        <f t="shared" si="12"/>
        <v>#N/A</v>
      </c>
      <c r="K42" s="7" t="e">
        <f t="shared" si="12"/>
        <v>#N/A</v>
      </c>
      <c r="L42" s="7" t="e">
        <f t="shared" si="12"/>
        <v>#N/A</v>
      </c>
      <c r="M42" s="7" t="e">
        <f t="shared" si="12"/>
        <v>#N/A</v>
      </c>
      <c r="N42" s="7" t="e">
        <f t="shared" si="12"/>
        <v>#N/A</v>
      </c>
      <c r="O42" s="7" t="e">
        <f t="shared" si="12"/>
        <v>#N/A</v>
      </c>
      <c r="P42" s="7" t="e">
        <f t="shared" si="12"/>
        <v>#N/A</v>
      </c>
      <c r="Q42" s="7" t="e">
        <f t="shared" si="12"/>
        <v>#N/A</v>
      </c>
      <c r="R42" s="7" t="e">
        <f t="shared" si="12"/>
        <v>#N/A</v>
      </c>
      <c r="S42" s="7" t="e">
        <f t="shared" si="12"/>
        <v>#N/A</v>
      </c>
      <c r="T42" s="7" t="e">
        <f t="shared" si="12"/>
        <v>#N/A</v>
      </c>
      <c r="U42" s="7" t="e">
        <f t="shared" si="12"/>
        <v>#N/A</v>
      </c>
      <c r="V42" s="7" t="e">
        <f t="shared" si="12"/>
        <v>#N/A</v>
      </c>
      <c r="W42" s="7" t="e">
        <f t="shared" si="12"/>
        <v>#N/A</v>
      </c>
      <c r="X42" s="7" t="e">
        <f t="shared" si="12"/>
        <v>#N/A</v>
      </c>
      <c r="Y42" s="7" t="e">
        <f t="shared" si="12"/>
        <v>#N/A</v>
      </c>
      <c r="Z42" s="7" t="e">
        <f t="shared" si="12"/>
        <v>#N/A</v>
      </c>
      <c r="AA42" s="7" t="e">
        <f t="shared" si="12"/>
        <v>#N/A</v>
      </c>
      <c r="AB42" s="7" t="e">
        <f t="shared" si="12"/>
        <v>#N/A</v>
      </c>
      <c r="AC42" s="7" t="e">
        <f t="shared" si="12"/>
        <v>#N/A</v>
      </c>
      <c r="AD42" s="7" t="e">
        <f t="shared" si="12"/>
        <v>#N/A</v>
      </c>
      <c r="AE42" s="7" t="e">
        <f t="shared" si="12"/>
        <v>#N/A</v>
      </c>
      <c r="AF42" s="7" t="e">
        <f t="shared" si="12"/>
        <v>#N/A</v>
      </c>
      <c r="AG42" s="7" t="e">
        <f t="shared" si="12"/>
        <v>#N/A</v>
      </c>
      <c r="AH42" s="7" t="e">
        <f t="shared" si="12"/>
        <v>#N/A</v>
      </c>
      <c r="AI42" s="7" t="e">
        <f t="shared" si="12"/>
        <v>#N/A</v>
      </c>
      <c r="AJ42" s="7" t="e">
        <f t="shared" si="12"/>
        <v>#N/A</v>
      </c>
      <c r="AK42" s="7" t="e">
        <f t="shared" si="12"/>
        <v>#N/A</v>
      </c>
      <c r="AL42" s="7" t="e">
        <f t="shared" si="12"/>
        <v>#N/A</v>
      </c>
      <c r="AM42" s="7" t="e">
        <f t="shared" si="12"/>
        <v>#N/A</v>
      </c>
      <c r="AN42" s="7" t="e">
        <f t="shared" si="12"/>
        <v>#N/A</v>
      </c>
      <c r="AO42" s="7" t="e">
        <f t="shared" si="12"/>
        <v>#N/A</v>
      </c>
      <c r="AP42" s="7" t="e">
        <f t="shared" si="12"/>
        <v>#N/A</v>
      </c>
      <c r="AQ42" s="7" t="e">
        <f t="shared" si="12"/>
        <v>#N/A</v>
      </c>
      <c r="AR42" s="7" t="e">
        <f t="shared" si="12"/>
        <v>#N/A</v>
      </c>
      <c r="AS42" s="7" t="e">
        <f t="shared" si="12"/>
        <v>#N/A</v>
      </c>
      <c r="AT42" s="7" t="e">
        <f t="shared" si="12"/>
        <v>#N/A</v>
      </c>
      <c r="AU42" s="7" t="e">
        <f t="shared" si="12"/>
        <v>#N/A</v>
      </c>
      <c r="AV42" s="7" t="e">
        <f t="shared" si="12"/>
        <v>#N/A</v>
      </c>
      <c r="AW42" s="7" t="e">
        <f t="shared" si="12"/>
        <v>#N/A</v>
      </c>
      <c r="AX42" s="7" t="e">
        <f t="shared" si="12"/>
        <v>#N/A</v>
      </c>
      <c r="AY42" s="7" t="e">
        <f t="shared" si="12"/>
        <v>#N/A</v>
      </c>
      <c r="AZ42" s="7" t="e">
        <f t="shared" si="12"/>
        <v>#N/A</v>
      </c>
      <c r="BA42" s="7" t="e">
        <f t="shared" si="12"/>
        <v>#N/A</v>
      </c>
      <c r="BB42" s="7" t="e">
        <f t="shared" si="12"/>
        <v>#N/A</v>
      </c>
      <c r="BC42" s="7" t="e">
        <f t="shared" si="12"/>
        <v>#N/A</v>
      </c>
      <c r="BD42" s="7" t="e">
        <f t="shared" si="12"/>
        <v>#N/A</v>
      </c>
      <c r="BE42" s="7" t="e">
        <f t="shared" si="12"/>
        <v>#N/A</v>
      </c>
      <c r="BF42" s="7" t="e">
        <f t="shared" si="12"/>
        <v>#N/A</v>
      </c>
      <c r="BG42" s="7" t="e">
        <f t="shared" si="12"/>
        <v>#N/A</v>
      </c>
      <c r="BH42" s="7" t="e">
        <f t="shared" si="12"/>
        <v>#N/A</v>
      </c>
      <c r="BI42" s="7" t="e">
        <f t="shared" si="12"/>
        <v>#N/A</v>
      </c>
      <c r="BJ42" s="7" t="e">
        <f t="shared" si="12"/>
        <v>#N/A</v>
      </c>
      <c r="BK42" s="7" t="e">
        <f t="shared" si="12"/>
        <v>#N/A</v>
      </c>
      <c r="BL42" s="7" t="e">
        <f t="shared" si="12"/>
        <v>#N/A</v>
      </c>
      <c r="BM42" s="7" t="e">
        <f t="shared" si="12"/>
        <v>#N/A</v>
      </c>
      <c r="BN42" s="7" t="e">
        <f t="shared" si="12"/>
        <v>#N/A</v>
      </c>
      <c r="BO42" s="7" t="e">
        <f t="shared" si="11"/>
        <v>#N/A</v>
      </c>
      <c r="BP42" s="7" t="e">
        <f t="shared" si="11"/>
        <v>#N/A</v>
      </c>
      <c r="BQ42" s="7" t="e">
        <f t="shared" si="11"/>
        <v>#N/A</v>
      </c>
      <c r="BR42" s="7" t="e">
        <f t="shared" si="11"/>
        <v>#N/A</v>
      </c>
      <c r="BS42" s="7" t="e">
        <f t="shared" si="11"/>
        <v>#N/A</v>
      </c>
      <c r="BT42" s="7" t="e">
        <f t="shared" si="11"/>
        <v>#N/A</v>
      </c>
      <c r="BU42" s="7" t="e">
        <f t="shared" si="11"/>
        <v>#N/A</v>
      </c>
      <c r="BV42" s="7" t="e">
        <f t="shared" si="11"/>
        <v>#N/A</v>
      </c>
      <c r="BW42" s="7" t="e">
        <f t="shared" si="11"/>
        <v>#N/A</v>
      </c>
      <c r="BX42" s="7" t="e">
        <f t="shared" si="11"/>
        <v>#N/A</v>
      </c>
      <c r="BY42" s="39"/>
      <c r="BZ42" s="39"/>
      <c r="CA42" s="39"/>
      <c r="CB42" s="39"/>
      <c r="CC42" s="39"/>
      <c r="CD42" s="39"/>
      <c r="CE42" s="39"/>
      <c r="CF42" s="39"/>
      <c r="CG42" s="39"/>
      <c r="CH42" s="39"/>
      <c r="CI42" s="39"/>
      <c r="CJ42" s="39"/>
      <c r="CK42" s="39"/>
    </row>
    <row r="43" spans="1:89" x14ac:dyDescent="0.25">
      <c r="A43" s="19">
        <f t="shared" si="6"/>
        <v>0</v>
      </c>
      <c r="B43" s="7" t="e">
        <f t="shared" si="7"/>
        <v>#N/A</v>
      </c>
      <c r="C43" s="7" t="e">
        <f t="shared" si="12"/>
        <v>#N/A</v>
      </c>
      <c r="D43" s="7" t="e">
        <f t="shared" si="12"/>
        <v>#N/A</v>
      </c>
      <c r="E43" s="7" t="e">
        <f t="shared" si="12"/>
        <v>#N/A</v>
      </c>
      <c r="F43" s="7" t="e">
        <f t="shared" si="12"/>
        <v>#N/A</v>
      </c>
      <c r="G43" s="7" t="e">
        <f t="shared" si="12"/>
        <v>#N/A</v>
      </c>
      <c r="H43" s="7" t="e">
        <f t="shared" si="12"/>
        <v>#N/A</v>
      </c>
      <c r="I43" s="7" t="e">
        <f t="shared" si="12"/>
        <v>#N/A</v>
      </c>
      <c r="J43" s="7" t="e">
        <f t="shared" si="12"/>
        <v>#N/A</v>
      </c>
      <c r="K43" s="7" t="e">
        <f t="shared" si="12"/>
        <v>#N/A</v>
      </c>
      <c r="L43" s="7" t="e">
        <f t="shared" si="12"/>
        <v>#N/A</v>
      </c>
      <c r="M43" s="7" t="e">
        <f t="shared" si="12"/>
        <v>#N/A</v>
      </c>
      <c r="N43" s="7" t="e">
        <f t="shared" si="12"/>
        <v>#N/A</v>
      </c>
      <c r="O43" s="7" t="e">
        <f t="shared" si="12"/>
        <v>#N/A</v>
      </c>
      <c r="P43" s="7" t="e">
        <f t="shared" si="12"/>
        <v>#N/A</v>
      </c>
      <c r="Q43" s="7" t="e">
        <f t="shared" si="12"/>
        <v>#N/A</v>
      </c>
      <c r="R43" s="7" t="e">
        <f t="shared" si="12"/>
        <v>#N/A</v>
      </c>
      <c r="S43" s="7" t="e">
        <f t="shared" si="12"/>
        <v>#N/A</v>
      </c>
      <c r="T43" s="7" t="e">
        <f t="shared" si="12"/>
        <v>#N/A</v>
      </c>
      <c r="U43" s="7" t="e">
        <f t="shared" si="12"/>
        <v>#N/A</v>
      </c>
      <c r="V43" s="7" t="e">
        <f t="shared" si="12"/>
        <v>#N/A</v>
      </c>
      <c r="W43" s="7" t="e">
        <f t="shared" si="12"/>
        <v>#N/A</v>
      </c>
      <c r="X43" s="7" t="e">
        <f t="shared" si="12"/>
        <v>#N/A</v>
      </c>
      <c r="Y43" s="7" t="e">
        <f t="shared" si="12"/>
        <v>#N/A</v>
      </c>
      <c r="Z43" s="7" t="e">
        <f t="shared" si="12"/>
        <v>#N/A</v>
      </c>
      <c r="AA43" s="7" t="e">
        <f t="shared" si="12"/>
        <v>#N/A</v>
      </c>
      <c r="AB43" s="7" t="e">
        <f t="shared" si="12"/>
        <v>#N/A</v>
      </c>
      <c r="AC43" s="7" t="e">
        <f t="shared" si="12"/>
        <v>#N/A</v>
      </c>
      <c r="AD43" s="7" t="e">
        <f t="shared" si="12"/>
        <v>#N/A</v>
      </c>
      <c r="AE43" s="7" t="e">
        <f t="shared" si="12"/>
        <v>#N/A</v>
      </c>
      <c r="AF43" s="7" t="e">
        <f t="shared" si="12"/>
        <v>#N/A</v>
      </c>
      <c r="AG43" s="7" t="e">
        <f t="shared" si="12"/>
        <v>#N/A</v>
      </c>
      <c r="AH43" s="7" t="e">
        <f t="shared" si="12"/>
        <v>#N/A</v>
      </c>
      <c r="AI43" s="7" t="e">
        <f t="shared" si="12"/>
        <v>#N/A</v>
      </c>
      <c r="AJ43" s="7" t="e">
        <f t="shared" si="12"/>
        <v>#N/A</v>
      </c>
      <c r="AK43" s="7" t="e">
        <f t="shared" si="12"/>
        <v>#N/A</v>
      </c>
      <c r="AL43" s="7" t="e">
        <f t="shared" si="12"/>
        <v>#N/A</v>
      </c>
      <c r="AM43" s="7" t="e">
        <f t="shared" si="12"/>
        <v>#N/A</v>
      </c>
      <c r="AN43" s="7" t="e">
        <f t="shared" si="12"/>
        <v>#N/A</v>
      </c>
      <c r="AO43" s="7" t="e">
        <f t="shared" si="12"/>
        <v>#N/A</v>
      </c>
      <c r="AP43" s="7" t="e">
        <f t="shared" si="12"/>
        <v>#N/A</v>
      </c>
      <c r="AQ43" s="7" t="e">
        <f t="shared" si="12"/>
        <v>#N/A</v>
      </c>
      <c r="AR43" s="7" t="e">
        <f t="shared" si="12"/>
        <v>#N/A</v>
      </c>
      <c r="AS43" s="7" t="e">
        <f t="shared" si="12"/>
        <v>#N/A</v>
      </c>
      <c r="AT43" s="7" t="e">
        <f t="shared" si="12"/>
        <v>#N/A</v>
      </c>
      <c r="AU43" s="7" t="e">
        <f t="shared" si="12"/>
        <v>#N/A</v>
      </c>
      <c r="AV43" s="7" t="e">
        <f t="shared" si="12"/>
        <v>#N/A</v>
      </c>
      <c r="AW43" s="7" t="e">
        <f t="shared" si="12"/>
        <v>#N/A</v>
      </c>
      <c r="AX43" s="7" t="e">
        <f t="shared" si="12"/>
        <v>#N/A</v>
      </c>
      <c r="AY43" s="7" t="e">
        <f t="shared" si="12"/>
        <v>#N/A</v>
      </c>
      <c r="AZ43" s="7" t="e">
        <f t="shared" si="12"/>
        <v>#N/A</v>
      </c>
      <c r="BA43" s="7" t="e">
        <f t="shared" si="12"/>
        <v>#N/A</v>
      </c>
      <c r="BB43" s="7" t="e">
        <f t="shared" si="12"/>
        <v>#N/A</v>
      </c>
      <c r="BC43" s="7" t="e">
        <f t="shared" si="12"/>
        <v>#N/A</v>
      </c>
      <c r="BD43" s="7" t="e">
        <f t="shared" si="12"/>
        <v>#N/A</v>
      </c>
      <c r="BE43" s="7" t="e">
        <f t="shared" si="12"/>
        <v>#N/A</v>
      </c>
      <c r="BF43" s="7" t="e">
        <f t="shared" si="12"/>
        <v>#N/A</v>
      </c>
      <c r="BG43" s="7" t="e">
        <f t="shared" si="12"/>
        <v>#N/A</v>
      </c>
      <c r="BH43" s="7" t="e">
        <f t="shared" si="12"/>
        <v>#N/A</v>
      </c>
      <c r="BI43" s="7" t="e">
        <f t="shared" si="12"/>
        <v>#N/A</v>
      </c>
      <c r="BJ43" s="7" t="e">
        <f t="shared" si="12"/>
        <v>#N/A</v>
      </c>
      <c r="BK43" s="7" t="e">
        <f t="shared" si="12"/>
        <v>#N/A</v>
      </c>
      <c r="BL43" s="7" t="e">
        <f t="shared" si="12"/>
        <v>#N/A</v>
      </c>
      <c r="BM43" s="7" t="e">
        <f t="shared" si="12"/>
        <v>#N/A</v>
      </c>
      <c r="BN43" s="7" t="e">
        <f t="shared" ref="BN43:BX46" si="13">($G19/BN$29)-(COLUMN()/100000000)-(ROW()/100000000)</f>
        <v>#N/A</v>
      </c>
      <c r="BO43" s="7" t="e">
        <f t="shared" si="13"/>
        <v>#N/A</v>
      </c>
      <c r="BP43" s="7" t="e">
        <f t="shared" si="13"/>
        <v>#N/A</v>
      </c>
      <c r="BQ43" s="7" t="e">
        <f t="shared" si="13"/>
        <v>#N/A</v>
      </c>
      <c r="BR43" s="7" t="e">
        <f t="shared" si="13"/>
        <v>#N/A</v>
      </c>
      <c r="BS43" s="7" t="e">
        <f t="shared" si="13"/>
        <v>#N/A</v>
      </c>
      <c r="BT43" s="7" t="e">
        <f t="shared" si="13"/>
        <v>#N/A</v>
      </c>
      <c r="BU43" s="7" t="e">
        <f t="shared" si="13"/>
        <v>#N/A</v>
      </c>
      <c r="BV43" s="7" t="e">
        <f t="shared" si="13"/>
        <v>#N/A</v>
      </c>
      <c r="BW43" s="7" t="e">
        <f t="shared" si="13"/>
        <v>#N/A</v>
      </c>
      <c r="BX43" s="7" t="e">
        <f t="shared" si="13"/>
        <v>#N/A</v>
      </c>
      <c r="BY43" s="39"/>
      <c r="BZ43" s="39"/>
      <c r="CA43" s="39"/>
      <c r="CB43" s="39"/>
      <c r="CC43" s="39"/>
      <c r="CD43" s="39"/>
      <c r="CE43" s="39"/>
      <c r="CF43" s="39"/>
      <c r="CG43" s="39"/>
      <c r="CH43" s="39"/>
      <c r="CI43" s="39"/>
      <c r="CJ43" s="39"/>
      <c r="CK43" s="39"/>
    </row>
    <row r="44" spans="1:89" x14ac:dyDescent="0.25">
      <c r="A44" s="19">
        <f t="shared" si="6"/>
        <v>0</v>
      </c>
      <c r="B44" s="7" t="e">
        <f t="shared" si="7"/>
        <v>#N/A</v>
      </c>
      <c r="C44" s="7" t="e">
        <f t="shared" ref="C44:BN47" si="14">($G20/C$29)-(COLUMN()/100000000)-(ROW()/100000000)</f>
        <v>#N/A</v>
      </c>
      <c r="D44" s="7" t="e">
        <f t="shared" si="14"/>
        <v>#N/A</v>
      </c>
      <c r="E44" s="7" t="e">
        <f t="shared" si="14"/>
        <v>#N/A</v>
      </c>
      <c r="F44" s="7" t="e">
        <f t="shared" si="14"/>
        <v>#N/A</v>
      </c>
      <c r="G44" s="7" t="e">
        <f t="shared" si="14"/>
        <v>#N/A</v>
      </c>
      <c r="H44" s="7" t="e">
        <f t="shared" si="14"/>
        <v>#N/A</v>
      </c>
      <c r="I44" s="7" t="e">
        <f t="shared" si="14"/>
        <v>#N/A</v>
      </c>
      <c r="J44" s="7" t="e">
        <f t="shared" si="14"/>
        <v>#N/A</v>
      </c>
      <c r="K44" s="7" t="e">
        <f t="shared" si="14"/>
        <v>#N/A</v>
      </c>
      <c r="L44" s="7" t="e">
        <f t="shared" si="14"/>
        <v>#N/A</v>
      </c>
      <c r="M44" s="7" t="e">
        <f t="shared" si="14"/>
        <v>#N/A</v>
      </c>
      <c r="N44" s="7" t="e">
        <f t="shared" si="14"/>
        <v>#N/A</v>
      </c>
      <c r="O44" s="7" t="e">
        <f t="shared" si="14"/>
        <v>#N/A</v>
      </c>
      <c r="P44" s="7" t="e">
        <f t="shared" si="14"/>
        <v>#N/A</v>
      </c>
      <c r="Q44" s="7" t="e">
        <f t="shared" si="14"/>
        <v>#N/A</v>
      </c>
      <c r="R44" s="7" t="e">
        <f t="shared" si="14"/>
        <v>#N/A</v>
      </c>
      <c r="S44" s="7" t="e">
        <f t="shared" si="14"/>
        <v>#N/A</v>
      </c>
      <c r="T44" s="7" t="e">
        <f t="shared" si="14"/>
        <v>#N/A</v>
      </c>
      <c r="U44" s="7" t="e">
        <f t="shared" si="14"/>
        <v>#N/A</v>
      </c>
      <c r="V44" s="7" t="e">
        <f t="shared" si="14"/>
        <v>#N/A</v>
      </c>
      <c r="W44" s="7" t="e">
        <f t="shared" si="14"/>
        <v>#N/A</v>
      </c>
      <c r="X44" s="7" t="e">
        <f t="shared" si="14"/>
        <v>#N/A</v>
      </c>
      <c r="Y44" s="7" t="e">
        <f t="shared" si="14"/>
        <v>#N/A</v>
      </c>
      <c r="Z44" s="7" t="e">
        <f t="shared" si="14"/>
        <v>#N/A</v>
      </c>
      <c r="AA44" s="7" t="e">
        <f t="shared" si="14"/>
        <v>#N/A</v>
      </c>
      <c r="AB44" s="7" t="e">
        <f t="shared" si="14"/>
        <v>#N/A</v>
      </c>
      <c r="AC44" s="7" t="e">
        <f t="shared" si="14"/>
        <v>#N/A</v>
      </c>
      <c r="AD44" s="7" t="e">
        <f t="shared" si="14"/>
        <v>#N/A</v>
      </c>
      <c r="AE44" s="7" t="e">
        <f t="shared" si="14"/>
        <v>#N/A</v>
      </c>
      <c r="AF44" s="7" t="e">
        <f t="shared" si="14"/>
        <v>#N/A</v>
      </c>
      <c r="AG44" s="7" t="e">
        <f t="shared" si="14"/>
        <v>#N/A</v>
      </c>
      <c r="AH44" s="7" t="e">
        <f t="shared" si="14"/>
        <v>#N/A</v>
      </c>
      <c r="AI44" s="7" t="e">
        <f t="shared" si="14"/>
        <v>#N/A</v>
      </c>
      <c r="AJ44" s="7" t="e">
        <f t="shared" si="14"/>
        <v>#N/A</v>
      </c>
      <c r="AK44" s="7" t="e">
        <f t="shared" si="14"/>
        <v>#N/A</v>
      </c>
      <c r="AL44" s="7" t="e">
        <f t="shared" si="14"/>
        <v>#N/A</v>
      </c>
      <c r="AM44" s="7" t="e">
        <f t="shared" si="14"/>
        <v>#N/A</v>
      </c>
      <c r="AN44" s="7" t="e">
        <f t="shared" si="14"/>
        <v>#N/A</v>
      </c>
      <c r="AO44" s="7" t="e">
        <f t="shared" si="14"/>
        <v>#N/A</v>
      </c>
      <c r="AP44" s="7" t="e">
        <f t="shared" si="14"/>
        <v>#N/A</v>
      </c>
      <c r="AQ44" s="7" t="e">
        <f t="shared" si="14"/>
        <v>#N/A</v>
      </c>
      <c r="AR44" s="7" t="e">
        <f t="shared" si="14"/>
        <v>#N/A</v>
      </c>
      <c r="AS44" s="7" t="e">
        <f t="shared" si="14"/>
        <v>#N/A</v>
      </c>
      <c r="AT44" s="7" t="e">
        <f t="shared" si="14"/>
        <v>#N/A</v>
      </c>
      <c r="AU44" s="7" t="e">
        <f t="shared" si="14"/>
        <v>#N/A</v>
      </c>
      <c r="AV44" s="7" t="e">
        <f t="shared" si="14"/>
        <v>#N/A</v>
      </c>
      <c r="AW44" s="7" t="e">
        <f t="shared" si="14"/>
        <v>#N/A</v>
      </c>
      <c r="AX44" s="7" t="e">
        <f t="shared" si="14"/>
        <v>#N/A</v>
      </c>
      <c r="AY44" s="7" t="e">
        <f t="shared" si="14"/>
        <v>#N/A</v>
      </c>
      <c r="AZ44" s="7" t="e">
        <f t="shared" si="14"/>
        <v>#N/A</v>
      </c>
      <c r="BA44" s="7" t="e">
        <f t="shared" si="14"/>
        <v>#N/A</v>
      </c>
      <c r="BB44" s="7" t="e">
        <f t="shared" si="14"/>
        <v>#N/A</v>
      </c>
      <c r="BC44" s="7" t="e">
        <f t="shared" si="14"/>
        <v>#N/A</v>
      </c>
      <c r="BD44" s="7" t="e">
        <f t="shared" si="14"/>
        <v>#N/A</v>
      </c>
      <c r="BE44" s="7" t="e">
        <f t="shared" si="14"/>
        <v>#N/A</v>
      </c>
      <c r="BF44" s="7" t="e">
        <f t="shared" si="14"/>
        <v>#N/A</v>
      </c>
      <c r="BG44" s="7" t="e">
        <f t="shared" si="14"/>
        <v>#N/A</v>
      </c>
      <c r="BH44" s="7" t="e">
        <f t="shared" si="14"/>
        <v>#N/A</v>
      </c>
      <c r="BI44" s="7" t="e">
        <f t="shared" si="14"/>
        <v>#N/A</v>
      </c>
      <c r="BJ44" s="7" t="e">
        <f t="shared" si="14"/>
        <v>#N/A</v>
      </c>
      <c r="BK44" s="7" t="e">
        <f t="shared" si="14"/>
        <v>#N/A</v>
      </c>
      <c r="BL44" s="7" t="e">
        <f t="shared" si="14"/>
        <v>#N/A</v>
      </c>
      <c r="BM44" s="7" t="e">
        <f t="shared" si="14"/>
        <v>#N/A</v>
      </c>
      <c r="BN44" s="7" t="e">
        <f t="shared" si="14"/>
        <v>#N/A</v>
      </c>
      <c r="BO44" s="7" t="e">
        <f t="shared" si="13"/>
        <v>#N/A</v>
      </c>
      <c r="BP44" s="7" t="e">
        <f t="shared" si="13"/>
        <v>#N/A</v>
      </c>
      <c r="BQ44" s="7" t="e">
        <f t="shared" si="13"/>
        <v>#N/A</v>
      </c>
      <c r="BR44" s="7" t="e">
        <f t="shared" si="13"/>
        <v>#N/A</v>
      </c>
      <c r="BS44" s="7" t="e">
        <f t="shared" si="13"/>
        <v>#N/A</v>
      </c>
      <c r="BT44" s="7" t="e">
        <f t="shared" si="13"/>
        <v>#N/A</v>
      </c>
      <c r="BU44" s="7" t="e">
        <f t="shared" si="13"/>
        <v>#N/A</v>
      </c>
      <c r="BV44" s="7" t="e">
        <f t="shared" si="13"/>
        <v>#N/A</v>
      </c>
      <c r="BW44" s="7" t="e">
        <f t="shared" si="13"/>
        <v>#N/A</v>
      </c>
      <c r="BX44" s="7" t="e">
        <f t="shared" si="13"/>
        <v>#N/A</v>
      </c>
      <c r="BY44" s="39"/>
      <c r="BZ44" s="39"/>
      <c r="CA44" s="39"/>
      <c r="CB44" s="39"/>
      <c r="CC44" s="39"/>
      <c r="CD44" s="39"/>
      <c r="CE44" s="39"/>
      <c r="CF44" s="39"/>
      <c r="CG44" s="39"/>
      <c r="CH44" s="39"/>
      <c r="CI44" s="39"/>
      <c r="CJ44" s="39"/>
      <c r="CK44" s="39"/>
    </row>
    <row r="45" spans="1:89" x14ac:dyDescent="0.25">
      <c r="A45" s="19">
        <f t="shared" si="6"/>
        <v>0</v>
      </c>
      <c r="B45" s="7" t="e">
        <f t="shared" si="7"/>
        <v>#N/A</v>
      </c>
      <c r="C45" s="7" t="e">
        <f t="shared" si="14"/>
        <v>#N/A</v>
      </c>
      <c r="D45" s="7" t="e">
        <f t="shared" si="14"/>
        <v>#N/A</v>
      </c>
      <c r="E45" s="7" t="e">
        <f t="shared" si="14"/>
        <v>#N/A</v>
      </c>
      <c r="F45" s="7" t="e">
        <f t="shared" si="14"/>
        <v>#N/A</v>
      </c>
      <c r="G45" s="7" t="e">
        <f t="shared" si="14"/>
        <v>#N/A</v>
      </c>
      <c r="H45" s="7" t="e">
        <f t="shared" si="14"/>
        <v>#N/A</v>
      </c>
      <c r="I45" s="7" t="e">
        <f t="shared" si="14"/>
        <v>#N/A</v>
      </c>
      <c r="J45" s="7" t="e">
        <f t="shared" si="14"/>
        <v>#N/A</v>
      </c>
      <c r="K45" s="7" t="e">
        <f t="shared" si="14"/>
        <v>#N/A</v>
      </c>
      <c r="L45" s="7" t="e">
        <f t="shared" si="14"/>
        <v>#N/A</v>
      </c>
      <c r="M45" s="7" t="e">
        <f t="shared" si="14"/>
        <v>#N/A</v>
      </c>
      <c r="N45" s="7" t="e">
        <f t="shared" si="14"/>
        <v>#N/A</v>
      </c>
      <c r="O45" s="7" t="e">
        <f t="shared" si="14"/>
        <v>#N/A</v>
      </c>
      <c r="P45" s="7" t="e">
        <f t="shared" si="14"/>
        <v>#N/A</v>
      </c>
      <c r="Q45" s="7" t="e">
        <f t="shared" si="14"/>
        <v>#N/A</v>
      </c>
      <c r="R45" s="7" t="e">
        <f t="shared" si="14"/>
        <v>#N/A</v>
      </c>
      <c r="S45" s="7" t="e">
        <f t="shared" si="14"/>
        <v>#N/A</v>
      </c>
      <c r="T45" s="7" t="e">
        <f t="shared" si="14"/>
        <v>#N/A</v>
      </c>
      <c r="U45" s="7" t="e">
        <f t="shared" si="14"/>
        <v>#N/A</v>
      </c>
      <c r="V45" s="7" t="e">
        <f t="shared" si="14"/>
        <v>#N/A</v>
      </c>
      <c r="W45" s="7" t="e">
        <f t="shared" si="14"/>
        <v>#N/A</v>
      </c>
      <c r="X45" s="7" t="e">
        <f t="shared" si="14"/>
        <v>#N/A</v>
      </c>
      <c r="Y45" s="7" t="e">
        <f t="shared" si="14"/>
        <v>#N/A</v>
      </c>
      <c r="Z45" s="7" t="e">
        <f t="shared" si="14"/>
        <v>#N/A</v>
      </c>
      <c r="AA45" s="7" t="e">
        <f t="shared" si="14"/>
        <v>#N/A</v>
      </c>
      <c r="AB45" s="7" t="e">
        <f t="shared" si="14"/>
        <v>#N/A</v>
      </c>
      <c r="AC45" s="7" t="e">
        <f t="shared" si="14"/>
        <v>#N/A</v>
      </c>
      <c r="AD45" s="7" t="e">
        <f t="shared" si="14"/>
        <v>#N/A</v>
      </c>
      <c r="AE45" s="7" t="e">
        <f t="shared" si="14"/>
        <v>#N/A</v>
      </c>
      <c r="AF45" s="7" t="e">
        <f t="shared" si="14"/>
        <v>#N/A</v>
      </c>
      <c r="AG45" s="7" t="e">
        <f t="shared" si="14"/>
        <v>#N/A</v>
      </c>
      <c r="AH45" s="7" t="e">
        <f t="shared" si="14"/>
        <v>#N/A</v>
      </c>
      <c r="AI45" s="7" t="e">
        <f t="shared" si="14"/>
        <v>#N/A</v>
      </c>
      <c r="AJ45" s="7" t="e">
        <f t="shared" si="14"/>
        <v>#N/A</v>
      </c>
      <c r="AK45" s="7" t="e">
        <f t="shared" si="14"/>
        <v>#N/A</v>
      </c>
      <c r="AL45" s="7" t="e">
        <f t="shared" si="14"/>
        <v>#N/A</v>
      </c>
      <c r="AM45" s="7" t="e">
        <f t="shared" si="14"/>
        <v>#N/A</v>
      </c>
      <c r="AN45" s="7" t="e">
        <f t="shared" si="14"/>
        <v>#N/A</v>
      </c>
      <c r="AO45" s="7" t="e">
        <f t="shared" si="14"/>
        <v>#N/A</v>
      </c>
      <c r="AP45" s="7" t="e">
        <f t="shared" si="14"/>
        <v>#N/A</v>
      </c>
      <c r="AQ45" s="7" t="e">
        <f t="shared" si="14"/>
        <v>#N/A</v>
      </c>
      <c r="AR45" s="7" t="e">
        <f t="shared" si="14"/>
        <v>#N/A</v>
      </c>
      <c r="AS45" s="7" t="e">
        <f t="shared" si="14"/>
        <v>#N/A</v>
      </c>
      <c r="AT45" s="7" t="e">
        <f t="shared" si="14"/>
        <v>#N/A</v>
      </c>
      <c r="AU45" s="7" t="e">
        <f t="shared" si="14"/>
        <v>#N/A</v>
      </c>
      <c r="AV45" s="7" t="e">
        <f t="shared" si="14"/>
        <v>#N/A</v>
      </c>
      <c r="AW45" s="7" t="e">
        <f t="shared" si="14"/>
        <v>#N/A</v>
      </c>
      <c r="AX45" s="7" t="e">
        <f t="shared" si="14"/>
        <v>#N/A</v>
      </c>
      <c r="AY45" s="7" t="e">
        <f t="shared" si="14"/>
        <v>#N/A</v>
      </c>
      <c r="AZ45" s="7" t="e">
        <f t="shared" si="14"/>
        <v>#N/A</v>
      </c>
      <c r="BA45" s="7" t="e">
        <f t="shared" si="14"/>
        <v>#N/A</v>
      </c>
      <c r="BB45" s="7" t="e">
        <f t="shared" si="14"/>
        <v>#N/A</v>
      </c>
      <c r="BC45" s="7" t="e">
        <f t="shared" si="14"/>
        <v>#N/A</v>
      </c>
      <c r="BD45" s="7" t="e">
        <f t="shared" si="14"/>
        <v>#N/A</v>
      </c>
      <c r="BE45" s="7" t="e">
        <f t="shared" si="14"/>
        <v>#N/A</v>
      </c>
      <c r="BF45" s="7" t="e">
        <f t="shared" si="14"/>
        <v>#N/A</v>
      </c>
      <c r="BG45" s="7" t="e">
        <f t="shared" si="14"/>
        <v>#N/A</v>
      </c>
      <c r="BH45" s="7" t="e">
        <f t="shared" si="14"/>
        <v>#N/A</v>
      </c>
      <c r="BI45" s="7" t="e">
        <f t="shared" si="14"/>
        <v>#N/A</v>
      </c>
      <c r="BJ45" s="7" t="e">
        <f t="shared" si="14"/>
        <v>#N/A</v>
      </c>
      <c r="BK45" s="7" t="e">
        <f t="shared" si="14"/>
        <v>#N/A</v>
      </c>
      <c r="BL45" s="7" t="e">
        <f t="shared" si="14"/>
        <v>#N/A</v>
      </c>
      <c r="BM45" s="7" t="e">
        <f t="shared" si="14"/>
        <v>#N/A</v>
      </c>
      <c r="BN45" s="7" t="e">
        <f t="shared" si="14"/>
        <v>#N/A</v>
      </c>
      <c r="BO45" s="7" t="e">
        <f t="shared" si="13"/>
        <v>#N/A</v>
      </c>
      <c r="BP45" s="7" t="e">
        <f t="shared" si="13"/>
        <v>#N/A</v>
      </c>
      <c r="BQ45" s="7" t="e">
        <f t="shared" si="13"/>
        <v>#N/A</v>
      </c>
      <c r="BR45" s="7" t="e">
        <f t="shared" si="13"/>
        <v>#N/A</v>
      </c>
      <c r="BS45" s="7" t="e">
        <f t="shared" si="13"/>
        <v>#N/A</v>
      </c>
      <c r="BT45" s="7" t="e">
        <f t="shared" si="13"/>
        <v>#N/A</v>
      </c>
      <c r="BU45" s="7" t="e">
        <f t="shared" si="13"/>
        <v>#N/A</v>
      </c>
      <c r="BV45" s="7" t="e">
        <f t="shared" si="13"/>
        <v>#N/A</v>
      </c>
      <c r="BW45" s="7" t="e">
        <f t="shared" si="13"/>
        <v>#N/A</v>
      </c>
      <c r="BX45" s="7" t="e">
        <f t="shared" si="13"/>
        <v>#N/A</v>
      </c>
      <c r="BY45" s="39"/>
      <c r="BZ45" s="39"/>
      <c r="CA45" s="39"/>
      <c r="CB45" s="39"/>
      <c r="CC45" s="39"/>
      <c r="CD45" s="39"/>
      <c r="CE45" s="39"/>
      <c r="CF45" s="39"/>
      <c r="CG45" s="39"/>
      <c r="CH45" s="39"/>
      <c r="CI45" s="39"/>
      <c r="CJ45" s="39"/>
      <c r="CK45" s="39"/>
    </row>
    <row r="46" spans="1:89" x14ac:dyDescent="0.25">
      <c r="A46" s="19">
        <f t="shared" si="6"/>
        <v>0</v>
      </c>
      <c r="B46" s="7" t="e">
        <f t="shared" si="7"/>
        <v>#N/A</v>
      </c>
      <c r="C46" s="7" t="e">
        <f t="shared" si="14"/>
        <v>#N/A</v>
      </c>
      <c r="D46" s="7" t="e">
        <f t="shared" si="14"/>
        <v>#N/A</v>
      </c>
      <c r="E46" s="7" t="e">
        <f t="shared" si="14"/>
        <v>#N/A</v>
      </c>
      <c r="F46" s="7" t="e">
        <f t="shared" si="14"/>
        <v>#N/A</v>
      </c>
      <c r="G46" s="7" t="e">
        <f t="shared" si="14"/>
        <v>#N/A</v>
      </c>
      <c r="H46" s="7" t="e">
        <f t="shared" si="14"/>
        <v>#N/A</v>
      </c>
      <c r="I46" s="7" t="e">
        <f t="shared" si="14"/>
        <v>#N/A</v>
      </c>
      <c r="J46" s="7" t="e">
        <f t="shared" si="14"/>
        <v>#N/A</v>
      </c>
      <c r="K46" s="7" t="e">
        <f t="shared" si="14"/>
        <v>#N/A</v>
      </c>
      <c r="L46" s="7" t="e">
        <f t="shared" si="14"/>
        <v>#N/A</v>
      </c>
      <c r="M46" s="7" t="e">
        <f t="shared" si="14"/>
        <v>#N/A</v>
      </c>
      <c r="N46" s="7" t="e">
        <f t="shared" si="14"/>
        <v>#N/A</v>
      </c>
      <c r="O46" s="7" t="e">
        <f t="shared" si="14"/>
        <v>#N/A</v>
      </c>
      <c r="P46" s="7" t="e">
        <f t="shared" si="14"/>
        <v>#N/A</v>
      </c>
      <c r="Q46" s="7" t="e">
        <f t="shared" si="14"/>
        <v>#N/A</v>
      </c>
      <c r="R46" s="7" t="e">
        <f t="shared" si="14"/>
        <v>#N/A</v>
      </c>
      <c r="S46" s="7" t="e">
        <f t="shared" si="14"/>
        <v>#N/A</v>
      </c>
      <c r="T46" s="7" t="e">
        <f t="shared" si="14"/>
        <v>#N/A</v>
      </c>
      <c r="U46" s="7" t="e">
        <f t="shared" si="14"/>
        <v>#N/A</v>
      </c>
      <c r="V46" s="7" t="e">
        <f t="shared" si="14"/>
        <v>#N/A</v>
      </c>
      <c r="W46" s="7" t="e">
        <f t="shared" si="14"/>
        <v>#N/A</v>
      </c>
      <c r="X46" s="7" t="e">
        <f t="shared" si="14"/>
        <v>#N/A</v>
      </c>
      <c r="Y46" s="7" t="e">
        <f t="shared" si="14"/>
        <v>#N/A</v>
      </c>
      <c r="Z46" s="7" t="e">
        <f t="shared" si="14"/>
        <v>#N/A</v>
      </c>
      <c r="AA46" s="7" t="e">
        <f t="shared" si="14"/>
        <v>#N/A</v>
      </c>
      <c r="AB46" s="7" t="e">
        <f t="shared" si="14"/>
        <v>#N/A</v>
      </c>
      <c r="AC46" s="7" t="e">
        <f t="shared" si="14"/>
        <v>#N/A</v>
      </c>
      <c r="AD46" s="7" t="e">
        <f t="shared" si="14"/>
        <v>#N/A</v>
      </c>
      <c r="AE46" s="7" t="e">
        <f t="shared" si="14"/>
        <v>#N/A</v>
      </c>
      <c r="AF46" s="7" t="e">
        <f t="shared" si="14"/>
        <v>#N/A</v>
      </c>
      <c r="AG46" s="7" t="e">
        <f t="shared" si="14"/>
        <v>#N/A</v>
      </c>
      <c r="AH46" s="7" t="e">
        <f t="shared" si="14"/>
        <v>#N/A</v>
      </c>
      <c r="AI46" s="7" t="e">
        <f t="shared" si="14"/>
        <v>#N/A</v>
      </c>
      <c r="AJ46" s="7" t="e">
        <f t="shared" si="14"/>
        <v>#N/A</v>
      </c>
      <c r="AK46" s="7" t="e">
        <f t="shared" si="14"/>
        <v>#N/A</v>
      </c>
      <c r="AL46" s="7" t="e">
        <f t="shared" si="14"/>
        <v>#N/A</v>
      </c>
      <c r="AM46" s="7" t="e">
        <f t="shared" si="14"/>
        <v>#N/A</v>
      </c>
      <c r="AN46" s="7" t="e">
        <f t="shared" si="14"/>
        <v>#N/A</v>
      </c>
      <c r="AO46" s="7" t="e">
        <f t="shared" si="14"/>
        <v>#N/A</v>
      </c>
      <c r="AP46" s="7" t="e">
        <f t="shared" si="14"/>
        <v>#N/A</v>
      </c>
      <c r="AQ46" s="7" t="e">
        <f t="shared" si="14"/>
        <v>#N/A</v>
      </c>
      <c r="AR46" s="7" t="e">
        <f t="shared" si="14"/>
        <v>#N/A</v>
      </c>
      <c r="AS46" s="7" t="e">
        <f t="shared" si="14"/>
        <v>#N/A</v>
      </c>
      <c r="AT46" s="7" t="e">
        <f t="shared" si="14"/>
        <v>#N/A</v>
      </c>
      <c r="AU46" s="7" t="e">
        <f t="shared" si="14"/>
        <v>#N/A</v>
      </c>
      <c r="AV46" s="7" t="e">
        <f t="shared" si="14"/>
        <v>#N/A</v>
      </c>
      <c r="AW46" s="7" t="e">
        <f t="shared" si="14"/>
        <v>#N/A</v>
      </c>
      <c r="AX46" s="7" t="e">
        <f t="shared" si="14"/>
        <v>#N/A</v>
      </c>
      <c r="AY46" s="7" t="e">
        <f t="shared" si="14"/>
        <v>#N/A</v>
      </c>
      <c r="AZ46" s="7" t="e">
        <f t="shared" si="14"/>
        <v>#N/A</v>
      </c>
      <c r="BA46" s="7" t="e">
        <f t="shared" si="14"/>
        <v>#N/A</v>
      </c>
      <c r="BB46" s="7" t="e">
        <f t="shared" si="14"/>
        <v>#N/A</v>
      </c>
      <c r="BC46" s="7" t="e">
        <f t="shared" si="14"/>
        <v>#N/A</v>
      </c>
      <c r="BD46" s="7" t="e">
        <f t="shared" si="14"/>
        <v>#N/A</v>
      </c>
      <c r="BE46" s="7" t="e">
        <f t="shared" si="14"/>
        <v>#N/A</v>
      </c>
      <c r="BF46" s="7" t="e">
        <f t="shared" si="14"/>
        <v>#N/A</v>
      </c>
      <c r="BG46" s="7" t="e">
        <f t="shared" si="14"/>
        <v>#N/A</v>
      </c>
      <c r="BH46" s="7" t="e">
        <f t="shared" si="14"/>
        <v>#N/A</v>
      </c>
      <c r="BI46" s="7" t="e">
        <f t="shared" si="14"/>
        <v>#N/A</v>
      </c>
      <c r="BJ46" s="7" t="e">
        <f t="shared" si="14"/>
        <v>#N/A</v>
      </c>
      <c r="BK46" s="7" t="e">
        <f t="shared" si="14"/>
        <v>#N/A</v>
      </c>
      <c r="BL46" s="7" t="e">
        <f t="shared" si="14"/>
        <v>#N/A</v>
      </c>
      <c r="BM46" s="7" t="e">
        <f t="shared" si="14"/>
        <v>#N/A</v>
      </c>
      <c r="BN46" s="7" t="e">
        <f t="shared" si="14"/>
        <v>#N/A</v>
      </c>
      <c r="BO46" s="7" t="e">
        <f t="shared" si="13"/>
        <v>#N/A</v>
      </c>
      <c r="BP46" s="7" t="e">
        <f t="shared" si="13"/>
        <v>#N/A</v>
      </c>
      <c r="BQ46" s="7" t="e">
        <f t="shared" si="13"/>
        <v>#N/A</v>
      </c>
      <c r="BR46" s="7" t="e">
        <f t="shared" si="13"/>
        <v>#N/A</v>
      </c>
      <c r="BS46" s="7" t="e">
        <f t="shared" si="13"/>
        <v>#N/A</v>
      </c>
      <c r="BT46" s="7" t="e">
        <f t="shared" si="13"/>
        <v>#N/A</v>
      </c>
      <c r="BU46" s="7" t="e">
        <f t="shared" si="13"/>
        <v>#N/A</v>
      </c>
      <c r="BV46" s="7" t="e">
        <f t="shared" si="13"/>
        <v>#N/A</v>
      </c>
      <c r="BW46" s="7" t="e">
        <f t="shared" si="13"/>
        <v>#N/A</v>
      </c>
      <c r="BX46" s="7" t="e">
        <f t="shared" si="13"/>
        <v>#N/A</v>
      </c>
      <c r="BY46" s="39"/>
      <c r="BZ46" s="39"/>
      <c r="CA46" s="39"/>
      <c r="CB46" s="39"/>
      <c r="CC46" s="39"/>
      <c r="CD46" s="39"/>
      <c r="CE46" s="39"/>
      <c r="CF46" s="39"/>
      <c r="CG46" s="39"/>
      <c r="CH46" s="39"/>
      <c r="CI46" s="39"/>
      <c r="CJ46" s="39"/>
      <c r="CK46" s="39"/>
    </row>
    <row r="47" spans="1:89" x14ac:dyDescent="0.25">
      <c r="A47" s="19">
        <f t="shared" si="6"/>
        <v>0</v>
      </c>
      <c r="B47" s="7" t="e">
        <f t="shared" si="7"/>
        <v>#N/A</v>
      </c>
      <c r="C47" s="7" t="e">
        <f t="shared" si="14"/>
        <v>#N/A</v>
      </c>
      <c r="D47" s="7" t="e">
        <f t="shared" si="14"/>
        <v>#N/A</v>
      </c>
      <c r="E47" s="7" t="e">
        <f t="shared" si="14"/>
        <v>#N/A</v>
      </c>
      <c r="F47" s="7" t="e">
        <f t="shared" si="14"/>
        <v>#N/A</v>
      </c>
      <c r="G47" s="7" t="e">
        <f t="shared" si="14"/>
        <v>#N/A</v>
      </c>
      <c r="H47" s="7" t="e">
        <f t="shared" si="14"/>
        <v>#N/A</v>
      </c>
      <c r="I47" s="7" t="e">
        <f t="shared" si="14"/>
        <v>#N/A</v>
      </c>
      <c r="J47" s="7" t="e">
        <f t="shared" si="14"/>
        <v>#N/A</v>
      </c>
      <c r="K47" s="7" t="e">
        <f t="shared" si="14"/>
        <v>#N/A</v>
      </c>
      <c r="L47" s="7" t="e">
        <f t="shared" si="14"/>
        <v>#N/A</v>
      </c>
      <c r="M47" s="7" t="e">
        <f t="shared" si="14"/>
        <v>#N/A</v>
      </c>
      <c r="N47" s="7" t="e">
        <f t="shared" si="14"/>
        <v>#N/A</v>
      </c>
      <c r="O47" s="7" t="e">
        <f t="shared" si="14"/>
        <v>#N/A</v>
      </c>
      <c r="P47" s="7" t="e">
        <f t="shared" si="14"/>
        <v>#N/A</v>
      </c>
      <c r="Q47" s="7" t="e">
        <f t="shared" si="14"/>
        <v>#N/A</v>
      </c>
      <c r="R47" s="7" t="e">
        <f t="shared" si="14"/>
        <v>#N/A</v>
      </c>
      <c r="S47" s="7" t="e">
        <f t="shared" si="14"/>
        <v>#N/A</v>
      </c>
      <c r="T47" s="7" t="e">
        <f t="shared" si="14"/>
        <v>#N/A</v>
      </c>
      <c r="U47" s="7" t="e">
        <f t="shared" si="14"/>
        <v>#N/A</v>
      </c>
      <c r="V47" s="7" t="e">
        <f t="shared" si="14"/>
        <v>#N/A</v>
      </c>
      <c r="W47" s="7" t="e">
        <f t="shared" si="14"/>
        <v>#N/A</v>
      </c>
      <c r="X47" s="7" t="e">
        <f t="shared" si="14"/>
        <v>#N/A</v>
      </c>
      <c r="Y47" s="7" t="e">
        <f t="shared" si="14"/>
        <v>#N/A</v>
      </c>
      <c r="Z47" s="7" t="e">
        <f t="shared" si="14"/>
        <v>#N/A</v>
      </c>
      <c r="AA47" s="7" t="e">
        <f t="shared" si="14"/>
        <v>#N/A</v>
      </c>
      <c r="AB47" s="7" t="e">
        <f t="shared" si="14"/>
        <v>#N/A</v>
      </c>
      <c r="AC47" s="7" t="e">
        <f t="shared" si="14"/>
        <v>#N/A</v>
      </c>
      <c r="AD47" s="7" t="e">
        <f t="shared" si="14"/>
        <v>#N/A</v>
      </c>
      <c r="AE47" s="7" t="e">
        <f t="shared" si="14"/>
        <v>#N/A</v>
      </c>
      <c r="AF47" s="7" t="e">
        <f t="shared" si="14"/>
        <v>#N/A</v>
      </c>
      <c r="AG47" s="7" t="e">
        <f t="shared" si="14"/>
        <v>#N/A</v>
      </c>
      <c r="AH47" s="7" t="e">
        <f t="shared" si="14"/>
        <v>#N/A</v>
      </c>
      <c r="AI47" s="7" t="e">
        <f t="shared" si="14"/>
        <v>#N/A</v>
      </c>
      <c r="AJ47" s="7" t="e">
        <f t="shared" si="14"/>
        <v>#N/A</v>
      </c>
      <c r="AK47" s="7" t="e">
        <f t="shared" si="14"/>
        <v>#N/A</v>
      </c>
      <c r="AL47" s="7" t="e">
        <f t="shared" si="14"/>
        <v>#N/A</v>
      </c>
      <c r="AM47" s="7" t="e">
        <f t="shared" si="14"/>
        <v>#N/A</v>
      </c>
      <c r="AN47" s="7" t="e">
        <f t="shared" si="14"/>
        <v>#N/A</v>
      </c>
      <c r="AO47" s="7" t="e">
        <f t="shared" si="14"/>
        <v>#N/A</v>
      </c>
      <c r="AP47" s="7" t="e">
        <f t="shared" si="14"/>
        <v>#N/A</v>
      </c>
      <c r="AQ47" s="7" t="e">
        <f t="shared" si="14"/>
        <v>#N/A</v>
      </c>
      <c r="AR47" s="7" t="e">
        <f t="shared" si="14"/>
        <v>#N/A</v>
      </c>
      <c r="AS47" s="7" t="e">
        <f t="shared" si="14"/>
        <v>#N/A</v>
      </c>
      <c r="AT47" s="7" t="e">
        <f t="shared" si="14"/>
        <v>#N/A</v>
      </c>
      <c r="AU47" s="7" t="e">
        <f t="shared" si="14"/>
        <v>#N/A</v>
      </c>
      <c r="AV47" s="7" t="e">
        <f t="shared" si="14"/>
        <v>#N/A</v>
      </c>
      <c r="AW47" s="7" t="e">
        <f t="shared" si="14"/>
        <v>#N/A</v>
      </c>
      <c r="AX47" s="7" t="e">
        <f t="shared" si="14"/>
        <v>#N/A</v>
      </c>
      <c r="AY47" s="7" t="e">
        <f t="shared" si="14"/>
        <v>#N/A</v>
      </c>
      <c r="AZ47" s="7" t="e">
        <f t="shared" si="14"/>
        <v>#N/A</v>
      </c>
      <c r="BA47" s="7" t="e">
        <f t="shared" si="14"/>
        <v>#N/A</v>
      </c>
      <c r="BB47" s="7" t="e">
        <f t="shared" si="14"/>
        <v>#N/A</v>
      </c>
      <c r="BC47" s="7" t="e">
        <f t="shared" si="14"/>
        <v>#N/A</v>
      </c>
      <c r="BD47" s="7" t="e">
        <f t="shared" si="14"/>
        <v>#N/A</v>
      </c>
      <c r="BE47" s="7" t="e">
        <f t="shared" si="14"/>
        <v>#N/A</v>
      </c>
      <c r="BF47" s="7" t="e">
        <f t="shared" si="14"/>
        <v>#N/A</v>
      </c>
      <c r="BG47" s="7" t="e">
        <f t="shared" si="14"/>
        <v>#N/A</v>
      </c>
      <c r="BH47" s="7" t="e">
        <f t="shared" si="14"/>
        <v>#N/A</v>
      </c>
      <c r="BI47" s="7" t="e">
        <f t="shared" si="14"/>
        <v>#N/A</v>
      </c>
      <c r="BJ47" s="7" t="e">
        <f t="shared" si="14"/>
        <v>#N/A</v>
      </c>
      <c r="BK47" s="7" t="e">
        <f t="shared" si="14"/>
        <v>#N/A</v>
      </c>
      <c r="BL47" s="7" t="e">
        <f t="shared" si="14"/>
        <v>#N/A</v>
      </c>
      <c r="BM47" s="7" t="e">
        <f t="shared" si="14"/>
        <v>#N/A</v>
      </c>
      <c r="BN47" s="7" t="e">
        <f t="shared" ref="BN47:BX50" si="15">($G23/BN$29)-(COLUMN()/100000000)-(ROW()/100000000)</f>
        <v>#N/A</v>
      </c>
      <c r="BO47" s="7" t="e">
        <f t="shared" si="15"/>
        <v>#N/A</v>
      </c>
      <c r="BP47" s="7" t="e">
        <f t="shared" si="15"/>
        <v>#N/A</v>
      </c>
      <c r="BQ47" s="7" t="e">
        <f t="shared" si="15"/>
        <v>#N/A</v>
      </c>
      <c r="BR47" s="7" t="e">
        <f t="shared" si="15"/>
        <v>#N/A</v>
      </c>
      <c r="BS47" s="7" t="e">
        <f t="shared" si="15"/>
        <v>#N/A</v>
      </c>
      <c r="BT47" s="7" t="e">
        <f t="shared" si="15"/>
        <v>#N/A</v>
      </c>
      <c r="BU47" s="7" t="e">
        <f t="shared" si="15"/>
        <v>#N/A</v>
      </c>
      <c r="BV47" s="7" t="e">
        <f t="shared" si="15"/>
        <v>#N/A</v>
      </c>
      <c r="BW47" s="7" t="e">
        <f t="shared" si="15"/>
        <v>#N/A</v>
      </c>
      <c r="BX47" s="7" t="e">
        <f t="shared" si="15"/>
        <v>#N/A</v>
      </c>
      <c r="BY47" s="39"/>
      <c r="BZ47" s="39"/>
      <c r="CA47" s="39"/>
      <c r="CB47" s="39"/>
      <c r="CC47" s="39"/>
      <c r="CD47" s="39"/>
      <c r="CE47" s="39"/>
      <c r="CF47" s="39"/>
      <c r="CG47" s="39"/>
      <c r="CH47" s="39"/>
      <c r="CI47" s="39"/>
      <c r="CJ47" s="39"/>
      <c r="CK47" s="39"/>
    </row>
    <row r="48" spans="1:89" x14ac:dyDescent="0.25">
      <c r="A48" s="19">
        <f t="shared" si="6"/>
        <v>0</v>
      </c>
      <c r="B48" s="7" t="e">
        <f t="shared" si="7"/>
        <v>#N/A</v>
      </c>
      <c r="C48" s="7" t="e">
        <f t="shared" ref="C48:BN50" si="16">($G24/C$29)-(COLUMN()/100000000)-(ROW()/100000000)</f>
        <v>#N/A</v>
      </c>
      <c r="D48" s="7" t="e">
        <f t="shared" si="16"/>
        <v>#N/A</v>
      </c>
      <c r="E48" s="7" t="e">
        <f t="shared" si="16"/>
        <v>#N/A</v>
      </c>
      <c r="F48" s="7" t="e">
        <f t="shared" si="16"/>
        <v>#N/A</v>
      </c>
      <c r="G48" s="7" t="e">
        <f t="shared" si="16"/>
        <v>#N/A</v>
      </c>
      <c r="H48" s="7" t="e">
        <f t="shared" si="16"/>
        <v>#N/A</v>
      </c>
      <c r="I48" s="7" t="e">
        <f t="shared" si="16"/>
        <v>#N/A</v>
      </c>
      <c r="J48" s="7" t="e">
        <f t="shared" si="16"/>
        <v>#N/A</v>
      </c>
      <c r="K48" s="7" t="e">
        <f t="shared" si="16"/>
        <v>#N/A</v>
      </c>
      <c r="L48" s="7" t="e">
        <f t="shared" si="16"/>
        <v>#N/A</v>
      </c>
      <c r="M48" s="7" t="e">
        <f t="shared" si="16"/>
        <v>#N/A</v>
      </c>
      <c r="N48" s="7" t="e">
        <f t="shared" si="16"/>
        <v>#N/A</v>
      </c>
      <c r="O48" s="7" t="e">
        <f t="shared" si="16"/>
        <v>#N/A</v>
      </c>
      <c r="P48" s="7" t="e">
        <f t="shared" si="16"/>
        <v>#N/A</v>
      </c>
      <c r="Q48" s="7" t="e">
        <f t="shared" si="16"/>
        <v>#N/A</v>
      </c>
      <c r="R48" s="7" t="e">
        <f t="shared" si="16"/>
        <v>#N/A</v>
      </c>
      <c r="S48" s="7" t="e">
        <f t="shared" si="16"/>
        <v>#N/A</v>
      </c>
      <c r="T48" s="7" t="e">
        <f t="shared" si="16"/>
        <v>#N/A</v>
      </c>
      <c r="U48" s="7" t="e">
        <f t="shared" si="16"/>
        <v>#N/A</v>
      </c>
      <c r="V48" s="7" t="e">
        <f t="shared" si="16"/>
        <v>#N/A</v>
      </c>
      <c r="W48" s="7" t="e">
        <f t="shared" si="16"/>
        <v>#N/A</v>
      </c>
      <c r="X48" s="7" t="e">
        <f t="shared" si="16"/>
        <v>#N/A</v>
      </c>
      <c r="Y48" s="7" t="e">
        <f t="shared" si="16"/>
        <v>#N/A</v>
      </c>
      <c r="Z48" s="7" t="e">
        <f t="shared" si="16"/>
        <v>#N/A</v>
      </c>
      <c r="AA48" s="7" t="e">
        <f t="shared" si="16"/>
        <v>#N/A</v>
      </c>
      <c r="AB48" s="7" t="e">
        <f t="shared" si="16"/>
        <v>#N/A</v>
      </c>
      <c r="AC48" s="7" t="e">
        <f t="shared" si="16"/>
        <v>#N/A</v>
      </c>
      <c r="AD48" s="7" t="e">
        <f t="shared" si="16"/>
        <v>#N/A</v>
      </c>
      <c r="AE48" s="7" t="e">
        <f t="shared" si="16"/>
        <v>#N/A</v>
      </c>
      <c r="AF48" s="7" t="e">
        <f t="shared" si="16"/>
        <v>#N/A</v>
      </c>
      <c r="AG48" s="7" t="e">
        <f t="shared" si="16"/>
        <v>#N/A</v>
      </c>
      <c r="AH48" s="7" t="e">
        <f t="shared" si="16"/>
        <v>#N/A</v>
      </c>
      <c r="AI48" s="7" t="e">
        <f t="shared" si="16"/>
        <v>#N/A</v>
      </c>
      <c r="AJ48" s="7" t="e">
        <f t="shared" si="16"/>
        <v>#N/A</v>
      </c>
      <c r="AK48" s="7" t="e">
        <f t="shared" si="16"/>
        <v>#N/A</v>
      </c>
      <c r="AL48" s="7" t="e">
        <f t="shared" si="16"/>
        <v>#N/A</v>
      </c>
      <c r="AM48" s="7" t="e">
        <f t="shared" si="16"/>
        <v>#N/A</v>
      </c>
      <c r="AN48" s="7" t="e">
        <f t="shared" si="16"/>
        <v>#N/A</v>
      </c>
      <c r="AO48" s="7" t="e">
        <f t="shared" si="16"/>
        <v>#N/A</v>
      </c>
      <c r="AP48" s="7" t="e">
        <f t="shared" si="16"/>
        <v>#N/A</v>
      </c>
      <c r="AQ48" s="7" t="e">
        <f t="shared" si="16"/>
        <v>#N/A</v>
      </c>
      <c r="AR48" s="7" t="e">
        <f t="shared" si="16"/>
        <v>#N/A</v>
      </c>
      <c r="AS48" s="7" t="e">
        <f t="shared" si="16"/>
        <v>#N/A</v>
      </c>
      <c r="AT48" s="7" t="e">
        <f t="shared" si="16"/>
        <v>#N/A</v>
      </c>
      <c r="AU48" s="7" t="e">
        <f t="shared" si="16"/>
        <v>#N/A</v>
      </c>
      <c r="AV48" s="7" t="e">
        <f t="shared" si="16"/>
        <v>#N/A</v>
      </c>
      <c r="AW48" s="7" t="e">
        <f t="shared" si="16"/>
        <v>#N/A</v>
      </c>
      <c r="AX48" s="7" t="e">
        <f t="shared" si="16"/>
        <v>#N/A</v>
      </c>
      <c r="AY48" s="7" t="e">
        <f t="shared" si="16"/>
        <v>#N/A</v>
      </c>
      <c r="AZ48" s="7" t="e">
        <f t="shared" si="16"/>
        <v>#N/A</v>
      </c>
      <c r="BA48" s="7" t="e">
        <f t="shared" si="16"/>
        <v>#N/A</v>
      </c>
      <c r="BB48" s="7" t="e">
        <f t="shared" si="16"/>
        <v>#N/A</v>
      </c>
      <c r="BC48" s="7" t="e">
        <f t="shared" si="16"/>
        <v>#N/A</v>
      </c>
      <c r="BD48" s="7" t="e">
        <f t="shared" si="16"/>
        <v>#N/A</v>
      </c>
      <c r="BE48" s="7" t="e">
        <f t="shared" si="16"/>
        <v>#N/A</v>
      </c>
      <c r="BF48" s="7" t="e">
        <f t="shared" si="16"/>
        <v>#N/A</v>
      </c>
      <c r="BG48" s="7" t="e">
        <f t="shared" si="16"/>
        <v>#N/A</v>
      </c>
      <c r="BH48" s="7" t="e">
        <f t="shared" si="16"/>
        <v>#N/A</v>
      </c>
      <c r="BI48" s="7" t="e">
        <f t="shared" si="16"/>
        <v>#N/A</v>
      </c>
      <c r="BJ48" s="7" t="e">
        <f t="shared" si="16"/>
        <v>#N/A</v>
      </c>
      <c r="BK48" s="7" t="e">
        <f t="shared" si="16"/>
        <v>#N/A</v>
      </c>
      <c r="BL48" s="7" t="e">
        <f t="shared" si="16"/>
        <v>#N/A</v>
      </c>
      <c r="BM48" s="7" t="e">
        <f t="shared" si="16"/>
        <v>#N/A</v>
      </c>
      <c r="BN48" s="7" t="e">
        <f t="shared" si="16"/>
        <v>#N/A</v>
      </c>
      <c r="BO48" s="7" t="e">
        <f t="shared" si="15"/>
        <v>#N/A</v>
      </c>
      <c r="BP48" s="7" t="e">
        <f t="shared" si="15"/>
        <v>#N/A</v>
      </c>
      <c r="BQ48" s="7" t="e">
        <f t="shared" si="15"/>
        <v>#N/A</v>
      </c>
      <c r="BR48" s="7" t="e">
        <f t="shared" si="15"/>
        <v>#N/A</v>
      </c>
      <c r="BS48" s="7" t="e">
        <f t="shared" si="15"/>
        <v>#N/A</v>
      </c>
      <c r="BT48" s="7" t="e">
        <f t="shared" si="15"/>
        <v>#N/A</v>
      </c>
      <c r="BU48" s="7" t="e">
        <f t="shared" si="15"/>
        <v>#N/A</v>
      </c>
      <c r="BV48" s="7" t="e">
        <f t="shared" si="15"/>
        <v>#N/A</v>
      </c>
      <c r="BW48" s="7" t="e">
        <f t="shared" si="15"/>
        <v>#N/A</v>
      </c>
      <c r="BX48" s="7" t="e">
        <f t="shared" si="15"/>
        <v>#N/A</v>
      </c>
      <c r="BY48" s="39"/>
      <c r="BZ48" s="39"/>
      <c r="CA48" s="39"/>
      <c r="CB48" s="39"/>
      <c r="CC48" s="39"/>
      <c r="CD48" s="39"/>
      <c r="CE48" s="39"/>
      <c r="CF48" s="39"/>
      <c r="CG48" s="39"/>
      <c r="CH48" s="39"/>
      <c r="CI48" s="39"/>
      <c r="CJ48" s="39"/>
      <c r="CK48" s="39"/>
    </row>
    <row r="49" spans="1:89" x14ac:dyDescent="0.25">
      <c r="A49" s="19">
        <f t="shared" si="6"/>
        <v>0</v>
      </c>
      <c r="B49" s="7" t="e">
        <f t="shared" si="7"/>
        <v>#N/A</v>
      </c>
      <c r="C49" s="7" t="e">
        <f t="shared" si="16"/>
        <v>#N/A</v>
      </c>
      <c r="D49" s="7" t="e">
        <f t="shared" si="16"/>
        <v>#N/A</v>
      </c>
      <c r="E49" s="7" t="e">
        <f t="shared" si="16"/>
        <v>#N/A</v>
      </c>
      <c r="F49" s="7" t="e">
        <f t="shared" si="16"/>
        <v>#N/A</v>
      </c>
      <c r="G49" s="7" t="e">
        <f t="shared" si="16"/>
        <v>#N/A</v>
      </c>
      <c r="H49" s="7" t="e">
        <f t="shared" si="16"/>
        <v>#N/A</v>
      </c>
      <c r="I49" s="7" t="e">
        <f t="shared" si="16"/>
        <v>#N/A</v>
      </c>
      <c r="J49" s="7" t="e">
        <f t="shared" si="16"/>
        <v>#N/A</v>
      </c>
      <c r="K49" s="7" t="e">
        <f t="shared" si="16"/>
        <v>#N/A</v>
      </c>
      <c r="L49" s="7" t="e">
        <f t="shared" si="16"/>
        <v>#N/A</v>
      </c>
      <c r="M49" s="7" t="e">
        <f t="shared" si="16"/>
        <v>#N/A</v>
      </c>
      <c r="N49" s="7" t="e">
        <f t="shared" si="16"/>
        <v>#N/A</v>
      </c>
      <c r="O49" s="7" t="e">
        <f t="shared" si="16"/>
        <v>#N/A</v>
      </c>
      <c r="P49" s="7" t="e">
        <f t="shared" si="16"/>
        <v>#N/A</v>
      </c>
      <c r="Q49" s="7" t="e">
        <f t="shared" si="16"/>
        <v>#N/A</v>
      </c>
      <c r="R49" s="7" t="e">
        <f t="shared" si="16"/>
        <v>#N/A</v>
      </c>
      <c r="S49" s="7" t="e">
        <f t="shared" si="16"/>
        <v>#N/A</v>
      </c>
      <c r="T49" s="7" t="e">
        <f t="shared" si="16"/>
        <v>#N/A</v>
      </c>
      <c r="U49" s="7" t="e">
        <f t="shared" si="16"/>
        <v>#N/A</v>
      </c>
      <c r="V49" s="7" t="e">
        <f t="shared" si="16"/>
        <v>#N/A</v>
      </c>
      <c r="W49" s="7" t="e">
        <f t="shared" si="16"/>
        <v>#N/A</v>
      </c>
      <c r="X49" s="7" t="e">
        <f t="shared" si="16"/>
        <v>#N/A</v>
      </c>
      <c r="Y49" s="7" t="e">
        <f t="shared" si="16"/>
        <v>#N/A</v>
      </c>
      <c r="Z49" s="7" t="e">
        <f t="shared" si="16"/>
        <v>#N/A</v>
      </c>
      <c r="AA49" s="7" t="e">
        <f t="shared" si="16"/>
        <v>#N/A</v>
      </c>
      <c r="AB49" s="7" t="e">
        <f t="shared" si="16"/>
        <v>#N/A</v>
      </c>
      <c r="AC49" s="7" t="e">
        <f t="shared" si="16"/>
        <v>#N/A</v>
      </c>
      <c r="AD49" s="7" t="e">
        <f t="shared" si="16"/>
        <v>#N/A</v>
      </c>
      <c r="AE49" s="7" t="e">
        <f t="shared" si="16"/>
        <v>#N/A</v>
      </c>
      <c r="AF49" s="7" t="e">
        <f t="shared" si="16"/>
        <v>#N/A</v>
      </c>
      <c r="AG49" s="7" t="e">
        <f t="shared" si="16"/>
        <v>#N/A</v>
      </c>
      <c r="AH49" s="7" t="e">
        <f t="shared" si="16"/>
        <v>#N/A</v>
      </c>
      <c r="AI49" s="7" t="e">
        <f t="shared" si="16"/>
        <v>#N/A</v>
      </c>
      <c r="AJ49" s="7" t="e">
        <f t="shared" si="16"/>
        <v>#N/A</v>
      </c>
      <c r="AK49" s="7" t="e">
        <f t="shared" si="16"/>
        <v>#N/A</v>
      </c>
      <c r="AL49" s="7" t="e">
        <f t="shared" si="16"/>
        <v>#N/A</v>
      </c>
      <c r="AM49" s="7" t="e">
        <f t="shared" si="16"/>
        <v>#N/A</v>
      </c>
      <c r="AN49" s="7" t="e">
        <f t="shared" si="16"/>
        <v>#N/A</v>
      </c>
      <c r="AO49" s="7" t="e">
        <f t="shared" si="16"/>
        <v>#N/A</v>
      </c>
      <c r="AP49" s="7" t="e">
        <f t="shared" si="16"/>
        <v>#N/A</v>
      </c>
      <c r="AQ49" s="7" t="e">
        <f t="shared" si="16"/>
        <v>#N/A</v>
      </c>
      <c r="AR49" s="7" t="e">
        <f t="shared" si="16"/>
        <v>#N/A</v>
      </c>
      <c r="AS49" s="7" t="e">
        <f t="shared" si="16"/>
        <v>#N/A</v>
      </c>
      <c r="AT49" s="7" t="e">
        <f t="shared" si="16"/>
        <v>#N/A</v>
      </c>
      <c r="AU49" s="7" t="e">
        <f t="shared" si="16"/>
        <v>#N/A</v>
      </c>
      <c r="AV49" s="7" t="e">
        <f t="shared" si="16"/>
        <v>#N/A</v>
      </c>
      <c r="AW49" s="7" t="e">
        <f t="shared" si="16"/>
        <v>#N/A</v>
      </c>
      <c r="AX49" s="7" t="e">
        <f t="shared" si="16"/>
        <v>#N/A</v>
      </c>
      <c r="AY49" s="7" t="e">
        <f t="shared" si="16"/>
        <v>#N/A</v>
      </c>
      <c r="AZ49" s="7" t="e">
        <f t="shared" si="16"/>
        <v>#N/A</v>
      </c>
      <c r="BA49" s="7" t="e">
        <f t="shared" si="16"/>
        <v>#N/A</v>
      </c>
      <c r="BB49" s="7" t="e">
        <f t="shared" si="16"/>
        <v>#N/A</v>
      </c>
      <c r="BC49" s="7" t="e">
        <f t="shared" si="16"/>
        <v>#N/A</v>
      </c>
      <c r="BD49" s="7" t="e">
        <f t="shared" si="16"/>
        <v>#N/A</v>
      </c>
      <c r="BE49" s="7" t="e">
        <f t="shared" si="16"/>
        <v>#N/A</v>
      </c>
      <c r="BF49" s="7" t="e">
        <f t="shared" si="16"/>
        <v>#N/A</v>
      </c>
      <c r="BG49" s="7" t="e">
        <f t="shared" si="16"/>
        <v>#N/A</v>
      </c>
      <c r="BH49" s="7" t="e">
        <f t="shared" si="16"/>
        <v>#N/A</v>
      </c>
      <c r="BI49" s="7" t="e">
        <f t="shared" si="16"/>
        <v>#N/A</v>
      </c>
      <c r="BJ49" s="7" t="e">
        <f t="shared" si="16"/>
        <v>#N/A</v>
      </c>
      <c r="BK49" s="7" t="e">
        <f t="shared" si="16"/>
        <v>#N/A</v>
      </c>
      <c r="BL49" s="7" t="e">
        <f t="shared" si="16"/>
        <v>#N/A</v>
      </c>
      <c r="BM49" s="7" t="e">
        <f t="shared" si="16"/>
        <v>#N/A</v>
      </c>
      <c r="BN49" s="7" t="e">
        <f t="shared" si="16"/>
        <v>#N/A</v>
      </c>
      <c r="BO49" s="7" t="e">
        <f t="shared" si="15"/>
        <v>#N/A</v>
      </c>
      <c r="BP49" s="7" t="e">
        <f t="shared" si="15"/>
        <v>#N/A</v>
      </c>
      <c r="BQ49" s="7" t="e">
        <f t="shared" si="15"/>
        <v>#N/A</v>
      </c>
      <c r="BR49" s="7" t="e">
        <f t="shared" si="15"/>
        <v>#N/A</v>
      </c>
      <c r="BS49" s="7" t="e">
        <f t="shared" si="15"/>
        <v>#N/A</v>
      </c>
      <c r="BT49" s="7" t="e">
        <f t="shared" si="15"/>
        <v>#N/A</v>
      </c>
      <c r="BU49" s="7" t="e">
        <f t="shared" si="15"/>
        <v>#N/A</v>
      </c>
      <c r="BV49" s="7" t="e">
        <f t="shared" si="15"/>
        <v>#N/A</v>
      </c>
      <c r="BW49" s="7" t="e">
        <f t="shared" si="15"/>
        <v>#N/A</v>
      </c>
      <c r="BX49" s="7" t="e">
        <f t="shared" si="15"/>
        <v>#N/A</v>
      </c>
      <c r="BY49" s="39"/>
      <c r="BZ49" s="39"/>
      <c r="CA49" s="39"/>
      <c r="CB49" s="39"/>
      <c r="CC49" s="39"/>
      <c r="CD49" s="39"/>
      <c r="CE49" s="39"/>
      <c r="CF49" s="39"/>
      <c r="CG49" s="39"/>
      <c r="CH49" s="39"/>
      <c r="CI49" s="39"/>
      <c r="CJ49" s="39"/>
      <c r="CK49" s="39"/>
    </row>
    <row r="50" spans="1:89" x14ac:dyDescent="0.25">
      <c r="A50" s="19">
        <f t="shared" si="6"/>
        <v>0</v>
      </c>
      <c r="B50" s="7" t="e">
        <f>($G26/B$29)-(COLUMN()/100000000)-(ROW()/100000000)</f>
        <v>#N/A</v>
      </c>
      <c r="C50" s="7" t="e">
        <f t="shared" si="16"/>
        <v>#N/A</v>
      </c>
      <c r="D50" s="7" t="e">
        <f t="shared" si="16"/>
        <v>#N/A</v>
      </c>
      <c r="E50" s="7" t="e">
        <f t="shared" si="16"/>
        <v>#N/A</v>
      </c>
      <c r="F50" s="7" t="e">
        <f t="shared" si="16"/>
        <v>#N/A</v>
      </c>
      <c r="G50" s="7" t="e">
        <f t="shared" si="16"/>
        <v>#N/A</v>
      </c>
      <c r="H50" s="7" t="e">
        <f t="shared" si="16"/>
        <v>#N/A</v>
      </c>
      <c r="I50" s="7" t="e">
        <f t="shared" si="16"/>
        <v>#N/A</v>
      </c>
      <c r="J50" s="7" t="e">
        <f t="shared" si="16"/>
        <v>#N/A</v>
      </c>
      <c r="K50" s="7" t="e">
        <f t="shared" si="16"/>
        <v>#N/A</v>
      </c>
      <c r="L50" s="7" t="e">
        <f t="shared" si="16"/>
        <v>#N/A</v>
      </c>
      <c r="M50" s="7" t="e">
        <f t="shared" si="16"/>
        <v>#N/A</v>
      </c>
      <c r="N50" s="7" t="e">
        <f t="shared" si="16"/>
        <v>#N/A</v>
      </c>
      <c r="O50" s="7" t="e">
        <f t="shared" si="16"/>
        <v>#N/A</v>
      </c>
      <c r="P50" s="7" t="e">
        <f t="shared" si="16"/>
        <v>#N/A</v>
      </c>
      <c r="Q50" s="7" t="e">
        <f t="shared" si="16"/>
        <v>#N/A</v>
      </c>
      <c r="R50" s="7" t="e">
        <f t="shared" si="16"/>
        <v>#N/A</v>
      </c>
      <c r="S50" s="7" t="e">
        <f t="shared" si="16"/>
        <v>#N/A</v>
      </c>
      <c r="T50" s="7" t="e">
        <f t="shared" si="16"/>
        <v>#N/A</v>
      </c>
      <c r="U50" s="7" t="e">
        <f t="shared" si="16"/>
        <v>#N/A</v>
      </c>
      <c r="V50" s="7" t="e">
        <f t="shared" si="16"/>
        <v>#N/A</v>
      </c>
      <c r="W50" s="7" t="e">
        <f t="shared" si="16"/>
        <v>#N/A</v>
      </c>
      <c r="X50" s="7" t="e">
        <f t="shared" si="16"/>
        <v>#N/A</v>
      </c>
      <c r="Y50" s="7" t="e">
        <f t="shared" si="16"/>
        <v>#N/A</v>
      </c>
      <c r="Z50" s="7" t="e">
        <f t="shared" si="16"/>
        <v>#N/A</v>
      </c>
      <c r="AA50" s="7" t="e">
        <f t="shared" si="16"/>
        <v>#N/A</v>
      </c>
      <c r="AB50" s="7" t="e">
        <f t="shared" si="16"/>
        <v>#N/A</v>
      </c>
      <c r="AC50" s="7" t="e">
        <f t="shared" si="16"/>
        <v>#N/A</v>
      </c>
      <c r="AD50" s="7" t="e">
        <f t="shared" si="16"/>
        <v>#N/A</v>
      </c>
      <c r="AE50" s="7" t="e">
        <f t="shared" si="16"/>
        <v>#N/A</v>
      </c>
      <c r="AF50" s="7" t="e">
        <f t="shared" si="16"/>
        <v>#N/A</v>
      </c>
      <c r="AG50" s="7" t="e">
        <f t="shared" si="16"/>
        <v>#N/A</v>
      </c>
      <c r="AH50" s="7" t="e">
        <f t="shared" si="16"/>
        <v>#N/A</v>
      </c>
      <c r="AI50" s="7" t="e">
        <f t="shared" si="16"/>
        <v>#N/A</v>
      </c>
      <c r="AJ50" s="7" t="e">
        <f t="shared" si="16"/>
        <v>#N/A</v>
      </c>
      <c r="AK50" s="7" t="e">
        <f t="shared" si="16"/>
        <v>#N/A</v>
      </c>
      <c r="AL50" s="7" t="e">
        <f t="shared" si="16"/>
        <v>#N/A</v>
      </c>
      <c r="AM50" s="7" t="e">
        <f t="shared" si="16"/>
        <v>#N/A</v>
      </c>
      <c r="AN50" s="7" t="e">
        <f t="shared" si="16"/>
        <v>#N/A</v>
      </c>
      <c r="AO50" s="7" t="e">
        <f t="shared" si="16"/>
        <v>#N/A</v>
      </c>
      <c r="AP50" s="7" t="e">
        <f t="shared" si="16"/>
        <v>#N/A</v>
      </c>
      <c r="AQ50" s="7" t="e">
        <f t="shared" si="16"/>
        <v>#N/A</v>
      </c>
      <c r="AR50" s="7" t="e">
        <f t="shared" si="16"/>
        <v>#N/A</v>
      </c>
      <c r="AS50" s="7" t="e">
        <f t="shared" si="16"/>
        <v>#N/A</v>
      </c>
      <c r="AT50" s="7" t="e">
        <f t="shared" si="16"/>
        <v>#N/A</v>
      </c>
      <c r="AU50" s="7" t="e">
        <f t="shared" si="16"/>
        <v>#N/A</v>
      </c>
      <c r="AV50" s="7" t="e">
        <f t="shared" si="16"/>
        <v>#N/A</v>
      </c>
      <c r="AW50" s="7" t="e">
        <f t="shared" si="16"/>
        <v>#N/A</v>
      </c>
      <c r="AX50" s="7" t="e">
        <f t="shared" si="16"/>
        <v>#N/A</v>
      </c>
      <c r="AY50" s="7" t="e">
        <f t="shared" si="16"/>
        <v>#N/A</v>
      </c>
      <c r="AZ50" s="7" t="e">
        <f t="shared" si="16"/>
        <v>#N/A</v>
      </c>
      <c r="BA50" s="7" t="e">
        <f t="shared" si="16"/>
        <v>#N/A</v>
      </c>
      <c r="BB50" s="7" t="e">
        <f t="shared" si="16"/>
        <v>#N/A</v>
      </c>
      <c r="BC50" s="7" t="e">
        <f t="shared" si="16"/>
        <v>#N/A</v>
      </c>
      <c r="BD50" s="7" t="e">
        <f t="shared" si="16"/>
        <v>#N/A</v>
      </c>
      <c r="BE50" s="7" t="e">
        <f t="shared" si="16"/>
        <v>#N/A</v>
      </c>
      <c r="BF50" s="7" t="e">
        <f t="shared" si="16"/>
        <v>#N/A</v>
      </c>
      <c r="BG50" s="7" t="e">
        <f t="shared" si="16"/>
        <v>#N/A</v>
      </c>
      <c r="BH50" s="7" t="e">
        <f t="shared" si="16"/>
        <v>#N/A</v>
      </c>
      <c r="BI50" s="7" t="e">
        <f t="shared" si="16"/>
        <v>#N/A</v>
      </c>
      <c r="BJ50" s="7" t="e">
        <f t="shared" si="16"/>
        <v>#N/A</v>
      </c>
      <c r="BK50" s="7" t="e">
        <f t="shared" si="16"/>
        <v>#N/A</v>
      </c>
      <c r="BL50" s="7" t="e">
        <f t="shared" si="16"/>
        <v>#N/A</v>
      </c>
      <c r="BM50" s="7" t="e">
        <f t="shared" si="16"/>
        <v>#N/A</v>
      </c>
      <c r="BN50" s="7" t="e">
        <f t="shared" si="16"/>
        <v>#N/A</v>
      </c>
      <c r="BO50" s="7" t="e">
        <f t="shared" si="15"/>
        <v>#N/A</v>
      </c>
      <c r="BP50" s="7" t="e">
        <f t="shared" si="15"/>
        <v>#N/A</v>
      </c>
      <c r="BQ50" s="7" t="e">
        <f t="shared" si="15"/>
        <v>#N/A</v>
      </c>
      <c r="BR50" s="7" t="e">
        <f t="shared" si="15"/>
        <v>#N/A</v>
      </c>
      <c r="BS50" s="7" t="e">
        <f t="shared" si="15"/>
        <v>#N/A</v>
      </c>
      <c r="BT50" s="7" t="e">
        <f t="shared" si="15"/>
        <v>#N/A</v>
      </c>
      <c r="BU50" s="7" t="e">
        <f t="shared" si="15"/>
        <v>#N/A</v>
      </c>
      <c r="BV50" s="7" t="e">
        <f t="shared" si="15"/>
        <v>#N/A</v>
      </c>
      <c r="BW50" s="7" t="e">
        <f t="shared" si="15"/>
        <v>#N/A</v>
      </c>
      <c r="BX50" s="7" t="e">
        <f t="shared" si="15"/>
        <v>#N/A</v>
      </c>
      <c r="BY50" s="39"/>
      <c r="BZ50" s="39"/>
      <c r="CA50" s="39"/>
      <c r="CB50" s="39"/>
      <c r="CC50" s="39"/>
      <c r="CD50" s="39"/>
      <c r="CE50" s="39"/>
      <c r="CF50" s="39"/>
      <c r="CG50" s="39"/>
      <c r="CH50" s="39"/>
      <c r="CI50" s="39"/>
      <c r="CJ50" s="39"/>
      <c r="CK50" s="39"/>
    </row>
    <row r="51" spans="1:89" x14ac:dyDescent="0.25">
      <c r="A51" s="39"/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9"/>
      <c r="CG51" s="39"/>
      <c r="CH51" s="39"/>
      <c r="CI51" s="39"/>
      <c r="CJ51" s="39"/>
      <c r="CK51" s="39"/>
    </row>
    <row r="52" spans="1:89" x14ac:dyDescent="0.25">
      <c r="A52" s="39"/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9"/>
      <c r="CG52" s="39"/>
      <c r="CH52" s="39"/>
      <c r="CI52" s="39"/>
      <c r="CJ52" s="39"/>
      <c r="CK52" s="39"/>
    </row>
    <row r="53" spans="1:89" ht="15.75" thickBot="1" x14ac:dyDescent="0.3">
      <c r="A53" s="39"/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9"/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9"/>
      <c r="CG53" s="39"/>
      <c r="CH53" s="39"/>
      <c r="CI53" s="39"/>
      <c r="CJ53" s="39"/>
      <c r="CK53" s="39"/>
    </row>
    <row r="54" spans="1:89" ht="15.75" thickBot="1" x14ac:dyDescent="0.3">
      <c r="A54" s="28" t="s">
        <v>3</v>
      </c>
      <c r="B54" s="29" t="s">
        <v>3348</v>
      </c>
      <c r="C54" s="30" t="s">
        <v>3349</v>
      </c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39"/>
      <c r="AH54" s="39"/>
      <c r="AI54" s="3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9"/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39"/>
      <c r="CG54" s="39"/>
      <c r="CH54" s="39"/>
      <c r="CI54" s="39"/>
      <c r="CJ54" s="39"/>
      <c r="CK54" s="39"/>
    </row>
    <row r="55" spans="1:89" x14ac:dyDescent="0.25">
      <c r="A55" s="26" t="e" cm="1">
        <f t="array" ref="A55">INDEX($A$30:$BX$50,SUMPRODUCT(--($B$30:$BX$50=B55)*ROW($B$30:$BX$50))-29,1)</f>
        <v>#N/A</v>
      </c>
      <c r="B55" s="4" t="e">
        <f t="shared" ref="B55:B86" si="17">LARGE($B$30:$BX$50,C55)</f>
        <v>#N/A</v>
      </c>
      <c r="C55" s="27">
        <v>1</v>
      </c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  <c r="AF55" s="39"/>
      <c r="AG55" s="39"/>
      <c r="AH55" s="39"/>
      <c r="AI55" s="3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39"/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9"/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9"/>
      <c r="CG55" s="39"/>
      <c r="CH55" s="39"/>
      <c r="CI55" s="39"/>
      <c r="CJ55" s="39"/>
      <c r="CK55" s="39"/>
    </row>
    <row r="56" spans="1:89" x14ac:dyDescent="0.25">
      <c r="A56" s="21" t="e" cm="1">
        <f t="array" ref="A56">INDEX($A$30:$BX$50,SUMPRODUCT(--($B$30:$BX$50=B56)*ROW($B$30:$BX$50))-29,1)</f>
        <v>#N/A</v>
      </c>
      <c r="B56" s="4" t="e">
        <f t="shared" si="17"/>
        <v>#N/A</v>
      </c>
      <c r="C56" s="22">
        <v>2</v>
      </c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39"/>
      <c r="AH56" s="39"/>
      <c r="AI56" s="39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9"/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9"/>
      <c r="CG56" s="39"/>
      <c r="CH56" s="39"/>
      <c r="CI56" s="39"/>
      <c r="CJ56" s="39"/>
      <c r="CK56" s="39"/>
    </row>
    <row r="57" spans="1:89" x14ac:dyDescent="0.25">
      <c r="A57" s="21" t="e" cm="1">
        <f t="array" ref="A57">INDEX($A$30:$BX$50,SUMPRODUCT(--($B$30:$BX$50=B57)*ROW($B$30:$BX$50))-29,1)</f>
        <v>#N/A</v>
      </c>
      <c r="B57" s="4" t="e">
        <f t="shared" si="17"/>
        <v>#N/A</v>
      </c>
      <c r="C57" s="22">
        <v>3</v>
      </c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  <c r="AF57" s="39"/>
      <c r="AG57" s="39"/>
      <c r="AH57" s="39"/>
      <c r="AI57" s="39"/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39"/>
      <c r="BI57" s="39"/>
      <c r="BJ57" s="39"/>
      <c r="BK57" s="39"/>
      <c r="BL57" s="39"/>
      <c r="BM57" s="39"/>
      <c r="BN57" s="39"/>
      <c r="BO57" s="39"/>
      <c r="BP57" s="39"/>
      <c r="BQ57" s="39"/>
      <c r="BR57" s="39"/>
      <c r="BS57" s="39"/>
      <c r="BT57" s="39"/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9"/>
      <c r="CG57" s="39"/>
      <c r="CH57" s="39"/>
      <c r="CI57" s="39"/>
      <c r="CJ57" s="39"/>
      <c r="CK57" s="39"/>
    </row>
    <row r="58" spans="1:89" x14ac:dyDescent="0.25">
      <c r="A58" s="21" t="e" cm="1">
        <f t="array" ref="A58">INDEX($A$30:$BX$50,SUMPRODUCT(--($B$30:$BX$50=B58)*ROW($B$30:$BX$50))-29,1)</f>
        <v>#N/A</v>
      </c>
      <c r="B58" s="4" t="e">
        <f t="shared" si="17"/>
        <v>#N/A</v>
      </c>
      <c r="C58" s="22">
        <v>4</v>
      </c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/>
      <c r="BI58" s="39"/>
      <c r="BJ58" s="39"/>
      <c r="BK58" s="39"/>
      <c r="BL58" s="39"/>
      <c r="BM58" s="39"/>
      <c r="BN58" s="39"/>
      <c r="BO58" s="39"/>
      <c r="BP58" s="39"/>
      <c r="BQ58" s="39"/>
      <c r="BR58" s="39"/>
      <c r="BS58" s="39"/>
      <c r="BT58" s="39"/>
      <c r="BU58" s="39"/>
      <c r="BV58" s="39"/>
      <c r="BW58" s="39"/>
      <c r="BX58" s="39"/>
      <c r="BY58" s="39"/>
      <c r="BZ58" s="39"/>
      <c r="CA58" s="39"/>
      <c r="CB58" s="39"/>
      <c r="CC58" s="39"/>
      <c r="CD58" s="39"/>
      <c r="CE58" s="39"/>
      <c r="CF58" s="39"/>
      <c r="CG58" s="39"/>
      <c r="CH58" s="39"/>
      <c r="CI58" s="39"/>
      <c r="CJ58" s="39"/>
      <c r="CK58" s="39"/>
    </row>
    <row r="59" spans="1:89" x14ac:dyDescent="0.25">
      <c r="A59" s="21" t="e" cm="1">
        <f t="array" ref="A59">INDEX($A$30:$BX$50,SUMPRODUCT(--($B$30:$BX$50=B59)*ROW($B$30:$BX$50))-29,1)</f>
        <v>#N/A</v>
      </c>
      <c r="B59" s="4" t="e">
        <f t="shared" si="17"/>
        <v>#N/A</v>
      </c>
      <c r="C59" s="22">
        <v>5</v>
      </c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F59" s="39"/>
      <c r="AG59" s="39"/>
      <c r="AH59" s="39"/>
      <c r="AI59" s="39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  <c r="BG59" s="39"/>
      <c r="BH59" s="39"/>
      <c r="BI59" s="39"/>
      <c r="BJ59" s="39"/>
      <c r="BK59" s="39"/>
      <c r="BL59" s="39"/>
      <c r="BM59" s="39"/>
      <c r="BN59" s="39"/>
      <c r="BO59" s="39"/>
      <c r="BP59" s="39"/>
      <c r="BQ59" s="39"/>
      <c r="BR59" s="39"/>
      <c r="BS59" s="39"/>
      <c r="BT59" s="39"/>
      <c r="BU59" s="39"/>
      <c r="BV59" s="39"/>
      <c r="BW59" s="39"/>
      <c r="BX59" s="39"/>
      <c r="BY59" s="39"/>
      <c r="BZ59" s="39"/>
      <c r="CA59" s="39"/>
      <c r="CB59" s="39"/>
      <c r="CC59" s="39"/>
      <c r="CD59" s="39"/>
      <c r="CE59" s="39"/>
      <c r="CF59" s="39"/>
      <c r="CG59" s="39"/>
      <c r="CH59" s="39"/>
      <c r="CI59" s="39"/>
      <c r="CJ59" s="39"/>
      <c r="CK59" s="39"/>
    </row>
    <row r="60" spans="1:89" x14ac:dyDescent="0.25">
      <c r="A60" s="21" t="e" cm="1">
        <f t="array" ref="A60">INDEX($A$30:$BX$50,SUMPRODUCT(--($B$30:$BX$50=B60)*ROW($B$30:$BX$50))-29,1)</f>
        <v>#N/A</v>
      </c>
      <c r="B60" s="4" t="e">
        <f t="shared" si="17"/>
        <v>#N/A</v>
      </c>
      <c r="C60" s="22">
        <v>6</v>
      </c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39"/>
      <c r="BU60" s="39"/>
      <c r="BV60" s="39"/>
      <c r="BW60" s="39"/>
      <c r="BX60" s="39"/>
      <c r="BY60" s="39"/>
      <c r="BZ60" s="39"/>
      <c r="CA60" s="39"/>
      <c r="CB60" s="39"/>
      <c r="CC60" s="39"/>
      <c r="CD60" s="39"/>
      <c r="CE60" s="39"/>
      <c r="CF60" s="39"/>
      <c r="CG60" s="39"/>
      <c r="CH60" s="39"/>
      <c r="CI60" s="39"/>
      <c r="CJ60" s="39"/>
      <c r="CK60" s="39"/>
    </row>
    <row r="61" spans="1:89" x14ac:dyDescent="0.25">
      <c r="A61" s="21" t="e" cm="1">
        <f t="array" ref="A61">INDEX($A$30:$BX$50,SUMPRODUCT(--($B$30:$BX$50=B61)*ROW($B$30:$BX$50))-29,1)</f>
        <v>#N/A</v>
      </c>
      <c r="B61" s="4" t="e">
        <f t="shared" si="17"/>
        <v>#N/A</v>
      </c>
      <c r="C61" s="22">
        <v>7</v>
      </c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  <c r="AF61" s="39"/>
      <c r="AG61" s="39"/>
      <c r="AH61" s="39"/>
      <c r="AI61" s="39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9"/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39"/>
      <c r="CG61" s="39"/>
      <c r="CH61" s="39"/>
      <c r="CI61" s="39"/>
      <c r="CJ61" s="39"/>
      <c r="CK61" s="39"/>
    </row>
    <row r="62" spans="1:89" x14ac:dyDescent="0.25">
      <c r="A62" s="21" t="e" cm="1">
        <f t="array" ref="A62">INDEX($A$30:$BX$50,SUMPRODUCT(--($B$30:$BX$50=B62)*ROW($B$30:$BX$50))-29,1)</f>
        <v>#N/A</v>
      </c>
      <c r="B62" s="69" t="e">
        <f t="shared" si="17"/>
        <v>#N/A</v>
      </c>
      <c r="C62" s="22">
        <v>8</v>
      </c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  <c r="AF62" s="39"/>
      <c r="AG62" s="39"/>
      <c r="AH62" s="39"/>
      <c r="AI62" s="39"/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9"/>
      <c r="BK62" s="39"/>
      <c r="BL62" s="39"/>
      <c r="BM62" s="39"/>
      <c r="BN62" s="39"/>
      <c r="BO62" s="39"/>
      <c r="BP62" s="39"/>
      <c r="BQ62" s="39"/>
      <c r="BR62" s="39"/>
      <c r="BS62" s="39"/>
      <c r="BT62" s="39"/>
      <c r="BU62" s="39"/>
      <c r="BV62" s="39"/>
      <c r="BW62" s="39"/>
      <c r="BX62" s="39"/>
      <c r="BY62" s="39"/>
      <c r="BZ62" s="39"/>
      <c r="CA62" s="39"/>
      <c r="CB62" s="39"/>
      <c r="CC62" s="39"/>
      <c r="CD62" s="39"/>
      <c r="CE62" s="39"/>
      <c r="CF62" s="39"/>
      <c r="CG62" s="39"/>
      <c r="CH62" s="39"/>
      <c r="CI62" s="39"/>
      <c r="CJ62" s="39"/>
      <c r="CK62" s="39"/>
    </row>
    <row r="63" spans="1:89" x14ac:dyDescent="0.25">
      <c r="A63" s="21" t="e" cm="1">
        <f t="array" ref="A63">INDEX($A$30:$BX$50,SUMPRODUCT(--($B$30:$BX$50=B63)*ROW($B$30:$BX$50))-29,1)</f>
        <v>#N/A</v>
      </c>
      <c r="B63" s="4" t="e">
        <f t="shared" si="17"/>
        <v>#N/A</v>
      </c>
      <c r="C63" s="22">
        <v>9</v>
      </c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F63" s="39"/>
      <c r="AG63" s="39"/>
      <c r="AH63" s="39"/>
      <c r="AI63" s="3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39"/>
      <c r="BK63" s="39"/>
      <c r="BL63" s="39"/>
      <c r="BM63" s="39"/>
      <c r="BN63" s="39"/>
      <c r="BO63" s="39"/>
      <c r="BP63" s="39"/>
      <c r="BQ63" s="39"/>
      <c r="BR63" s="39"/>
      <c r="BS63" s="39"/>
      <c r="BT63" s="39"/>
      <c r="BU63" s="39"/>
      <c r="BV63" s="39"/>
      <c r="BW63" s="39"/>
      <c r="BX63" s="39"/>
      <c r="BY63" s="39"/>
      <c r="BZ63" s="39"/>
      <c r="CA63" s="39"/>
      <c r="CB63" s="39"/>
      <c r="CC63" s="39"/>
      <c r="CD63" s="39"/>
      <c r="CE63" s="39"/>
      <c r="CF63" s="39"/>
      <c r="CG63" s="39"/>
      <c r="CH63" s="39"/>
      <c r="CI63" s="39"/>
      <c r="CJ63" s="39"/>
      <c r="CK63" s="39"/>
    </row>
    <row r="64" spans="1:89" x14ac:dyDescent="0.25">
      <c r="A64" s="21" t="e" cm="1">
        <f t="array" ref="A64">INDEX($A$30:$BX$50,SUMPRODUCT(--($B$30:$BX$50=B64)*ROW($B$30:$BX$50))-29,1)</f>
        <v>#N/A</v>
      </c>
      <c r="B64" s="4" t="e">
        <f t="shared" si="17"/>
        <v>#N/A</v>
      </c>
      <c r="C64" s="22">
        <v>10</v>
      </c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9"/>
      <c r="AI64" s="3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BM64" s="39"/>
      <c r="BN64" s="39"/>
      <c r="BO64" s="39"/>
      <c r="BP64" s="39"/>
      <c r="BQ64" s="39"/>
      <c r="BR64" s="39"/>
      <c r="BS64" s="39"/>
      <c r="BT64" s="39"/>
      <c r="BU64" s="39"/>
      <c r="BV64" s="39"/>
      <c r="BW64" s="39"/>
      <c r="BX64" s="39"/>
      <c r="BY64" s="39"/>
      <c r="BZ64" s="39"/>
      <c r="CA64" s="39"/>
      <c r="CB64" s="39"/>
      <c r="CC64" s="39"/>
      <c r="CD64" s="39"/>
      <c r="CE64" s="39"/>
      <c r="CF64" s="39"/>
      <c r="CG64" s="39"/>
      <c r="CH64" s="39"/>
      <c r="CI64" s="39"/>
      <c r="CJ64" s="39"/>
      <c r="CK64" s="39"/>
    </row>
    <row r="65" spans="1:89" x14ac:dyDescent="0.25">
      <c r="A65" s="21" t="e" cm="1">
        <f t="array" ref="A65">INDEX($A$30:$BX$50,SUMPRODUCT(--($B$30:$BX$50=B65)*ROW($B$30:$BX$50))-29,1)</f>
        <v>#N/A</v>
      </c>
      <c r="B65" s="4" t="e">
        <f t="shared" si="17"/>
        <v>#N/A</v>
      </c>
      <c r="C65" s="22">
        <v>11</v>
      </c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  <c r="AF65" s="39"/>
      <c r="AG65" s="39"/>
      <c r="AH65" s="39"/>
      <c r="AI65" s="3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39"/>
      <c r="BL65" s="39"/>
      <c r="BM65" s="39"/>
      <c r="BN65" s="39"/>
      <c r="BO65" s="39"/>
      <c r="BP65" s="39"/>
      <c r="BQ65" s="39"/>
      <c r="BR65" s="39"/>
      <c r="BS65" s="39"/>
      <c r="BT65" s="39"/>
      <c r="BU65" s="39"/>
      <c r="BV65" s="39"/>
      <c r="BW65" s="39"/>
      <c r="BX65" s="39"/>
      <c r="BY65" s="39"/>
      <c r="BZ65" s="39"/>
      <c r="CA65" s="39"/>
      <c r="CB65" s="39"/>
      <c r="CC65" s="39"/>
      <c r="CD65" s="39"/>
      <c r="CE65" s="39"/>
      <c r="CF65" s="39"/>
      <c r="CG65" s="39"/>
      <c r="CH65" s="39"/>
      <c r="CI65" s="39"/>
      <c r="CJ65" s="39"/>
      <c r="CK65" s="39"/>
    </row>
    <row r="66" spans="1:89" x14ac:dyDescent="0.25">
      <c r="A66" s="21" t="e" cm="1">
        <f t="array" ref="A66">INDEX($A$30:$BX$50,SUMPRODUCT(--($B$30:$BX$50=B66)*ROW($B$30:$BX$50))-29,1)</f>
        <v>#N/A</v>
      </c>
      <c r="B66" s="4" t="e">
        <f t="shared" si="17"/>
        <v>#N/A</v>
      </c>
      <c r="C66" s="22">
        <v>12</v>
      </c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  <c r="AF66" s="39"/>
      <c r="AG66" s="39"/>
      <c r="AH66" s="39"/>
      <c r="AI66" s="39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  <c r="BL66" s="39"/>
      <c r="BM66" s="39"/>
      <c r="BN66" s="39"/>
      <c r="BO66" s="39"/>
      <c r="BP66" s="39"/>
      <c r="BQ66" s="39"/>
      <c r="BR66" s="39"/>
      <c r="BS66" s="39"/>
      <c r="BT66" s="39"/>
      <c r="BU66" s="39"/>
      <c r="BV66" s="39"/>
      <c r="BW66" s="39"/>
      <c r="BX66" s="39"/>
      <c r="BY66" s="39"/>
      <c r="BZ66" s="39"/>
      <c r="CA66" s="39"/>
      <c r="CB66" s="39"/>
      <c r="CC66" s="39"/>
      <c r="CD66" s="39"/>
      <c r="CE66" s="39"/>
      <c r="CF66" s="39"/>
      <c r="CG66" s="39"/>
      <c r="CH66" s="39"/>
      <c r="CI66" s="39"/>
      <c r="CJ66" s="39"/>
      <c r="CK66" s="39"/>
    </row>
    <row r="67" spans="1:89" x14ac:dyDescent="0.25">
      <c r="A67" s="21" t="e" cm="1">
        <f t="array" ref="A67">INDEX($A$30:$BX$50,SUMPRODUCT(--($B$30:$BX$50=B67)*ROW($B$30:$BX$50))-29,1)</f>
        <v>#N/A</v>
      </c>
      <c r="B67" s="4" t="e">
        <f t="shared" si="17"/>
        <v>#N/A</v>
      </c>
      <c r="C67" s="22">
        <v>13</v>
      </c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9"/>
      <c r="AF67" s="39"/>
      <c r="AG67" s="39"/>
      <c r="AH67" s="39"/>
      <c r="AI67" s="39"/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  <c r="BM67" s="39"/>
      <c r="BN67" s="39"/>
      <c r="BO67" s="39"/>
      <c r="BP67" s="39"/>
      <c r="BQ67" s="39"/>
      <c r="BR67" s="39"/>
      <c r="BS67" s="39"/>
      <c r="BT67" s="39"/>
      <c r="BU67" s="39"/>
      <c r="BV67" s="39"/>
      <c r="BW67" s="39"/>
      <c r="BX67" s="39"/>
      <c r="BY67" s="39"/>
      <c r="BZ67" s="39"/>
      <c r="CA67" s="39"/>
      <c r="CB67" s="39"/>
      <c r="CC67" s="39"/>
      <c r="CD67" s="39"/>
      <c r="CE67" s="39"/>
      <c r="CF67" s="39"/>
      <c r="CG67" s="39"/>
      <c r="CH67" s="39"/>
      <c r="CI67" s="39"/>
      <c r="CJ67" s="39"/>
      <c r="CK67" s="39"/>
    </row>
    <row r="68" spans="1:89" x14ac:dyDescent="0.25">
      <c r="A68" s="21" t="e" cm="1">
        <f t="array" ref="A68">INDEX($A$30:$BX$50,SUMPRODUCT(--($B$30:$BX$50=B68)*ROW($B$30:$BX$50))-29,1)</f>
        <v>#N/A</v>
      </c>
      <c r="B68" s="71" t="e">
        <f t="shared" si="17"/>
        <v>#N/A</v>
      </c>
      <c r="C68" s="22">
        <v>14</v>
      </c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  <c r="AF68" s="39"/>
      <c r="AG68" s="39"/>
      <c r="AH68" s="39"/>
      <c r="AI68" s="39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39"/>
      <c r="BP68" s="39"/>
      <c r="BQ68" s="39"/>
      <c r="BR68" s="39"/>
      <c r="BS68" s="39"/>
      <c r="BT68" s="39"/>
      <c r="BU68" s="39"/>
      <c r="BV68" s="39"/>
      <c r="BW68" s="39"/>
      <c r="BX68" s="39"/>
      <c r="BY68" s="39"/>
      <c r="BZ68" s="39"/>
      <c r="CA68" s="39"/>
      <c r="CB68" s="39"/>
      <c r="CC68" s="39"/>
      <c r="CD68" s="39"/>
      <c r="CE68" s="39"/>
      <c r="CF68" s="39"/>
      <c r="CG68" s="39"/>
      <c r="CH68" s="39"/>
      <c r="CI68" s="39"/>
      <c r="CJ68" s="39"/>
      <c r="CK68" s="39"/>
    </row>
    <row r="69" spans="1:89" x14ac:dyDescent="0.25">
      <c r="A69" s="21" t="e" cm="1">
        <f t="array" ref="A69">INDEX($A$30:$BX$50,SUMPRODUCT(--($B$30:$BX$50=B69)*ROW($B$30:$BX$50))-29,1)</f>
        <v>#N/A</v>
      </c>
      <c r="B69" s="4" t="e">
        <f t="shared" si="17"/>
        <v>#N/A</v>
      </c>
      <c r="C69" s="22">
        <v>15</v>
      </c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9"/>
      <c r="AF69" s="39"/>
      <c r="AG69" s="39"/>
      <c r="AH69" s="39"/>
      <c r="AI69" s="39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  <c r="BG69" s="39"/>
      <c r="BH69" s="39"/>
      <c r="BI69" s="39"/>
      <c r="BJ69" s="39"/>
      <c r="BK69" s="39"/>
      <c r="BL69" s="39"/>
      <c r="BM69" s="39"/>
      <c r="BN69" s="39"/>
      <c r="BO69" s="39"/>
      <c r="BP69" s="39"/>
      <c r="BQ69" s="39"/>
      <c r="BR69" s="39"/>
      <c r="BS69" s="39"/>
      <c r="BT69" s="39"/>
      <c r="BU69" s="39"/>
      <c r="BV69" s="39"/>
      <c r="BW69" s="39"/>
      <c r="BX69" s="39"/>
      <c r="BY69" s="39"/>
      <c r="BZ69" s="39"/>
      <c r="CA69" s="39"/>
      <c r="CB69" s="39"/>
      <c r="CC69" s="39"/>
      <c r="CD69" s="39"/>
      <c r="CE69" s="39"/>
      <c r="CF69" s="39"/>
      <c r="CG69" s="39"/>
      <c r="CH69" s="39"/>
      <c r="CI69" s="39"/>
      <c r="CJ69" s="39"/>
      <c r="CK69" s="39"/>
    </row>
    <row r="70" spans="1:89" x14ac:dyDescent="0.25">
      <c r="A70" s="21" t="e" cm="1">
        <f t="array" ref="A70">INDEX($A$30:$BX$50,SUMPRODUCT(--($B$30:$BX$50=B70)*ROW($B$30:$BX$50))-29,1)</f>
        <v>#N/A</v>
      </c>
      <c r="B70" s="4" t="e">
        <f t="shared" si="17"/>
        <v>#N/A</v>
      </c>
      <c r="C70" s="22">
        <v>16</v>
      </c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  <c r="AF70" s="39"/>
      <c r="AG70" s="39"/>
      <c r="AH70" s="39"/>
      <c r="AI70" s="39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9"/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9"/>
      <c r="CG70" s="39"/>
      <c r="CH70" s="39"/>
      <c r="CI70" s="39"/>
      <c r="CJ70" s="39"/>
      <c r="CK70" s="39"/>
    </row>
    <row r="71" spans="1:89" x14ac:dyDescent="0.25">
      <c r="A71" s="21" t="e" cm="1">
        <f t="array" ref="A71">INDEX($A$30:$BX$50,SUMPRODUCT(--($B$30:$BX$50=B71)*ROW($B$30:$BX$50))-29,1)</f>
        <v>#N/A</v>
      </c>
      <c r="B71" s="4" t="e">
        <f t="shared" si="17"/>
        <v>#N/A</v>
      </c>
      <c r="C71" s="22">
        <v>17</v>
      </c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  <c r="AF71" s="39"/>
      <c r="AG71" s="39"/>
      <c r="AH71" s="39"/>
      <c r="AI71" s="39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9"/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9"/>
      <c r="CG71" s="39"/>
      <c r="CH71" s="39"/>
      <c r="CI71" s="39"/>
      <c r="CJ71" s="39"/>
      <c r="CK71" s="39"/>
    </row>
    <row r="72" spans="1:89" x14ac:dyDescent="0.25">
      <c r="A72" s="21" t="e" cm="1">
        <f t="array" ref="A72">INDEX($A$30:$BX$50,SUMPRODUCT(--($B$30:$BX$50=B72)*ROW($B$30:$BX$50))-29,1)</f>
        <v>#N/A</v>
      </c>
      <c r="B72" s="4" t="e">
        <f t="shared" si="17"/>
        <v>#N/A</v>
      </c>
      <c r="C72" s="22">
        <v>18</v>
      </c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  <c r="AF72" s="39"/>
      <c r="AG72" s="39"/>
      <c r="AH72" s="39"/>
      <c r="AI72" s="3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9"/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39"/>
      <c r="CG72" s="39"/>
      <c r="CH72" s="39"/>
      <c r="CI72" s="39"/>
      <c r="CJ72" s="39"/>
      <c r="CK72" s="39"/>
    </row>
    <row r="73" spans="1:89" x14ac:dyDescent="0.25">
      <c r="A73" s="21" t="e" cm="1">
        <f t="array" ref="A73">INDEX($A$30:$BX$50,SUMPRODUCT(--($B$30:$BX$50=B73)*ROW($B$30:$BX$50))-29,1)</f>
        <v>#N/A</v>
      </c>
      <c r="B73" s="70" t="e">
        <f t="shared" si="17"/>
        <v>#N/A</v>
      </c>
      <c r="C73" s="22">
        <v>19</v>
      </c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  <c r="AF73" s="39"/>
      <c r="AG73" s="39"/>
      <c r="AH73" s="39"/>
      <c r="AI73" s="39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9"/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39"/>
      <c r="CG73" s="39"/>
      <c r="CH73" s="39"/>
      <c r="CI73" s="39"/>
      <c r="CJ73" s="39"/>
      <c r="CK73" s="39"/>
    </row>
    <row r="74" spans="1:89" x14ac:dyDescent="0.25">
      <c r="A74" s="21" t="e" cm="1">
        <f t="array" ref="A74">INDEX($A$30:$BX$50,SUMPRODUCT(--($B$30:$BX$50=B74)*ROW($B$30:$BX$50))-29,1)</f>
        <v>#N/A</v>
      </c>
      <c r="B74" s="4" t="e">
        <f t="shared" si="17"/>
        <v>#N/A</v>
      </c>
      <c r="C74" s="22">
        <v>20</v>
      </c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  <c r="AF74" s="39"/>
      <c r="AG74" s="39"/>
      <c r="AH74" s="39"/>
      <c r="AI74" s="39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  <c r="BM74" s="39"/>
      <c r="BN74" s="39"/>
      <c r="BO74" s="39"/>
      <c r="BP74" s="39"/>
      <c r="BQ74" s="39"/>
      <c r="BR74" s="39"/>
      <c r="BS74" s="39"/>
      <c r="BT74" s="39"/>
      <c r="BU74" s="39"/>
      <c r="BV74" s="39"/>
      <c r="BW74" s="39"/>
      <c r="BX74" s="39"/>
      <c r="BY74" s="39"/>
      <c r="BZ74" s="39"/>
      <c r="CA74" s="39"/>
      <c r="CB74" s="39"/>
      <c r="CC74" s="39"/>
      <c r="CD74" s="39"/>
      <c r="CE74" s="39"/>
      <c r="CF74" s="39"/>
      <c r="CG74" s="39"/>
      <c r="CH74" s="39"/>
      <c r="CI74" s="39"/>
      <c r="CJ74" s="39"/>
      <c r="CK74" s="39"/>
    </row>
    <row r="75" spans="1:89" x14ac:dyDescent="0.25">
      <c r="A75" s="21" t="e" cm="1">
        <f t="array" ref="A75">INDEX($A$30:$BX$50,SUMPRODUCT(--($B$30:$BX$50=B75)*ROW($B$30:$BX$50))-29,1)</f>
        <v>#N/A</v>
      </c>
      <c r="B75" s="4" t="e">
        <f t="shared" si="17"/>
        <v>#N/A</v>
      </c>
      <c r="C75" s="22">
        <v>21</v>
      </c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39"/>
      <c r="AI75" s="39"/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9"/>
      <c r="BU75" s="39"/>
      <c r="BV75" s="39"/>
      <c r="BW75" s="39"/>
      <c r="BX75" s="39"/>
      <c r="BY75" s="39"/>
      <c r="BZ75" s="39"/>
      <c r="CA75" s="39"/>
      <c r="CB75" s="39"/>
      <c r="CC75" s="39"/>
      <c r="CD75" s="39"/>
      <c r="CE75" s="39"/>
      <c r="CF75" s="39"/>
      <c r="CG75" s="39"/>
      <c r="CH75" s="39"/>
      <c r="CI75" s="39"/>
      <c r="CJ75" s="39"/>
      <c r="CK75" s="39"/>
    </row>
    <row r="76" spans="1:89" x14ac:dyDescent="0.25">
      <c r="A76" s="21" t="e" cm="1">
        <f t="array" ref="A76">INDEX($A$30:$BX$50,SUMPRODUCT(--($B$30:$BX$50=B76)*ROW($B$30:$BX$50))-29,1)</f>
        <v>#N/A</v>
      </c>
      <c r="B76" s="4" t="e">
        <f t="shared" si="17"/>
        <v>#N/A</v>
      </c>
      <c r="C76" s="22">
        <v>22</v>
      </c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  <c r="BL76" s="39"/>
      <c r="BM76" s="39"/>
      <c r="BN76" s="39"/>
      <c r="BO76" s="39"/>
      <c r="BP76" s="39"/>
      <c r="BQ76" s="39"/>
      <c r="BR76" s="39"/>
      <c r="BS76" s="39"/>
      <c r="BT76" s="39"/>
      <c r="BU76" s="39"/>
      <c r="BV76" s="39"/>
      <c r="BW76" s="39"/>
      <c r="BX76" s="39"/>
      <c r="BY76" s="39"/>
      <c r="BZ76" s="39"/>
      <c r="CA76" s="39"/>
      <c r="CB76" s="39"/>
      <c r="CC76" s="39"/>
      <c r="CD76" s="39"/>
      <c r="CE76" s="39"/>
      <c r="CF76" s="39"/>
      <c r="CG76" s="39"/>
      <c r="CH76" s="39"/>
      <c r="CI76" s="39"/>
      <c r="CJ76" s="39"/>
      <c r="CK76" s="39"/>
    </row>
    <row r="77" spans="1:89" x14ac:dyDescent="0.25">
      <c r="A77" s="21" t="e" cm="1">
        <f t="array" ref="A77">INDEX($A$30:$BX$50,SUMPRODUCT(--($B$30:$BX$50=B77)*ROW($B$30:$BX$50))-29,1)</f>
        <v>#N/A</v>
      </c>
      <c r="B77" s="4" t="e">
        <f t="shared" si="17"/>
        <v>#N/A</v>
      </c>
      <c r="C77" s="22">
        <v>23</v>
      </c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  <c r="AF77" s="39"/>
      <c r="AG77" s="39"/>
      <c r="AH77" s="39"/>
      <c r="AI77" s="39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  <c r="BG77" s="39"/>
      <c r="BH77" s="39"/>
      <c r="BI77" s="39"/>
      <c r="BJ77" s="39"/>
      <c r="BK77" s="39"/>
      <c r="BL77" s="39"/>
      <c r="BM77" s="39"/>
      <c r="BN77" s="39"/>
      <c r="BO77" s="39"/>
      <c r="BP77" s="39"/>
      <c r="BQ77" s="39"/>
      <c r="BR77" s="39"/>
      <c r="BS77" s="39"/>
      <c r="BT77" s="39"/>
      <c r="BU77" s="39"/>
      <c r="BV77" s="39"/>
      <c r="BW77" s="39"/>
      <c r="BX77" s="39"/>
      <c r="BY77" s="39"/>
      <c r="BZ77" s="39"/>
      <c r="CA77" s="39"/>
      <c r="CB77" s="39"/>
      <c r="CC77" s="39"/>
      <c r="CD77" s="39"/>
      <c r="CE77" s="39"/>
      <c r="CF77" s="39"/>
      <c r="CG77" s="39"/>
      <c r="CH77" s="39"/>
      <c r="CI77" s="39"/>
      <c r="CJ77" s="39"/>
      <c r="CK77" s="39"/>
    </row>
    <row r="78" spans="1:89" x14ac:dyDescent="0.25">
      <c r="A78" s="21" t="e" cm="1">
        <f t="array" ref="A78">INDEX($A$30:$BX$50,SUMPRODUCT(--($B$30:$BX$50=B78)*ROW($B$30:$BX$50))-29,1)</f>
        <v>#N/A</v>
      </c>
      <c r="B78" s="4" t="e">
        <f t="shared" si="17"/>
        <v>#N/A</v>
      </c>
      <c r="C78" s="22">
        <v>24</v>
      </c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  <c r="AF78" s="39"/>
      <c r="AG78" s="39"/>
      <c r="AH78" s="39"/>
      <c r="AI78" s="3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9"/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39"/>
      <c r="CF78" s="39"/>
      <c r="CG78" s="39"/>
      <c r="CH78" s="39"/>
      <c r="CI78" s="39"/>
      <c r="CJ78" s="39"/>
      <c r="CK78" s="39"/>
    </row>
    <row r="79" spans="1:89" x14ac:dyDescent="0.25">
      <c r="A79" s="21" t="e" cm="1">
        <f t="array" ref="A79">INDEX($A$30:$BX$50,SUMPRODUCT(--($B$30:$BX$50=B79)*ROW($B$30:$BX$50))-29,1)</f>
        <v>#N/A</v>
      </c>
      <c r="B79" s="4" t="e">
        <f t="shared" si="17"/>
        <v>#N/A</v>
      </c>
      <c r="C79" s="22">
        <v>25</v>
      </c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  <c r="AF79" s="39"/>
      <c r="AG79" s="39"/>
      <c r="AH79" s="39"/>
      <c r="AI79" s="39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39"/>
      <c r="BI79" s="39"/>
      <c r="BJ79" s="39"/>
      <c r="BK79" s="39"/>
      <c r="BL79" s="39"/>
      <c r="BM79" s="39"/>
      <c r="BN79" s="39"/>
      <c r="BO79" s="39"/>
      <c r="BP79" s="39"/>
      <c r="BQ79" s="39"/>
      <c r="BR79" s="39"/>
      <c r="BS79" s="39"/>
      <c r="BT79" s="39"/>
      <c r="BU79" s="39"/>
      <c r="BV79" s="39"/>
      <c r="BW79" s="39"/>
      <c r="BX79" s="39"/>
      <c r="BY79" s="39"/>
      <c r="BZ79" s="39"/>
      <c r="CA79" s="39"/>
      <c r="CB79" s="39"/>
      <c r="CC79" s="39"/>
      <c r="CD79" s="39"/>
      <c r="CE79" s="39"/>
      <c r="CF79" s="39"/>
      <c r="CG79" s="39"/>
      <c r="CH79" s="39"/>
      <c r="CI79" s="39"/>
      <c r="CJ79" s="39"/>
      <c r="CK79" s="39"/>
    </row>
    <row r="80" spans="1:89" x14ac:dyDescent="0.25">
      <c r="A80" s="21" t="e" cm="1">
        <f t="array" ref="A80">INDEX($A$30:$BX$50,SUMPRODUCT(--($B$30:$BX$50=B80)*ROW($B$30:$BX$50))-29,1)</f>
        <v>#N/A</v>
      </c>
      <c r="B80" s="4" t="e">
        <f t="shared" si="17"/>
        <v>#N/A</v>
      </c>
      <c r="C80" s="22">
        <v>26</v>
      </c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  <c r="AF80" s="39"/>
      <c r="AG80" s="39"/>
      <c r="AH80" s="39"/>
      <c r="AI80" s="39"/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  <c r="BG80" s="39"/>
      <c r="BH80" s="39"/>
      <c r="BI80" s="39"/>
      <c r="BJ80" s="39"/>
      <c r="BK80" s="39"/>
      <c r="BL80" s="39"/>
      <c r="BM80" s="39"/>
      <c r="BN80" s="39"/>
      <c r="BO80" s="39"/>
      <c r="BP80" s="39"/>
      <c r="BQ80" s="39"/>
      <c r="BR80" s="39"/>
      <c r="BS80" s="39"/>
      <c r="BT80" s="39"/>
      <c r="BU80" s="39"/>
      <c r="BV80" s="39"/>
      <c r="BW80" s="39"/>
      <c r="BX80" s="39"/>
      <c r="BY80" s="39"/>
      <c r="BZ80" s="39"/>
      <c r="CA80" s="39"/>
      <c r="CB80" s="39"/>
      <c r="CC80" s="39"/>
      <c r="CD80" s="39"/>
      <c r="CE80" s="39"/>
      <c r="CF80" s="39"/>
      <c r="CG80" s="39"/>
      <c r="CH80" s="39"/>
      <c r="CI80" s="39"/>
      <c r="CJ80" s="39"/>
      <c r="CK80" s="39"/>
    </row>
    <row r="81" spans="1:89" x14ac:dyDescent="0.25">
      <c r="A81" s="21" t="e" cm="1">
        <f t="array" ref="A81">INDEX($A$30:$BX$50,SUMPRODUCT(--($B$30:$BX$50=B81)*ROW($B$30:$BX$50))-29,1)</f>
        <v>#N/A</v>
      </c>
      <c r="B81" s="4" t="e">
        <f t="shared" si="17"/>
        <v>#N/A</v>
      </c>
      <c r="C81" s="22">
        <v>27</v>
      </c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  <c r="AF81" s="39"/>
      <c r="AG81" s="39"/>
      <c r="AH81" s="39"/>
      <c r="AI81" s="39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  <c r="BG81" s="39"/>
      <c r="BH81" s="39"/>
      <c r="BI81" s="39"/>
      <c r="BJ81" s="39"/>
      <c r="BK81" s="39"/>
      <c r="BL81" s="39"/>
      <c r="BM81" s="39"/>
      <c r="BN81" s="39"/>
      <c r="BO81" s="39"/>
      <c r="BP81" s="39"/>
      <c r="BQ81" s="39"/>
      <c r="BR81" s="39"/>
      <c r="BS81" s="39"/>
      <c r="BT81" s="39"/>
      <c r="BU81" s="39"/>
      <c r="BV81" s="39"/>
      <c r="BW81" s="39"/>
      <c r="BX81" s="39"/>
      <c r="BY81" s="39"/>
      <c r="BZ81" s="39"/>
      <c r="CA81" s="39"/>
      <c r="CB81" s="39"/>
      <c r="CC81" s="39"/>
      <c r="CD81" s="39"/>
      <c r="CE81" s="39"/>
      <c r="CF81" s="39"/>
      <c r="CG81" s="39"/>
      <c r="CH81" s="39"/>
      <c r="CI81" s="39"/>
      <c r="CJ81" s="39"/>
      <c r="CK81" s="39"/>
    </row>
    <row r="82" spans="1:89" x14ac:dyDescent="0.25">
      <c r="A82" s="21" t="e" cm="1">
        <f t="array" ref="A82">INDEX($A$30:$BX$50,SUMPRODUCT(--($B$30:$BX$50=B82)*ROW($B$30:$BX$50))-29,1)</f>
        <v>#N/A</v>
      </c>
      <c r="B82" s="4" t="e">
        <f t="shared" si="17"/>
        <v>#N/A</v>
      </c>
      <c r="C82" s="22">
        <v>28</v>
      </c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  <c r="AF82" s="39"/>
      <c r="AG82" s="39"/>
      <c r="AH82" s="39"/>
      <c r="AI82" s="39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  <c r="BG82" s="39"/>
      <c r="BH82" s="39"/>
      <c r="BI82" s="39"/>
      <c r="BJ82" s="39"/>
      <c r="BK82" s="39"/>
      <c r="BL82" s="39"/>
      <c r="BM82" s="39"/>
      <c r="BN82" s="39"/>
      <c r="BO82" s="39"/>
      <c r="BP82" s="39"/>
      <c r="BQ82" s="39"/>
      <c r="BR82" s="39"/>
      <c r="BS82" s="39"/>
      <c r="BT82" s="39"/>
      <c r="BU82" s="39"/>
      <c r="BV82" s="39"/>
      <c r="BW82" s="39"/>
      <c r="BX82" s="39"/>
      <c r="BY82" s="39"/>
      <c r="BZ82" s="39"/>
      <c r="CA82" s="39"/>
      <c r="CB82" s="39"/>
      <c r="CC82" s="39"/>
      <c r="CD82" s="39"/>
      <c r="CE82" s="39"/>
      <c r="CF82" s="39"/>
      <c r="CG82" s="39"/>
      <c r="CH82" s="39"/>
      <c r="CI82" s="39"/>
      <c r="CJ82" s="39"/>
      <c r="CK82" s="39"/>
    </row>
    <row r="83" spans="1:89" x14ac:dyDescent="0.25">
      <c r="A83" s="21" t="e" cm="1">
        <f t="array" ref="A83">INDEX($A$30:$BX$50,SUMPRODUCT(--($B$30:$BX$50=B83)*ROW($B$30:$BX$50))-29,1)</f>
        <v>#N/A</v>
      </c>
      <c r="B83" s="4" t="e">
        <f t="shared" si="17"/>
        <v>#N/A</v>
      </c>
      <c r="C83" s="22">
        <v>29</v>
      </c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  <c r="AF83" s="39"/>
      <c r="AG83" s="39"/>
      <c r="AH83" s="39"/>
      <c r="AI83" s="39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  <c r="BH83" s="39"/>
      <c r="BI83" s="39"/>
      <c r="BJ83" s="39"/>
      <c r="BK83" s="39"/>
      <c r="BL83" s="39"/>
      <c r="BM83" s="39"/>
      <c r="BN83" s="39"/>
      <c r="BO83" s="39"/>
      <c r="BP83" s="39"/>
      <c r="BQ83" s="39"/>
      <c r="BR83" s="39"/>
      <c r="BS83" s="39"/>
      <c r="BT83" s="39"/>
      <c r="BU83" s="39"/>
      <c r="BV83" s="39"/>
      <c r="BW83" s="39"/>
      <c r="BX83" s="39"/>
      <c r="BY83" s="39"/>
      <c r="BZ83" s="39"/>
      <c r="CA83" s="39"/>
      <c r="CB83" s="39"/>
      <c r="CC83" s="39"/>
      <c r="CD83" s="39"/>
      <c r="CE83" s="39"/>
      <c r="CF83" s="39"/>
      <c r="CG83" s="39"/>
      <c r="CH83" s="39"/>
      <c r="CI83" s="39"/>
      <c r="CJ83" s="39"/>
      <c r="CK83" s="39"/>
    </row>
    <row r="84" spans="1:89" x14ac:dyDescent="0.25">
      <c r="A84" s="21" t="e" cm="1">
        <f t="array" ref="A84">INDEX($A$30:$BX$50,SUMPRODUCT(--($B$30:$BX$50=B84)*ROW($B$30:$BX$50))-29,1)</f>
        <v>#N/A</v>
      </c>
      <c r="B84" s="4" t="e">
        <f t="shared" si="17"/>
        <v>#N/A</v>
      </c>
      <c r="C84" s="22">
        <v>30</v>
      </c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  <c r="AF84" s="39"/>
      <c r="AG84" s="39"/>
      <c r="AH84" s="39"/>
      <c r="AI84" s="39"/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  <c r="BG84" s="39"/>
      <c r="BH84" s="39"/>
      <c r="BI84" s="39"/>
      <c r="BJ84" s="39"/>
      <c r="BK84" s="39"/>
      <c r="BL84" s="39"/>
      <c r="BM84" s="39"/>
      <c r="BN84" s="39"/>
      <c r="BO84" s="39"/>
      <c r="BP84" s="39"/>
      <c r="BQ84" s="39"/>
      <c r="BR84" s="39"/>
      <c r="BS84" s="39"/>
      <c r="BT84" s="39"/>
      <c r="BU84" s="39"/>
      <c r="BV84" s="39"/>
      <c r="BW84" s="39"/>
      <c r="BX84" s="39"/>
      <c r="BY84" s="39"/>
      <c r="BZ84" s="39"/>
      <c r="CA84" s="39"/>
      <c r="CB84" s="39"/>
      <c r="CC84" s="39"/>
      <c r="CD84" s="39"/>
      <c r="CE84" s="39"/>
      <c r="CF84" s="39"/>
      <c r="CG84" s="39"/>
      <c r="CH84" s="39"/>
      <c r="CI84" s="39"/>
      <c r="CJ84" s="39"/>
      <c r="CK84" s="39"/>
    </row>
    <row r="85" spans="1:89" x14ac:dyDescent="0.25">
      <c r="A85" s="21" t="e" cm="1">
        <f t="array" ref="A85">INDEX($A$30:$BX$50,SUMPRODUCT(--($B$30:$BX$50=B85)*ROW($B$30:$BX$50))-29,1)</f>
        <v>#N/A</v>
      </c>
      <c r="B85" s="4" t="e">
        <f t="shared" si="17"/>
        <v>#N/A</v>
      </c>
      <c r="C85" s="22">
        <v>31</v>
      </c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  <c r="AF85" s="39"/>
      <c r="AG85" s="39"/>
      <c r="AH85" s="39"/>
      <c r="AI85" s="39"/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  <c r="BF85" s="39"/>
      <c r="BG85" s="39"/>
      <c r="BH85" s="39"/>
      <c r="BI85" s="39"/>
      <c r="BJ85" s="39"/>
      <c r="BK85" s="39"/>
      <c r="BL85" s="39"/>
      <c r="BM85" s="39"/>
      <c r="BN85" s="39"/>
      <c r="BO85" s="39"/>
      <c r="BP85" s="39"/>
      <c r="BQ85" s="39"/>
      <c r="BR85" s="39"/>
      <c r="BS85" s="39"/>
      <c r="BT85" s="39"/>
      <c r="BU85" s="39"/>
      <c r="BV85" s="39"/>
      <c r="BW85" s="39"/>
      <c r="BX85" s="39"/>
      <c r="BY85" s="39"/>
      <c r="BZ85" s="39"/>
      <c r="CA85" s="39"/>
      <c r="CB85" s="39"/>
      <c r="CC85" s="39"/>
      <c r="CD85" s="39"/>
      <c r="CE85" s="39"/>
      <c r="CF85" s="39"/>
      <c r="CG85" s="39"/>
      <c r="CH85" s="39"/>
      <c r="CI85" s="39"/>
      <c r="CJ85" s="39"/>
      <c r="CK85" s="39"/>
    </row>
    <row r="86" spans="1:89" x14ac:dyDescent="0.25">
      <c r="A86" s="21" t="e" cm="1">
        <f t="array" ref="A86">INDEX($A$30:$BX$50,SUMPRODUCT(--($B$30:$BX$50=B86)*ROW($B$30:$BX$50))-29,1)</f>
        <v>#N/A</v>
      </c>
      <c r="B86" s="4" t="e">
        <f t="shared" si="17"/>
        <v>#N/A</v>
      </c>
      <c r="C86" s="22">
        <v>32</v>
      </c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F86" s="39"/>
      <c r="AG86" s="39"/>
      <c r="AH86" s="39"/>
      <c r="AI86" s="39"/>
      <c r="AJ86" s="39"/>
      <c r="AK86" s="39"/>
      <c r="AL86" s="39"/>
      <c r="AM86" s="39"/>
      <c r="AN86" s="39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  <c r="BB86" s="39"/>
      <c r="BC86" s="39"/>
      <c r="BD86" s="39"/>
      <c r="BE86" s="39"/>
      <c r="BF86" s="39"/>
      <c r="BG86" s="39"/>
      <c r="BH86" s="39"/>
      <c r="BI86" s="39"/>
      <c r="BJ86" s="39"/>
      <c r="BK86" s="39"/>
      <c r="BL86" s="39"/>
      <c r="BM86" s="39"/>
      <c r="BN86" s="39"/>
      <c r="BO86" s="39"/>
      <c r="BP86" s="39"/>
      <c r="BQ86" s="39"/>
      <c r="BR86" s="39"/>
      <c r="BS86" s="39"/>
      <c r="BT86" s="39"/>
      <c r="BU86" s="39"/>
      <c r="BV86" s="39"/>
      <c r="BW86" s="39"/>
      <c r="BX86" s="39"/>
      <c r="BY86" s="39"/>
      <c r="BZ86" s="39"/>
      <c r="CA86" s="39"/>
      <c r="CB86" s="39"/>
      <c r="CC86" s="39"/>
      <c r="CD86" s="39"/>
      <c r="CE86" s="39"/>
      <c r="CF86" s="39"/>
      <c r="CG86" s="39"/>
      <c r="CH86" s="39"/>
      <c r="CI86" s="39"/>
      <c r="CJ86" s="39"/>
      <c r="CK86" s="39"/>
    </row>
    <row r="87" spans="1:89" x14ac:dyDescent="0.25">
      <c r="A87" s="21" t="e" cm="1">
        <f t="array" ref="A87">INDEX($A$30:$BX$50,SUMPRODUCT(--($B$30:$BX$50=B87)*ROW($B$30:$BX$50))-29,1)</f>
        <v>#N/A</v>
      </c>
      <c r="B87" s="4" t="e">
        <f t="shared" ref="B87:B118" si="18">LARGE($B$30:$BX$50,C87)</f>
        <v>#N/A</v>
      </c>
      <c r="C87" s="22">
        <v>33</v>
      </c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F87" s="39"/>
      <c r="AG87" s="39"/>
      <c r="AH87" s="39"/>
      <c r="AI87" s="39"/>
      <c r="AJ87" s="39"/>
      <c r="AK87" s="39"/>
      <c r="AL87" s="39"/>
      <c r="AM87" s="39"/>
      <c r="AN87" s="39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  <c r="BB87" s="39"/>
      <c r="BC87" s="39"/>
      <c r="BD87" s="39"/>
      <c r="BE87" s="39"/>
      <c r="BF87" s="39"/>
      <c r="BG87" s="39"/>
      <c r="BH87" s="39"/>
      <c r="BI87" s="39"/>
      <c r="BJ87" s="39"/>
      <c r="BK87" s="39"/>
      <c r="BL87" s="39"/>
      <c r="BM87" s="39"/>
      <c r="BN87" s="39"/>
      <c r="BO87" s="39"/>
      <c r="BP87" s="39"/>
      <c r="BQ87" s="39"/>
      <c r="BR87" s="39"/>
      <c r="BS87" s="39"/>
      <c r="BT87" s="39"/>
      <c r="BU87" s="39"/>
      <c r="BV87" s="39"/>
      <c r="BW87" s="39"/>
      <c r="BX87" s="39"/>
      <c r="BY87" s="39"/>
      <c r="BZ87" s="39"/>
      <c r="CA87" s="39"/>
      <c r="CB87" s="39"/>
      <c r="CC87" s="39"/>
      <c r="CD87" s="39"/>
      <c r="CE87" s="39"/>
      <c r="CF87" s="39"/>
      <c r="CG87" s="39"/>
      <c r="CH87" s="39"/>
      <c r="CI87" s="39"/>
      <c r="CJ87" s="39"/>
      <c r="CK87" s="39"/>
    </row>
    <row r="88" spans="1:89" x14ac:dyDescent="0.25">
      <c r="A88" s="21" t="e" cm="1">
        <f t="array" ref="A88">INDEX($A$30:$BX$50,SUMPRODUCT(--($B$30:$BX$50=B88)*ROW($B$30:$BX$50))-29,1)</f>
        <v>#N/A</v>
      </c>
      <c r="B88" s="4" t="e">
        <f t="shared" si="18"/>
        <v>#N/A</v>
      </c>
      <c r="C88" s="22">
        <v>34</v>
      </c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F88" s="39"/>
      <c r="AG88" s="39"/>
      <c r="AH88" s="39"/>
      <c r="AI88" s="39"/>
      <c r="AJ88" s="39"/>
      <c r="AK88" s="39"/>
      <c r="AL88" s="39"/>
      <c r="AM88" s="39"/>
      <c r="AN88" s="39"/>
      <c r="AO88" s="39"/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  <c r="BC88" s="39"/>
      <c r="BD88" s="39"/>
      <c r="BE88" s="39"/>
      <c r="BF88" s="39"/>
      <c r="BG88" s="39"/>
      <c r="BH88" s="39"/>
      <c r="BI88" s="39"/>
      <c r="BJ88" s="39"/>
      <c r="BK88" s="39"/>
      <c r="BL88" s="39"/>
      <c r="BM88" s="39"/>
      <c r="BN88" s="39"/>
      <c r="BO88" s="39"/>
      <c r="BP88" s="39"/>
      <c r="BQ88" s="39"/>
      <c r="BR88" s="39"/>
      <c r="BS88" s="39"/>
      <c r="BT88" s="39"/>
      <c r="BU88" s="39"/>
      <c r="BV88" s="39"/>
      <c r="BW88" s="39"/>
      <c r="BX88" s="39"/>
      <c r="BY88" s="39"/>
      <c r="BZ88" s="39"/>
      <c r="CA88" s="39"/>
      <c r="CB88" s="39"/>
      <c r="CC88" s="39"/>
      <c r="CD88" s="39"/>
      <c r="CE88" s="39"/>
      <c r="CF88" s="39"/>
      <c r="CG88" s="39"/>
      <c r="CH88" s="39"/>
      <c r="CI88" s="39"/>
      <c r="CJ88" s="39"/>
      <c r="CK88" s="39"/>
    </row>
    <row r="89" spans="1:89" x14ac:dyDescent="0.25">
      <c r="A89" s="21" t="e" cm="1">
        <f t="array" ref="A89">INDEX($A$30:$BX$50,SUMPRODUCT(--($B$30:$BX$50=B89)*ROW($B$30:$BX$50))-29,1)</f>
        <v>#N/A</v>
      </c>
      <c r="B89" s="4" t="e">
        <f t="shared" si="18"/>
        <v>#N/A</v>
      </c>
      <c r="C89" s="22">
        <v>35</v>
      </c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F89" s="39"/>
      <c r="AG89" s="39"/>
      <c r="AH89" s="39"/>
      <c r="AI89" s="39"/>
      <c r="AJ89" s="39"/>
      <c r="AK89" s="39"/>
      <c r="AL89" s="39"/>
      <c r="AM89" s="39"/>
      <c r="AN89" s="39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  <c r="BB89" s="39"/>
      <c r="BC89" s="39"/>
      <c r="BD89" s="39"/>
      <c r="BE89" s="39"/>
      <c r="BF89" s="39"/>
      <c r="BG89" s="39"/>
      <c r="BH89" s="39"/>
      <c r="BI89" s="39"/>
      <c r="BJ89" s="39"/>
      <c r="BK89" s="39"/>
      <c r="BL89" s="39"/>
      <c r="BM89" s="39"/>
      <c r="BN89" s="39"/>
      <c r="BO89" s="39"/>
      <c r="BP89" s="39"/>
      <c r="BQ89" s="39"/>
      <c r="BR89" s="39"/>
      <c r="BS89" s="39"/>
      <c r="BT89" s="39"/>
      <c r="BU89" s="39"/>
      <c r="BV89" s="39"/>
      <c r="BW89" s="39"/>
      <c r="BX89" s="39"/>
      <c r="BY89" s="39"/>
      <c r="BZ89" s="39"/>
      <c r="CA89" s="39"/>
      <c r="CB89" s="39"/>
      <c r="CC89" s="39"/>
      <c r="CD89" s="39"/>
      <c r="CE89" s="39"/>
      <c r="CF89" s="39"/>
      <c r="CG89" s="39"/>
      <c r="CH89" s="39"/>
      <c r="CI89" s="39"/>
      <c r="CJ89" s="39"/>
      <c r="CK89" s="39"/>
    </row>
    <row r="90" spans="1:89" x14ac:dyDescent="0.25">
      <c r="A90" s="21" t="e" cm="1">
        <f t="array" ref="A90">INDEX($A$30:$BX$50,SUMPRODUCT(--($B$30:$BX$50=B90)*ROW($B$30:$BX$50))-29,1)</f>
        <v>#N/A</v>
      </c>
      <c r="B90" s="4" t="e">
        <f t="shared" si="18"/>
        <v>#N/A</v>
      </c>
      <c r="C90" s="22">
        <v>36</v>
      </c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39"/>
      <c r="AG90" s="39"/>
      <c r="AH90" s="39"/>
      <c r="AI90" s="39"/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  <c r="BD90" s="39"/>
      <c r="BE90" s="39"/>
      <c r="BF90" s="39"/>
      <c r="BG90" s="39"/>
      <c r="BH90" s="39"/>
      <c r="BI90" s="39"/>
      <c r="BJ90" s="39"/>
      <c r="BK90" s="39"/>
      <c r="BL90" s="39"/>
      <c r="BM90" s="39"/>
      <c r="BN90" s="39"/>
      <c r="BO90" s="39"/>
      <c r="BP90" s="39"/>
      <c r="BQ90" s="39"/>
      <c r="BR90" s="39"/>
      <c r="BS90" s="39"/>
      <c r="BT90" s="39"/>
      <c r="BU90" s="39"/>
      <c r="BV90" s="39"/>
      <c r="BW90" s="39"/>
      <c r="BX90" s="39"/>
      <c r="BY90" s="39"/>
      <c r="BZ90" s="39"/>
      <c r="CA90" s="39"/>
      <c r="CB90" s="39"/>
      <c r="CC90" s="39"/>
      <c r="CD90" s="39"/>
      <c r="CE90" s="39"/>
      <c r="CF90" s="39"/>
      <c r="CG90" s="39"/>
      <c r="CH90" s="39"/>
      <c r="CI90" s="39"/>
      <c r="CJ90" s="39"/>
      <c r="CK90" s="39"/>
    </row>
    <row r="91" spans="1:89" x14ac:dyDescent="0.25">
      <c r="A91" s="21" t="e" cm="1">
        <f t="array" ref="A91">INDEX($A$30:$BX$50,SUMPRODUCT(--($B$30:$BX$50=B91)*ROW($B$30:$BX$50))-29,1)</f>
        <v>#N/A</v>
      </c>
      <c r="B91" s="4" t="e">
        <f t="shared" si="18"/>
        <v>#N/A</v>
      </c>
      <c r="C91" s="22">
        <v>37</v>
      </c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F91" s="39"/>
      <c r="AG91" s="39"/>
      <c r="AH91" s="39"/>
      <c r="AI91" s="39"/>
      <c r="AJ91" s="39"/>
      <c r="AK91" s="39"/>
      <c r="AL91" s="39"/>
      <c r="AM91" s="39"/>
      <c r="AN91" s="39"/>
      <c r="AO91" s="39"/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  <c r="BD91" s="39"/>
      <c r="BE91" s="39"/>
      <c r="BF91" s="39"/>
      <c r="BG91" s="39"/>
      <c r="BH91" s="39"/>
      <c r="BI91" s="39"/>
      <c r="BJ91" s="39"/>
      <c r="BK91" s="39"/>
      <c r="BL91" s="39"/>
      <c r="BM91" s="39"/>
      <c r="BN91" s="39"/>
      <c r="BO91" s="39"/>
      <c r="BP91" s="39"/>
      <c r="BQ91" s="39"/>
      <c r="BR91" s="39"/>
      <c r="BS91" s="39"/>
      <c r="BT91" s="39"/>
      <c r="BU91" s="39"/>
      <c r="BV91" s="39"/>
      <c r="BW91" s="39"/>
      <c r="BX91" s="39"/>
      <c r="BY91" s="39"/>
      <c r="BZ91" s="39"/>
      <c r="CA91" s="39"/>
      <c r="CB91" s="39"/>
      <c r="CC91" s="39"/>
      <c r="CD91" s="39"/>
      <c r="CE91" s="39"/>
      <c r="CF91" s="39"/>
      <c r="CG91" s="39"/>
      <c r="CH91" s="39"/>
      <c r="CI91" s="39"/>
      <c r="CJ91" s="39"/>
      <c r="CK91" s="39"/>
    </row>
    <row r="92" spans="1:89" x14ac:dyDescent="0.25">
      <c r="A92" s="21" t="e" cm="1">
        <f t="array" ref="A92">INDEX($A$30:$BX$50,SUMPRODUCT(--($B$30:$BX$50=B92)*ROW($B$30:$BX$50))-29,1)</f>
        <v>#N/A</v>
      </c>
      <c r="B92" s="4" t="e">
        <f t="shared" si="18"/>
        <v>#N/A</v>
      </c>
      <c r="C92" s="22">
        <v>38</v>
      </c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  <c r="AF92" s="39"/>
      <c r="AG92" s="39"/>
      <c r="AH92" s="39"/>
      <c r="AI92" s="39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  <c r="BB92" s="39"/>
      <c r="BC92" s="39"/>
      <c r="BD92" s="39"/>
      <c r="BE92" s="39"/>
      <c r="BF92" s="39"/>
      <c r="BG92" s="39"/>
      <c r="BH92" s="39"/>
      <c r="BI92" s="39"/>
      <c r="BJ92" s="39"/>
      <c r="BK92" s="39"/>
      <c r="BL92" s="39"/>
      <c r="BM92" s="39"/>
      <c r="BN92" s="39"/>
      <c r="BO92" s="39"/>
      <c r="BP92" s="39"/>
      <c r="BQ92" s="39"/>
      <c r="BR92" s="39"/>
      <c r="BS92" s="39"/>
      <c r="BT92" s="39"/>
      <c r="BU92" s="39"/>
      <c r="BV92" s="39"/>
      <c r="BW92" s="39"/>
      <c r="BX92" s="39"/>
      <c r="BY92" s="39"/>
      <c r="BZ92" s="39"/>
      <c r="CA92" s="39"/>
      <c r="CB92" s="39"/>
      <c r="CC92" s="39"/>
      <c r="CD92" s="39"/>
      <c r="CE92" s="39"/>
      <c r="CF92" s="39"/>
      <c r="CG92" s="39"/>
      <c r="CH92" s="39"/>
      <c r="CI92" s="39"/>
      <c r="CJ92" s="39"/>
      <c r="CK92" s="39"/>
    </row>
    <row r="93" spans="1:89" x14ac:dyDescent="0.25">
      <c r="A93" s="21" t="e" cm="1">
        <f t="array" ref="A93">INDEX($A$30:$BX$50,SUMPRODUCT(--($B$30:$BX$50=B93)*ROW($B$30:$BX$50))-29,1)</f>
        <v>#N/A</v>
      </c>
      <c r="B93" s="4" t="e">
        <f t="shared" si="18"/>
        <v>#N/A</v>
      </c>
      <c r="C93" s="22">
        <v>39</v>
      </c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F93" s="39"/>
      <c r="AG93" s="39"/>
      <c r="AH93" s="39"/>
      <c r="AI93" s="39"/>
      <c r="AJ93" s="39"/>
      <c r="AK93" s="39"/>
      <c r="AL93" s="39"/>
      <c r="AM93" s="39"/>
      <c r="AN93" s="39"/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  <c r="BB93" s="39"/>
      <c r="BC93" s="39"/>
      <c r="BD93" s="39"/>
      <c r="BE93" s="39"/>
      <c r="BF93" s="39"/>
      <c r="BG93" s="39"/>
      <c r="BH93" s="39"/>
      <c r="BI93" s="39"/>
      <c r="BJ93" s="39"/>
      <c r="BK93" s="39"/>
      <c r="BL93" s="39"/>
      <c r="BM93" s="39"/>
      <c r="BN93" s="39"/>
      <c r="BO93" s="39"/>
      <c r="BP93" s="39"/>
      <c r="BQ93" s="39"/>
      <c r="BR93" s="39"/>
      <c r="BS93" s="39"/>
      <c r="BT93" s="39"/>
      <c r="BU93" s="39"/>
      <c r="BV93" s="39"/>
      <c r="BW93" s="39"/>
      <c r="BX93" s="39"/>
      <c r="BY93" s="39"/>
      <c r="BZ93" s="39"/>
      <c r="CA93" s="39"/>
      <c r="CB93" s="39"/>
      <c r="CC93" s="39"/>
      <c r="CD93" s="39"/>
      <c r="CE93" s="39"/>
      <c r="CF93" s="39"/>
      <c r="CG93" s="39"/>
      <c r="CH93" s="39"/>
      <c r="CI93" s="39"/>
      <c r="CJ93" s="39"/>
      <c r="CK93" s="39"/>
    </row>
    <row r="94" spans="1:89" x14ac:dyDescent="0.25">
      <c r="A94" s="21" t="e" cm="1">
        <f t="array" ref="A94">INDEX($A$30:$BX$50,SUMPRODUCT(--($B$30:$BX$50=B94)*ROW($B$30:$BX$50))-29,1)</f>
        <v>#N/A</v>
      </c>
      <c r="B94" s="4" t="e">
        <f t="shared" si="18"/>
        <v>#N/A</v>
      </c>
      <c r="C94" s="22">
        <v>40</v>
      </c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  <c r="AF94" s="39"/>
      <c r="AG94" s="39"/>
      <c r="AH94" s="39"/>
      <c r="AI94" s="39"/>
      <c r="AJ94" s="39"/>
      <c r="AK94" s="39"/>
      <c r="AL94" s="39"/>
      <c r="AM94" s="39"/>
      <c r="AN94" s="39"/>
      <c r="AO94" s="39"/>
      <c r="AP94" s="39"/>
      <c r="AQ94" s="39"/>
      <c r="AR94" s="39"/>
      <c r="AS94" s="39"/>
      <c r="AT94" s="39"/>
      <c r="AU94" s="39"/>
      <c r="AV94" s="39"/>
      <c r="AW94" s="39"/>
      <c r="AX94" s="39"/>
      <c r="AY94" s="39"/>
      <c r="AZ94" s="39"/>
      <c r="BA94" s="39"/>
      <c r="BB94" s="39"/>
      <c r="BC94" s="39"/>
      <c r="BD94" s="39"/>
      <c r="BE94" s="39"/>
      <c r="BF94" s="39"/>
      <c r="BG94" s="39"/>
      <c r="BH94" s="39"/>
      <c r="BI94" s="39"/>
      <c r="BJ94" s="39"/>
      <c r="BK94" s="39"/>
      <c r="BL94" s="39"/>
      <c r="BM94" s="39"/>
      <c r="BN94" s="39"/>
      <c r="BO94" s="39"/>
      <c r="BP94" s="39"/>
      <c r="BQ94" s="39"/>
      <c r="BR94" s="39"/>
      <c r="BS94" s="39"/>
      <c r="BT94" s="39"/>
      <c r="BU94" s="39"/>
      <c r="BV94" s="39"/>
      <c r="BW94" s="39"/>
      <c r="BX94" s="39"/>
      <c r="BY94" s="39"/>
      <c r="BZ94" s="39"/>
      <c r="CA94" s="39"/>
      <c r="CB94" s="39"/>
      <c r="CC94" s="39"/>
      <c r="CD94" s="39"/>
      <c r="CE94" s="39"/>
      <c r="CF94" s="39"/>
      <c r="CG94" s="39"/>
      <c r="CH94" s="39"/>
      <c r="CI94" s="39"/>
      <c r="CJ94" s="39"/>
      <c r="CK94" s="39"/>
    </row>
    <row r="95" spans="1:89" x14ac:dyDescent="0.25">
      <c r="A95" s="21" t="e" cm="1">
        <f t="array" ref="A95">INDEX($A$30:$BX$50,SUMPRODUCT(--($B$30:$BX$50=B95)*ROW($B$30:$BX$50))-29,1)</f>
        <v>#N/A</v>
      </c>
      <c r="B95" s="4" t="e">
        <f t="shared" si="18"/>
        <v>#N/A</v>
      </c>
      <c r="C95" s="22">
        <v>41</v>
      </c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  <c r="AF95" s="39"/>
      <c r="AG95" s="39"/>
      <c r="AH95" s="39"/>
      <c r="AI95" s="39"/>
      <c r="AJ95" s="39"/>
      <c r="AK95" s="39"/>
      <c r="AL95" s="39"/>
      <c r="AM95" s="39"/>
      <c r="AN95" s="39"/>
      <c r="AO95" s="39"/>
      <c r="AP95" s="39"/>
      <c r="AQ95" s="39"/>
      <c r="AR95" s="39"/>
      <c r="AS95" s="39"/>
      <c r="AT95" s="39"/>
      <c r="AU95" s="39"/>
      <c r="AV95" s="39"/>
      <c r="AW95" s="39"/>
      <c r="AX95" s="39"/>
      <c r="AY95" s="39"/>
      <c r="AZ95" s="39"/>
      <c r="BA95" s="39"/>
      <c r="BB95" s="39"/>
      <c r="BC95" s="39"/>
      <c r="BD95" s="39"/>
      <c r="BE95" s="39"/>
      <c r="BF95" s="39"/>
      <c r="BG95" s="39"/>
      <c r="BH95" s="39"/>
      <c r="BI95" s="39"/>
      <c r="BJ95" s="39"/>
      <c r="BK95" s="39"/>
      <c r="BL95" s="39"/>
      <c r="BM95" s="39"/>
      <c r="BN95" s="39"/>
      <c r="BO95" s="39"/>
      <c r="BP95" s="39"/>
      <c r="BQ95" s="39"/>
      <c r="BR95" s="39"/>
      <c r="BS95" s="39"/>
      <c r="BT95" s="39"/>
      <c r="BU95" s="39"/>
      <c r="BV95" s="39"/>
      <c r="BW95" s="39"/>
      <c r="BX95" s="39"/>
      <c r="BY95" s="39"/>
      <c r="BZ95" s="39"/>
      <c r="CA95" s="39"/>
      <c r="CB95" s="39"/>
      <c r="CC95" s="39"/>
      <c r="CD95" s="39"/>
      <c r="CE95" s="39"/>
      <c r="CF95" s="39"/>
      <c r="CG95" s="39"/>
      <c r="CH95" s="39"/>
      <c r="CI95" s="39"/>
      <c r="CJ95" s="39"/>
      <c r="CK95" s="39"/>
    </row>
    <row r="96" spans="1:89" x14ac:dyDescent="0.25">
      <c r="A96" s="21" t="e" cm="1">
        <f t="array" ref="A96">INDEX($A$30:$BX$50,SUMPRODUCT(--($B$30:$BX$50=B96)*ROW($B$30:$BX$50))-29,1)</f>
        <v>#N/A</v>
      </c>
      <c r="B96" s="4" t="e">
        <f t="shared" si="18"/>
        <v>#N/A</v>
      </c>
      <c r="C96" s="22">
        <v>42</v>
      </c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F96" s="39"/>
      <c r="AG96" s="39"/>
      <c r="AH96" s="39"/>
      <c r="AI96" s="39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  <c r="BH96" s="39"/>
      <c r="BI96" s="39"/>
      <c r="BJ96" s="39"/>
      <c r="BK96" s="39"/>
      <c r="BL96" s="39"/>
      <c r="BM96" s="39"/>
      <c r="BN96" s="39"/>
      <c r="BO96" s="39"/>
      <c r="BP96" s="39"/>
      <c r="BQ96" s="39"/>
      <c r="BR96" s="39"/>
      <c r="BS96" s="39"/>
      <c r="BT96" s="39"/>
      <c r="BU96" s="39"/>
      <c r="BV96" s="39"/>
      <c r="BW96" s="39"/>
      <c r="BX96" s="39"/>
      <c r="BY96" s="39"/>
      <c r="BZ96" s="39"/>
      <c r="CA96" s="39"/>
      <c r="CB96" s="39"/>
      <c r="CC96" s="39"/>
      <c r="CD96" s="39"/>
      <c r="CE96" s="39"/>
      <c r="CF96" s="39"/>
      <c r="CG96" s="39"/>
      <c r="CH96" s="39"/>
      <c r="CI96" s="39"/>
      <c r="CJ96" s="39"/>
      <c r="CK96" s="39"/>
    </row>
    <row r="97" spans="1:89" x14ac:dyDescent="0.25">
      <c r="A97" s="21" t="e" cm="1">
        <f t="array" ref="A97">INDEX($A$30:$BX$50,SUMPRODUCT(--($B$30:$BX$50=B97)*ROW($B$30:$BX$50))-29,1)</f>
        <v>#N/A</v>
      </c>
      <c r="B97" s="4" t="e">
        <f t="shared" si="18"/>
        <v>#N/A</v>
      </c>
      <c r="C97" s="22">
        <v>43</v>
      </c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F97" s="39"/>
      <c r="AG97" s="39"/>
      <c r="AH97" s="39"/>
      <c r="AI97" s="39"/>
      <c r="AJ97" s="39"/>
      <c r="AK97" s="39"/>
      <c r="AL97" s="39"/>
      <c r="AM97" s="39"/>
      <c r="AN97" s="39"/>
      <c r="AO97" s="39"/>
      <c r="AP97" s="39"/>
      <c r="AQ97" s="39"/>
      <c r="AR97" s="39"/>
      <c r="AS97" s="39"/>
      <c r="AT97" s="39"/>
      <c r="AU97" s="39"/>
      <c r="AV97" s="39"/>
      <c r="AW97" s="39"/>
      <c r="AX97" s="39"/>
      <c r="AY97" s="39"/>
      <c r="AZ97" s="39"/>
      <c r="BA97" s="39"/>
      <c r="BB97" s="39"/>
      <c r="BC97" s="39"/>
      <c r="BD97" s="39"/>
      <c r="BE97" s="39"/>
      <c r="BF97" s="39"/>
      <c r="BG97" s="39"/>
      <c r="BH97" s="39"/>
      <c r="BI97" s="39"/>
      <c r="BJ97" s="39"/>
      <c r="BK97" s="39"/>
      <c r="BL97" s="39"/>
      <c r="BM97" s="39"/>
      <c r="BN97" s="39"/>
      <c r="BO97" s="39"/>
      <c r="BP97" s="39"/>
      <c r="BQ97" s="39"/>
      <c r="BR97" s="39"/>
      <c r="BS97" s="39"/>
      <c r="BT97" s="39"/>
      <c r="BU97" s="39"/>
      <c r="BV97" s="39"/>
      <c r="BW97" s="39"/>
      <c r="BX97" s="39"/>
      <c r="BY97" s="39"/>
      <c r="BZ97" s="39"/>
      <c r="CA97" s="39"/>
      <c r="CB97" s="39"/>
      <c r="CC97" s="39"/>
      <c r="CD97" s="39"/>
      <c r="CE97" s="39"/>
      <c r="CF97" s="39"/>
      <c r="CG97" s="39"/>
      <c r="CH97" s="39"/>
      <c r="CI97" s="39"/>
      <c r="CJ97" s="39"/>
      <c r="CK97" s="39"/>
    </row>
    <row r="98" spans="1:89" x14ac:dyDescent="0.25">
      <c r="A98" s="21" t="e" cm="1">
        <f t="array" ref="A98">INDEX($A$30:$BX$50,SUMPRODUCT(--($B$30:$BX$50=B98)*ROW($B$30:$BX$50))-29,1)</f>
        <v>#N/A</v>
      </c>
      <c r="B98" s="4" t="e">
        <f t="shared" si="18"/>
        <v>#N/A</v>
      </c>
      <c r="C98" s="22">
        <v>44</v>
      </c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F98" s="39"/>
      <c r="AG98" s="39"/>
      <c r="AH98" s="39"/>
      <c r="AI98" s="39"/>
      <c r="AJ98" s="39"/>
      <c r="AK98" s="39"/>
      <c r="AL98" s="39"/>
      <c r="AM98" s="39"/>
      <c r="AN98" s="39"/>
      <c r="AO98" s="39"/>
      <c r="AP98" s="39"/>
      <c r="AQ98" s="39"/>
      <c r="AR98" s="39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39"/>
      <c r="BF98" s="39"/>
      <c r="BG98" s="39"/>
      <c r="BH98" s="39"/>
      <c r="BI98" s="39"/>
      <c r="BJ98" s="39"/>
      <c r="BK98" s="39"/>
      <c r="BL98" s="39"/>
      <c r="BM98" s="39"/>
      <c r="BN98" s="39"/>
      <c r="BO98" s="39"/>
      <c r="BP98" s="39"/>
      <c r="BQ98" s="39"/>
      <c r="BR98" s="39"/>
      <c r="BS98" s="39"/>
      <c r="BT98" s="39"/>
      <c r="BU98" s="39"/>
      <c r="BV98" s="39"/>
      <c r="BW98" s="39"/>
      <c r="BX98" s="39"/>
      <c r="BY98" s="39"/>
      <c r="BZ98" s="39"/>
      <c r="CA98" s="39"/>
      <c r="CB98" s="39"/>
      <c r="CC98" s="39"/>
      <c r="CD98" s="39"/>
      <c r="CE98" s="39"/>
      <c r="CF98" s="39"/>
      <c r="CG98" s="39"/>
      <c r="CH98" s="39"/>
      <c r="CI98" s="39"/>
      <c r="CJ98" s="39"/>
      <c r="CK98" s="39"/>
    </row>
    <row r="99" spans="1:89" x14ac:dyDescent="0.25">
      <c r="A99" s="21" t="e" cm="1">
        <f t="array" ref="A99">INDEX($A$30:$BX$50,SUMPRODUCT(--($B$30:$BX$50=B99)*ROW($B$30:$BX$50))-29,1)</f>
        <v>#N/A</v>
      </c>
      <c r="B99" s="4" t="e">
        <f t="shared" si="18"/>
        <v>#N/A</v>
      </c>
      <c r="C99" s="22">
        <v>45</v>
      </c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  <c r="AF99" s="39"/>
      <c r="AG99" s="39"/>
      <c r="AH99" s="39"/>
      <c r="AI99" s="39"/>
      <c r="AJ99" s="39"/>
      <c r="AK99" s="39"/>
      <c r="AL99" s="39"/>
      <c r="AM99" s="39"/>
      <c r="AN99" s="39"/>
      <c r="AO99" s="39"/>
      <c r="AP99" s="39"/>
      <c r="AQ99" s="39"/>
      <c r="AR99" s="39"/>
      <c r="AS99" s="39"/>
      <c r="AT99" s="39"/>
      <c r="AU99" s="39"/>
      <c r="AV99" s="39"/>
      <c r="AW99" s="39"/>
      <c r="AX99" s="39"/>
      <c r="AY99" s="39"/>
      <c r="AZ99" s="39"/>
      <c r="BA99" s="39"/>
      <c r="BB99" s="39"/>
      <c r="BC99" s="39"/>
      <c r="BD99" s="39"/>
      <c r="BE99" s="39"/>
      <c r="BF99" s="39"/>
      <c r="BG99" s="39"/>
      <c r="BH99" s="39"/>
      <c r="BI99" s="39"/>
      <c r="BJ99" s="39"/>
      <c r="BK99" s="39"/>
      <c r="BL99" s="39"/>
      <c r="BM99" s="39"/>
      <c r="BN99" s="39"/>
      <c r="BO99" s="39"/>
      <c r="BP99" s="39"/>
      <c r="BQ99" s="39"/>
      <c r="BR99" s="39"/>
      <c r="BS99" s="39"/>
      <c r="BT99" s="39"/>
      <c r="BU99" s="39"/>
      <c r="BV99" s="39"/>
      <c r="BW99" s="39"/>
      <c r="BX99" s="39"/>
      <c r="BY99" s="39"/>
      <c r="BZ99" s="39"/>
      <c r="CA99" s="39"/>
      <c r="CB99" s="39"/>
      <c r="CC99" s="39"/>
      <c r="CD99" s="39"/>
      <c r="CE99" s="39"/>
      <c r="CF99" s="39"/>
      <c r="CG99" s="39"/>
      <c r="CH99" s="39"/>
      <c r="CI99" s="39"/>
      <c r="CJ99" s="39"/>
      <c r="CK99" s="39"/>
    </row>
    <row r="100" spans="1:89" x14ac:dyDescent="0.25">
      <c r="A100" s="21" t="e" cm="1">
        <f t="array" ref="A100">INDEX($A$30:$BX$50,SUMPRODUCT(--($B$30:$BX$50=B100)*ROW($B$30:$BX$50))-29,1)</f>
        <v>#N/A</v>
      </c>
      <c r="B100" s="4" t="e">
        <f t="shared" si="18"/>
        <v>#N/A</v>
      </c>
      <c r="C100" s="22">
        <v>46</v>
      </c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F100" s="39"/>
      <c r="AG100" s="39"/>
      <c r="AH100" s="39"/>
      <c r="AI100" s="39"/>
      <c r="AJ100" s="39"/>
      <c r="AK100" s="39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  <c r="AV100" s="39"/>
      <c r="AW100" s="39"/>
      <c r="AX100" s="39"/>
      <c r="AY100" s="39"/>
      <c r="AZ100" s="39"/>
      <c r="BA100" s="39"/>
      <c r="BB100" s="39"/>
      <c r="BC100" s="39"/>
      <c r="BD100" s="39"/>
      <c r="BE100" s="39"/>
      <c r="BF100" s="39"/>
      <c r="BG100" s="39"/>
      <c r="BH100" s="39"/>
      <c r="BI100" s="39"/>
      <c r="BJ100" s="39"/>
      <c r="BK100" s="39"/>
      <c r="BL100" s="39"/>
      <c r="BM100" s="39"/>
      <c r="BN100" s="39"/>
      <c r="BO100" s="39"/>
      <c r="BP100" s="39"/>
      <c r="BQ100" s="39"/>
      <c r="BR100" s="39"/>
      <c r="BS100" s="39"/>
      <c r="BT100" s="39"/>
      <c r="BU100" s="39"/>
      <c r="BV100" s="39"/>
      <c r="BW100" s="39"/>
      <c r="BX100" s="39"/>
      <c r="BY100" s="39"/>
      <c r="BZ100" s="39"/>
      <c r="CA100" s="39"/>
      <c r="CB100" s="39"/>
      <c r="CC100" s="39"/>
      <c r="CD100" s="39"/>
      <c r="CE100" s="39"/>
      <c r="CF100" s="39"/>
      <c r="CG100" s="39"/>
      <c r="CH100" s="39"/>
      <c r="CI100" s="39"/>
      <c r="CJ100" s="39"/>
      <c r="CK100" s="39"/>
    </row>
    <row r="101" spans="1:89" x14ac:dyDescent="0.25">
      <c r="A101" s="21" t="e" cm="1">
        <f t="array" ref="A101">INDEX($A$30:$BX$50,SUMPRODUCT(--($B$30:$BX$50=B101)*ROW($B$30:$BX$50))-29,1)</f>
        <v>#N/A</v>
      </c>
      <c r="B101" s="4" t="e">
        <f t="shared" si="18"/>
        <v>#N/A</v>
      </c>
      <c r="C101" s="22">
        <v>47</v>
      </c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  <c r="AF101" s="39"/>
      <c r="AG101" s="39"/>
      <c r="AH101" s="39"/>
      <c r="AI101" s="39"/>
      <c r="AJ101" s="39"/>
      <c r="AK101" s="39"/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  <c r="AV101" s="39"/>
      <c r="AW101" s="39"/>
      <c r="AX101" s="39"/>
      <c r="AY101" s="39"/>
      <c r="AZ101" s="39"/>
      <c r="BA101" s="39"/>
      <c r="BB101" s="39"/>
      <c r="BC101" s="39"/>
      <c r="BD101" s="39"/>
      <c r="BE101" s="39"/>
      <c r="BF101" s="39"/>
      <c r="BG101" s="39"/>
      <c r="BH101" s="39"/>
      <c r="BI101" s="39"/>
      <c r="BJ101" s="39"/>
      <c r="BK101" s="39"/>
      <c r="BL101" s="39"/>
      <c r="BM101" s="39"/>
      <c r="BN101" s="39"/>
      <c r="BO101" s="39"/>
      <c r="BP101" s="39"/>
      <c r="BQ101" s="39"/>
      <c r="BR101" s="39"/>
      <c r="BS101" s="39"/>
      <c r="BT101" s="39"/>
      <c r="BU101" s="39"/>
      <c r="BV101" s="39"/>
      <c r="BW101" s="39"/>
      <c r="BX101" s="39"/>
      <c r="BY101" s="39"/>
      <c r="BZ101" s="39"/>
      <c r="CA101" s="39"/>
      <c r="CB101" s="39"/>
      <c r="CC101" s="39"/>
      <c r="CD101" s="39"/>
      <c r="CE101" s="39"/>
      <c r="CF101" s="39"/>
      <c r="CG101" s="39"/>
      <c r="CH101" s="39"/>
      <c r="CI101" s="39"/>
      <c r="CJ101" s="39"/>
      <c r="CK101" s="39"/>
    </row>
    <row r="102" spans="1:89" x14ac:dyDescent="0.25">
      <c r="A102" s="21" t="e" cm="1">
        <f t="array" ref="A102">INDEX($A$30:$BX$50,SUMPRODUCT(--($B$30:$BX$50=B102)*ROW($B$30:$BX$50))-29,1)</f>
        <v>#N/A</v>
      </c>
      <c r="B102" s="4" t="e">
        <f t="shared" si="18"/>
        <v>#N/A</v>
      </c>
      <c r="C102" s="22">
        <v>48</v>
      </c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  <c r="AF102" s="39"/>
      <c r="AG102" s="39"/>
      <c r="AH102" s="39"/>
      <c r="AI102" s="39"/>
      <c r="AJ102" s="39"/>
      <c r="AK102" s="39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  <c r="AV102" s="39"/>
      <c r="AW102" s="39"/>
      <c r="AX102" s="39"/>
      <c r="AY102" s="39"/>
      <c r="AZ102" s="39"/>
      <c r="BA102" s="39"/>
      <c r="BB102" s="39"/>
      <c r="BC102" s="39"/>
      <c r="BD102" s="39"/>
      <c r="BE102" s="39"/>
      <c r="BF102" s="39"/>
      <c r="BG102" s="39"/>
      <c r="BH102" s="39"/>
      <c r="BI102" s="39"/>
      <c r="BJ102" s="39"/>
      <c r="BK102" s="39"/>
      <c r="BL102" s="39"/>
      <c r="BM102" s="39"/>
      <c r="BN102" s="39"/>
      <c r="BO102" s="39"/>
      <c r="BP102" s="39"/>
      <c r="BQ102" s="39"/>
      <c r="BR102" s="39"/>
      <c r="BS102" s="39"/>
      <c r="BT102" s="39"/>
      <c r="BU102" s="39"/>
      <c r="BV102" s="39"/>
      <c r="BW102" s="39"/>
      <c r="BX102" s="39"/>
      <c r="BY102" s="39"/>
      <c r="BZ102" s="39"/>
      <c r="CA102" s="39"/>
      <c r="CB102" s="39"/>
      <c r="CC102" s="39"/>
      <c r="CD102" s="39"/>
      <c r="CE102" s="39"/>
      <c r="CF102" s="39"/>
      <c r="CG102" s="39"/>
      <c r="CH102" s="39"/>
      <c r="CI102" s="39"/>
      <c r="CJ102" s="39"/>
      <c r="CK102" s="39"/>
    </row>
    <row r="103" spans="1:89" x14ac:dyDescent="0.25">
      <c r="A103" s="21" t="e" cm="1">
        <f t="array" ref="A103">INDEX($A$30:$BX$50,SUMPRODUCT(--($B$30:$BX$50=B103)*ROW($B$30:$BX$50))-29,1)</f>
        <v>#N/A</v>
      </c>
      <c r="B103" s="4" t="e">
        <f t="shared" si="18"/>
        <v>#N/A</v>
      </c>
      <c r="C103" s="22">
        <v>49</v>
      </c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  <c r="AF103" s="39"/>
      <c r="AG103" s="39"/>
      <c r="AH103" s="39"/>
      <c r="AI103" s="39"/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  <c r="BB103" s="39"/>
      <c r="BC103" s="39"/>
      <c r="BD103" s="39"/>
      <c r="BE103" s="39"/>
      <c r="BF103" s="39"/>
      <c r="BG103" s="39"/>
      <c r="BH103" s="39"/>
      <c r="BI103" s="39"/>
      <c r="BJ103" s="39"/>
      <c r="BK103" s="39"/>
      <c r="BL103" s="39"/>
      <c r="BM103" s="39"/>
      <c r="BN103" s="39"/>
      <c r="BO103" s="39"/>
      <c r="BP103" s="39"/>
      <c r="BQ103" s="39"/>
      <c r="BR103" s="39"/>
      <c r="BS103" s="39"/>
      <c r="BT103" s="39"/>
      <c r="BU103" s="39"/>
      <c r="BV103" s="39"/>
      <c r="BW103" s="39"/>
      <c r="BX103" s="39"/>
      <c r="BY103" s="39"/>
      <c r="BZ103" s="39"/>
      <c r="CA103" s="39"/>
      <c r="CB103" s="39"/>
      <c r="CC103" s="39"/>
      <c r="CD103" s="39"/>
      <c r="CE103" s="39"/>
      <c r="CF103" s="39"/>
      <c r="CG103" s="39"/>
      <c r="CH103" s="39"/>
      <c r="CI103" s="39"/>
      <c r="CJ103" s="39"/>
      <c r="CK103" s="39"/>
    </row>
    <row r="104" spans="1:89" x14ac:dyDescent="0.25">
      <c r="A104" s="21" t="e" cm="1">
        <f t="array" ref="A104">INDEX($A$30:$BX$50,SUMPRODUCT(--($B$30:$BX$50=B104)*ROW($B$30:$BX$50))-29,1)</f>
        <v>#N/A</v>
      </c>
      <c r="B104" s="4" t="e">
        <f t="shared" si="18"/>
        <v>#N/A</v>
      </c>
      <c r="C104" s="22">
        <v>50</v>
      </c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  <c r="AF104" s="39"/>
      <c r="AG104" s="39"/>
      <c r="AH104" s="39"/>
      <c r="AI104" s="39"/>
      <c r="AJ104" s="39"/>
      <c r="AK104" s="39"/>
      <c r="AL104" s="39"/>
      <c r="AM104" s="39"/>
      <c r="AN104" s="39"/>
      <c r="AO104" s="39"/>
      <c r="AP104" s="39"/>
      <c r="AQ104" s="39"/>
      <c r="AR104" s="39"/>
      <c r="AS104" s="39"/>
      <c r="AT104" s="39"/>
      <c r="AU104" s="39"/>
      <c r="AV104" s="39"/>
      <c r="AW104" s="39"/>
      <c r="AX104" s="39"/>
      <c r="AY104" s="39"/>
      <c r="AZ104" s="39"/>
      <c r="BA104" s="39"/>
      <c r="BB104" s="39"/>
      <c r="BC104" s="39"/>
      <c r="BD104" s="39"/>
      <c r="BE104" s="39"/>
      <c r="BF104" s="39"/>
      <c r="BG104" s="39"/>
      <c r="BH104" s="39"/>
      <c r="BI104" s="39"/>
      <c r="BJ104" s="39"/>
      <c r="BK104" s="39"/>
      <c r="BL104" s="39"/>
      <c r="BM104" s="39"/>
      <c r="BN104" s="39"/>
      <c r="BO104" s="39"/>
      <c r="BP104" s="39"/>
      <c r="BQ104" s="39"/>
      <c r="BR104" s="39"/>
      <c r="BS104" s="39"/>
      <c r="BT104" s="39"/>
      <c r="BU104" s="39"/>
      <c r="BV104" s="39"/>
      <c r="BW104" s="39"/>
      <c r="BX104" s="39"/>
      <c r="BY104" s="39"/>
      <c r="BZ104" s="39"/>
      <c r="CA104" s="39"/>
      <c r="CB104" s="39"/>
      <c r="CC104" s="39"/>
      <c r="CD104" s="39"/>
      <c r="CE104" s="39"/>
      <c r="CF104" s="39"/>
      <c r="CG104" s="39"/>
      <c r="CH104" s="39"/>
      <c r="CI104" s="39"/>
      <c r="CJ104" s="39"/>
      <c r="CK104" s="39"/>
    </row>
    <row r="105" spans="1:89" x14ac:dyDescent="0.25">
      <c r="A105" s="21" t="e" cm="1">
        <f t="array" ref="A105">INDEX($A$30:$BX$50,SUMPRODUCT(--($B$30:$BX$50=B105)*ROW($B$30:$BX$50))-29,1)</f>
        <v>#N/A</v>
      </c>
      <c r="B105" s="4" t="e">
        <f t="shared" si="18"/>
        <v>#N/A</v>
      </c>
      <c r="C105" s="22">
        <v>51</v>
      </c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  <c r="AF105" s="39"/>
      <c r="AG105" s="39"/>
      <c r="AH105" s="39"/>
      <c r="AI105" s="39"/>
      <c r="AJ105" s="39"/>
      <c r="AK105" s="39"/>
      <c r="AL105" s="39"/>
      <c r="AM105" s="39"/>
      <c r="AN105" s="39"/>
      <c r="AO105" s="39"/>
      <c r="AP105" s="39"/>
      <c r="AQ105" s="39"/>
      <c r="AR105" s="39"/>
      <c r="AS105" s="39"/>
      <c r="AT105" s="39"/>
      <c r="AU105" s="39"/>
      <c r="AV105" s="39"/>
      <c r="AW105" s="39"/>
      <c r="AX105" s="39"/>
      <c r="AY105" s="39"/>
      <c r="AZ105" s="39"/>
      <c r="BA105" s="39"/>
      <c r="BB105" s="39"/>
      <c r="BC105" s="39"/>
      <c r="BD105" s="39"/>
      <c r="BE105" s="39"/>
      <c r="BF105" s="39"/>
      <c r="BG105" s="39"/>
      <c r="BH105" s="39"/>
      <c r="BI105" s="39"/>
      <c r="BJ105" s="39"/>
      <c r="BK105" s="39"/>
      <c r="BL105" s="39"/>
      <c r="BM105" s="39"/>
      <c r="BN105" s="39"/>
      <c r="BO105" s="39"/>
      <c r="BP105" s="39"/>
      <c r="BQ105" s="39"/>
      <c r="BR105" s="39"/>
      <c r="BS105" s="39"/>
      <c r="BT105" s="39"/>
      <c r="BU105" s="39"/>
      <c r="BV105" s="39"/>
      <c r="BW105" s="39"/>
      <c r="BX105" s="39"/>
      <c r="BY105" s="39"/>
      <c r="BZ105" s="39"/>
      <c r="CA105" s="39"/>
      <c r="CB105" s="39"/>
      <c r="CC105" s="39"/>
      <c r="CD105" s="39"/>
      <c r="CE105" s="39"/>
      <c r="CF105" s="39"/>
      <c r="CG105" s="39"/>
      <c r="CH105" s="39"/>
      <c r="CI105" s="39"/>
      <c r="CJ105" s="39"/>
      <c r="CK105" s="39"/>
    </row>
    <row r="106" spans="1:89" x14ac:dyDescent="0.25">
      <c r="A106" s="21" t="e" cm="1">
        <f t="array" ref="A106">INDEX($A$30:$BX$50,SUMPRODUCT(--($B$30:$BX$50=B106)*ROW($B$30:$BX$50))-29,1)</f>
        <v>#N/A</v>
      </c>
      <c r="B106" s="4" t="e">
        <f t="shared" si="18"/>
        <v>#N/A</v>
      </c>
      <c r="C106" s="22">
        <v>52</v>
      </c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  <c r="AF106" s="39"/>
      <c r="AG106" s="39"/>
      <c r="AH106" s="39"/>
      <c r="AI106" s="39"/>
      <c r="AJ106" s="39"/>
      <c r="AK106" s="39"/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  <c r="AV106" s="39"/>
      <c r="AW106" s="39"/>
      <c r="AX106" s="39"/>
      <c r="AY106" s="39"/>
      <c r="AZ106" s="39"/>
      <c r="BA106" s="39"/>
      <c r="BB106" s="39"/>
      <c r="BC106" s="39"/>
      <c r="BD106" s="39"/>
      <c r="BE106" s="39"/>
      <c r="BF106" s="39"/>
      <c r="BG106" s="39"/>
      <c r="BH106" s="39"/>
      <c r="BI106" s="39"/>
      <c r="BJ106" s="39"/>
      <c r="BK106" s="39"/>
      <c r="BL106" s="39"/>
      <c r="BM106" s="39"/>
      <c r="BN106" s="39"/>
      <c r="BO106" s="39"/>
      <c r="BP106" s="39"/>
      <c r="BQ106" s="39"/>
      <c r="BR106" s="39"/>
      <c r="BS106" s="39"/>
      <c r="BT106" s="39"/>
      <c r="BU106" s="39"/>
      <c r="BV106" s="39"/>
      <c r="BW106" s="39"/>
      <c r="BX106" s="39"/>
      <c r="BY106" s="39"/>
      <c r="BZ106" s="39"/>
      <c r="CA106" s="39"/>
      <c r="CB106" s="39"/>
      <c r="CC106" s="39"/>
      <c r="CD106" s="39"/>
      <c r="CE106" s="39"/>
      <c r="CF106" s="39"/>
      <c r="CG106" s="39"/>
      <c r="CH106" s="39"/>
      <c r="CI106" s="39"/>
      <c r="CJ106" s="39"/>
      <c r="CK106" s="39"/>
    </row>
    <row r="107" spans="1:89" x14ac:dyDescent="0.25">
      <c r="A107" s="21" t="e" cm="1">
        <f t="array" ref="A107">INDEX($A$30:$BX$50,SUMPRODUCT(--($B$30:$BX$50=B107)*ROW($B$30:$BX$50))-29,1)</f>
        <v>#N/A</v>
      </c>
      <c r="B107" s="4" t="e">
        <f t="shared" si="18"/>
        <v>#N/A</v>
      </c>
      <c r="C107" s="22">
        <v>53</v>
      </c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  <c r="AF107" s="39"/>
      <c r="AG107" s="39"/>
      <c r="AH107" s="39"/>
      <c r="AI107" s="39"/>
      <c r="AJ107" s="39"/>
      <c r="AK107" s="39"/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  <c r="AV107" s="39"/>
      <c r="AW107" s="39"/>
      <c r="AX107" s="39"/>
      <c r="AY107" s="39"/>
      <c r="AZ107" s="39"/>
      <c r="BA107" s="39"/>
      <c r="BB107" s="39"/>
      <c r="BC107" s="39"/>
      <c r="BD107" s="39"/>
      <c r="BE107" s="39"/>
      <c r="BF107" s="39"/>
      <c r="BG107" s="39"/>
      <c r="BH107" s="39"/>
      <c r="BI107" s="39"/>
      <c r="BJ107" s="39"/>
      <c r="BK107" s="39"/>
      <c r="BL107" s="39"/>
      <c r="BM107" s="39"/>
      <c r="BN107" s="39"/>
      <c r="BO107" s="39"/>
      <c r="BP107" s="39"/>
      <c r="BQ107" s="39"/>
      <c r="BR107" s="39"/>
      <c r="BS107" s="39"/>
      <c r="BT107" s="39"/>
      <c r="BU107" s="39"/>
      <c r="BV107" s="39"/>
      <c r="BW107" s="39"/>
      <c r="BX107" s="39"/>
      <c r="BY107" s="39"/>
      <c r="BZ107" s="39"/>
      <c r="CA107" s="39"/>
      <c r="CB107" s="39"/>
      <c r="CC107" s="39"/>
      <c r="CD107" s="39"/>
      <c r="CE107" s="39"/>
      <c r="CF107" s="39"/>
      <c r="CG107" s="39"/>
      <c r="CH107" s="39"/>
      <c r="CI107" s="39"/>
      <c r="CJ107" s="39"/>
      <c r="CK107" s="39"/>
    </row>
    <row r="108" spans="1:89" x14ac:dyDescent="0.25">
      <c r="A108" s="21" t="e" cm="1">
        <f t="array" ref="A108">INDEX($A$30:$BX$50,SUMPRODUCT(--($B$30:$BX$50=B108)*ROW($B$30:$BX$50))-29,1)</f>
        <v>#N/A</v>
      </c>
      <c r="B108" s="4" t="e">
        <f t="shared" si="18"/>
        <v>#N/A</v>
      </c>
      <c r="C108" s="22">
        <v>54</v>
      </c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  <c r="AF108" s="39"/>
      <c r="AG108" s="39"/>
      <c r="AH108" s="39"/>
      <c r="AI108" s="39"/>
      <c r="AJ108" s="39"/>
      <c r="AK108" s="39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  <c r="AV108" s="39"/>
      <c r="AW108" s="39"/>
      <c r="AX108" s="39"/>
      <c r="AY108" s="39"/>
      <c r="AZ108" s="39"/>
      <c r="BA108" s="39"/>
      <c r="BB108" s="39"/>
      <c r="BC108" s="39"/>
      <c r="BD108" s="39"/>
      <c r="BE108" s="39"/>
      <c r="BF108" s="39"/>
      <c r="BG108" s="39"/>
      <c r="BH108" s="39"/>
      <c r="BI108" s="39"/>
      <c r="BJ108" s="39"/>
      <c r="BK108" s="39"/>
      <c r="BL108" s="39"/>
      <c r="BM108" s="39"/>
      <c r="BN108" s="39"/>
      <c r="BO108" s="39"/>
      <c r="BP108" s="39"/>
      <c r="BQ108" s="39"/>
      <c r="BR108" s="39"/>
      <c r="BS108" s="39"/>
      <c r="BT108" s="39"/>
      <c r="BU108" s="39"/>
      <c r="BV108" s="39"/>
      <c r="BW108" s="39"/>
      <c r="BX108" s="39"/>
      <c r="BY108" s="39"/>
      <c r="BZ108" s="39"/>
      <c r="CA108" s="39"/>
      <c r="CB108" s="39"/>
      <c r="CC108" s="39"/>
      <c r="CD108" s="39"/>
      <c r="CE108" s="39"/>
      <c r="CF108" s="39"/>
      <c r="CG108" s="39"/>
      <c r="CH108" s="39"/>
      <c r="CI108" s="39"/>
      <c r="CJ108" s="39"/>
      <c r="CK108" s="39"/>
    </row>
    <row r="109" spans="1:89" x14ac:dyDescent="0.25">
      <c r="A109" s="21" t="e" cm="1">
        <f t="array" ref="A109">INDEX($A$30:$BX$50,SUMPRODUCT(--($B$30:$BX$50=B109)*ROW($B$30:$BX$50))-29,1)</f>
        <v>#N/A</v>
      </c>
      <c r="B109" s="4" t="e">
        <f t="shared" si="18"/>
        <v>#N/A</v>
      </c>
      <c r="C109" s="22">
        <v>55</v>
      </c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  <c r="AF109" s="39"/>
      <c r="AG109" s="39"/>
      <c r="AH109" s="39"/>
      <c r="AI109" s="39"/>
      <c r="AJ109" s="39"/>
      <c r="AK109" s="39"/>
      <c r="AL109" s="39"/>
      <c r="AM109" s="39"/>
      <c r="AN109" s="39"/>
      <c r="AO109" s="39"/>
      <c r="AP109" s="39"/>
      <c r="AQ109" s="39"/>
      <c r="AR109" s="39"/>
      <c r="AS109" s="39"/>
      <c r="AT109" s="39"/>
      <c r="AU109" s="39"/>
      <c r="AV109" s="39"/>
      <c r="AW109" s="39"/>
      <c r="AX109" s="39"/>
      <c r="AY109" s="39"/>
      <c r="AZ109" s="39"/>
      <c r="BA109" s="39"/>
      <c r="BB109" s="39"/>
      <c r="BC109" s="39"/>
      <c r="BD109" s="39"/>
      <c r="BE109" s="39"/>
      <c r="BF109" s="39"/>
      <c r="BG109" s="39"/>
      <c r="BH109" s="39"/>
      <c r="BI109" s="39"/>
      <c r="BJ109" s="39"/>
      <c r="BK109" s="39"/>
      <c r="BL109" s="39"/>
      <c r="BM109" s="39"/>
      <c r="BN109" s="39"/>
      <c r="BO109" s="39"/>
      <c r="BP109" s="39"/>
      <c r="BQ109" s="39"/>
      <c r="BR109" s="39"/>
      <c r="BS109" s="39"/>
      <c r="BT109" s="39"/>
      <c r="BU109" s="39"/>
      <c r="BV109" s="39"/>
      <c r="BW109" s="39"/>
      <c r="BX109" s="39"/>
      <c r="BY109" s="39"/>
      <c r="BZ109" s="39"/>
      <c r="CA109" s="39"/>
      <c r="CB109" s="39"/>
      <c r="CC109" s="39"/>
      <c r="CD109" s="39"/>
      <c r="CE109" s="39"/>
      <c r="CF109" s="39"/>
      <c r="CG109" s="39"/>
      <c r="CH109" s="39"/>
      <c r="CI109" s="39"/>
      <c r="CJ109" s="39"/>
      <c r="CK109" s="39"/>
    </row>
    <row r="110" spans="1:89" x14ac:dyDescent="0.25">
      <c r="A110" s="21" t="e" cm="1">
        <f t="array" ref="A110">INDEX($A$30:$BX$50,SUMPRODUCT(--($B$30:$BX$50=B110)*ROW($B$30:$BX$50))-29,1)</f>
        <v>#N/A</v>
      </c>
      <c r="B110" s="4" t="e">
        <f t="shared" si="18"/>
        <v>#N/A</v>
      </c>
      <c r="C110" s="22">
        <v>56</v>
      </c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  <c r="AF110" s="39"/>
      <c r="AG110" s="39"/>
      <c r="AH110" s="39"/>
      <c r="AI110" s="39"/>
      <c r="AJ110" s="39"/>
      <c r="AK110" s="39"/>
      <c r="AL110" s="39"/>
      <c r="AM110" s="39"/>
      <c r="AN110" s="39"/>
      <c r="AO110" s="39"/>
      <c r="AP110" s="39"/>
      <c r="AQ110" s="39"/>
      <c r="AR110" s="39"/>
      <c r="AS110" s="39"/>
      <c r="AT110" s="39"/>
      <c r="AU110" s="39"/>
      <c r="AV110" s="39"/>
      <c r="AW110" s="39"/>
      <c r="AX110" s="39"/>
      <c r="AY110" s="39"/>
      <c r="AZ110" s="39"/>
      <c r="BA110" s="39"/>
      <c r="BB110" s="39"/>
      <c r="BC110" s="39"/>
      <c r="BD110" s="39"/>
      <c r="BE110" s="39"/>
      <c r="BF110" s="39"/>
      <c r="BG110" s="39"/>
      <c r="BH110" s="39"/>
      <c r="BI110" s="39"/>
      <c r="BJ110" s="39"/>
      <c r="BK110" s="39"/>
      <c r="BL110" s="39"/>
      <c r="BM110" s="39"/>
      <c r="BN110" s="39"/>
      <c r="BO110" s="39"/>
      <c r="BP110" s="39"/>
      <c r="BQ110" s="39"/>
      <c r="BR110" s="39"/>
      <c r="BS110" s="39"/>
      <c r="BT110" s="39"/>
      <c r="BU110" s="39"/>
      <c r="BV110" s="39"/>
      <c r="BW110" s="39"/>
      <c r="BX110" s="39"/>
      <c r="BY110" s="39"/>
      <c r="BZ110" s="39"/>
      <c r="CA110" s="39"/>
      <c r="CB110" s="39"/>
      <c r="CC110" s="39"/>
      <c r="CD110" s="39"/>
      <c r="CE110" s="39"/>
      <c r="CF110" s="39"/>
      <c r="CG110" s="39"/>
      <c r="CH110" s="39"/>
      <c r="CI110" s="39"/>
      <c r="CJ110" s="39"/>
      <c r="CK110" s="39"/>
    </row>
    <row r="111" spans="1:89" x14ac:dyDescent="0.25">
      <c r="A111" s="21" t="e" cm="1">
        <f t="array" ref="A111">INDEX($A$30:$BX$50,SUMPRODUCT(--($B$30:$BX$50=B111)*ROW($B$30:$BX$50))-29,1)</f>
        <v>#N/A</v>
      </c>
      <c r="B111" s="4" t="e">
        <f t="shared" si="18"/>
        <v>#N/A</v>
      </c>
      <c r="C111" s="22">
        <v>57</v>
      </c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  <c r="AF111" s="39"/>
      <c r="AG111" s="39"/>
      <c r="AH111" s="39"/>
      <c r="AI111" s="39"/>
      <c r="AJ111" s="39"/>
      <c r="AK111" s="39"/>
      <c r="AL111" s="39"/>
      <c r="AM111" s="39"/>
      <c r="AN111" s="39"/>
      <c r="AO111" s="39"/>
      <c r="AP111" s="39"/>
      <c r="AQ111" s="39"/>
      <c r="AR111" s="39"/>
      <c r="AS111" s="39"/>
      <c r="AT111" s="39"/>
      <c r="AU111" s="39"/>
      <c r="AV111" s="39"/>
      <c r="AW111" s="39"/>
      <c r="AX111" s="39"/>
      <c r="AY111" s="39"/>
      <c r="AZ111" s="39"/>
      <c r="BA111" s="39"/>
      <c r="BB111" s="39"/>
      <c r="BC111" s="39"/>
      <c r="BD111" s="39"/>
      <c r="BE111" s="39"/>
      <c r="BF111" s="39"/>
      <c r="BG111" s="39"/>
      <c r="BH111" s="39"/>
      <c r="BI111" s="39"/>
      <c r="BJ111" s="39"/>
      <c r="BK111" s="39"/>
      <c r="BL111" s="39"/>
      <c r="BM111" s="39"/>
      <c r="BN111" s="39"/>
      <c r="BO111" s="39"/>
      <c r="BP111" s="39"/>
      <c r="BQ111" s="39"/>
      <c r="BR111" s="39"/>
      <c r="BS111" s="39"/>
      <c r="BT111" s="39"/>
      <c r="BU111" s="39"/>
      <c r="BV111" s="39"/>
      <c r="BW111" s="39"/>
      <c r="BX111" s="39"/>
      <c r="BY111" s="39"/>
      <c r="BZ111" s="39"/>
      <c r="CA111" s="39"/>
      <c r="CB111" s="39"/>
      <c r="CC111" s="39"/>
      <c r="CD111" s="39"/>
      <c r="CE111" s="39"/>
      <c r="CF111" s="39"/>
      <c r="CG111" s="39"/>
      <c r="CH111" s="39"/>
      <c r="CI111" s="39"/>
      <c r="CJ111" s="39"/>
      <c r="CK111" s="39"/>
    </row>
    <row r="112" spans="1:89" x14ac:dyDescent="0.25">
      <c r="A112" s="21" t="e" cm="1">
        <f t="array" ref="A112">INDEX($A$30:$BX$50,SUMPRODUCT(--($B$30:$BX$50=B112)*ROW($B$30:$BX$50))-29,1)</f>
        <v>#N/A</v>
      </c>
      <c r="B112" s="4" t="e">
        <f t="shared" si="18"/>
        <v>#N/A</v>
      </c>
      <c r="C112" s="22">
        <v>58</v>
      </c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  <c r="AF112" s="39"/>
      <c r="AG112" s="39"/>
      <c r="AH112" s="39"/>
      <c r="AI112" s="39"/>
      <c r="AJ112" s="39"/>
      <c r="AK112" s="39"/>
      <c r="AL112" s="39"/>
      <c r="AM112" s="39"/>
      <c r="AN112" s="39"/>
      <c r="AO112" s="39"/>
      <c r="AP112" s="39"/>
      <c r="AQ112" s="39"/>
      <c r="AR112" s="39"/>
      <c r="AS112" s="39"/>
      <c r="AT112" s="39"/>
      <c r="AU112" s="39"/>
      <c r="AV112" s="39"/>
      <c r="AW112" s="39"/>
      <c r="AX112" s="39"/>
      <c r="AY112" s="39"/>
      <c r="AZ112" s="39"/>
      <c r="BA112" s="39"/>
      <c r="BB112" s="39"/>
      <c r="BC112" s="39"/>
      <c r="BD112" s="39"/>
      <c r="BE112" s="39"/>
      <c r="BF112" s="39"/>
      <c r="BG112" s="39"/>
      <c r="BH112" s="39"/>
      <c r="BI112" s="39"/>
      <c r="BJ112" s="39"/>
      <c r="BK112" s="39"/>
      <c r="BL112" s="39"/>
      <c r="BM112" s="39"/>
      <c r="BN112" s="39"/>
      <c r="BO112" s="39"/>
      <c r="BP112" s="39"/>
      <c r="BQ112" s="39"/>
      <c r="BR112" s="39"/>
      <c r="BS112" s="39"/>
      <c r="BT112" s="39"/>
      <c r="BU112" s="39"/>
      <c r="BV112" s="39"/>
      <c r="BW112" s="39"/>
      <c r="BX112" s="39"/>
      <c r="BY112" s="39"/>
      <c r="BZ112" s="39"/>
      <c r="CA112" s="39"/>
      <c r="CB112" s="39"/>
      <c r="CC112" s="39"/>
      <c r="CD112" s="39"/>
      <c r="CE112" s="39"/>
      <c r="CF112" s="39"/>
      <c r="CG112" s="39"/>
      <c r="CH112" s="39"/>
      <c r="CI112" s="39"/>
      <c r="CJ112" s="39"/>
      <c r="CK112" s="39"/>
    </row>
    <row r="113" spans="1:89" x14ac:dyDescent="0.25">
      <c r="A113" s="21" t="e" cm="1">
        <f t="array" ref="A113">INDEX($A$30:$BX$50,SUMPRODUCT(--($B$30:$BX$50=B113)*ROW($B$30:$BX$50))-29,1)</f>
        <v>#N/A</v>
      </c>
      <c r="B113" s="4" t="e">
        <f t="shared" si="18"/>
        <v>#N/A</v>
      </c>
      <c r="C113" s="22">
        <v>59</v>
      </c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  <c r="AF113" s="39"/>
      <c r="AG113" s="39"/>
      <c r="AH113" s="39"/>
      <c r="AI113" s="39"/>
      <c r="AJ113" s="39"/>
      <c r="AK113" s="39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  <c r="AV113" s="39"/>
      <c r="AW113" s="39"/>
      <c r="AX113" s="39"/>
      <c r="AY113" s="39"/>
      <c r="AZ113" s="39"/>
      <c r="BA113" s="39"/>
      <c r="BB113" s="39"/>
      <c r="BC113" s="39"/>
      <c r="BD113" s="39"/>
      <c r="BE113" s="39"/>
      <c r="BF113" s="39"/>
      <c r="BG113" s="39"/>
      <c r="BH113" s="39"/>
      <c r="BI113" s="39"/>
      <c r="BJ113" s="39"/>
      <c r="BK113" s="39"/>
      <c r="BL113" s="39"/>
      <c r="BM113" s="39"/>
      <c r="BN113" s="39"/>
      <c r="BO113" s="39"/>
      <c r="BP113" s="39"/>
      <c r="BQ113" s="39"/>
      <c r="BR113" s="39"/>
      <c r="BS113" s="39"/>
      <c r="BT113" s="39"/>
      <c r="BU113" s="39"/>
      <c r="BV113" s="39"/>
      <c r="BW113" s="39"/>
      <c r="BX113" s="39"/>
      <c r="BY113" s="39"/>
      <c r="BZ113" s="39"/>
      <c r="CA113" s="39"/>
      <c r="CB113" s="39"/>
      <c r="CC113" s="39"/>
      <c r="CD113" s="39"/>
      <c r="CE113" s="39"/>
      <c r="CF113" s="39"/>
      <c r="CG113" s="39"/>
      <c r="CH113" s="39"/>
      <c r="CI113" s="39"/>
      <c r="CJ113" s="39"/>
      <c r="CK113" s="39"/>
    </row>
    <row r="114" spans="1:89" x14ac:dyDescent="0.25">
      <c r="A114" s="21" t="e" cm="1">
        <f t="array" ref="A114">INDEX($A$30:$BX$50,SUMPRODUCT(--($B$30:$BX$50=B114)*ROW($B$30:$BX$50))-29,1)</f>
        <v>#N/A</v>
      </c>
      <c r="B114" s="4" t="e">
        <f t="shared" si="18"/>
        <v>#N/A</v>
      </c>
      <c r="C114" s="22">
        <v>60</v>
      </c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  <c r="AF114" s="39"/>
      <c r="AG114" s="39"/>
      <c r="AH114" s="39"/>
      <c r="AI114" s="39"/>
      <c r="AJ114" s="39"/>
      <c r="AK114" s="39"/>
      <c r="AL114" s="39"/>
      <c r="AM114" s="39"/>
      <c r="AN114" s="39"/>
      <c r="AO114" s="39"/>
      <c r="AP114" s="39"/>
      <c r="AQ114" s="39"/>
      <c r="AR114" s="39"/>
      <c r="AS114" s="39"/>
      <c r="AT114" s="39"/>
      <c r="AU114" s="39"/>
      <c r="AV114" s="39"/>
      <c r="AW114" s="39"/>
      <c r="AX114" s="39"/>
      <c r="AY114" s="39"/>
      <c r="AZ114" s="39"/>
      <c r="BA114" s="39"/>
      <c r="BB114" s="39"/>
      <c r="BC114" s="39"/>
      <c r="BD114" s="39"/>
      <c r="BE114" s="39"/>
      <c r="BF114" s="39"/>
      <c r="BG114" s="39"/>
      <c r="BH114" s="39"/>
      <c r="BI114" s="39"/>
      <c r="BJ114" s="39"/>
      <c r="BK114" s="39"/>
      <c r="BL114" s="39"/>
      <c r="BM114" s="39"/>
      <c r="BN114" s="39"/>
      <c r="BO114" s="39"/>
      <c r="BP114" s="39"/>
      <c r="BQ114" s="39"/>
      <c r="BR114" s="39"/>
      <c r="BS114" s="39"/>
      <c r="BT114" s="39"/>
      <c r="BU114" s="39"/>
      <c r="BV114" s="39"/>
      <c r="BW114" s="39"/>
      <c r="BX114" s="39"/>
      <c r="BY114" s="39"/>
      <c r="BZ114" s="39"/>
      <c r="CA114" s="39"/>
      <c r="CB114" s="39"/>
      <c r="CC114" s="39"/>
      <c r="CD114" s="39"/>
      <c r="CE114" s="39"/>
      <c r="CF114" s="39"/>
      <c r="CG114" s="39"/>
      <c r="CH114" s="39"/>
      <c r="CI114" s="39"/>
      <c r="CJ114" s="39"/>
      <c r="CK114" s="39"/>
    </row>
    <row r="115" spans="1:89" x14ac:dyDescent="0.25">
      <c r="A115" s="21" t="e" cm="1">
        <f t="array" ref="A115">INDEX($A$30:$BX$50,SUMPRODUCT(--($B$30:$BX$50=B115)*ROW($B$30:$BX$50))-29,1)</f>
        <v>#N/A</v>
      </c>
      <c r="B115" s="4" t="e">
        <f t="shared" si="18"/>
        <v>#N/A</v>
      </c>
      <c r="C115" s="22">
        <v>61</v>
      </c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  <c r="AF115" s="39"/>
      <c r="AG115" s="39"/>
      <c r="AH115" s="39"/>
      <c r="AI115" s="39"/>
      <c r="AJ115" s="39"/>
      <c r="AK115" s="39"/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  <c r="AV115" s="39"/>
      <c r="AW115" s="39"/>
      <c r="AX115" s="39"/>
      <c r="AY115" s="39"/>
      <c r="AZ115" s="39"/>
      <c r="BA115" s="39"/>
      <c r="BB115" s="39"/>
      <c r="BC115" s="39"/>
      <c r="BD115" s="39"/>
      <c r="BE115" s="39"/>
      <c r="BF115" s="39"/>
      <c r="BG115" s="39"/>
      <c r="BH115" s="39"/>
      <c r="BI115" s="39"/>
      <c r="BJ115" s="39"/>
      <c r="BK115" s="39"/>
      <c r="BL115" s="39"/>
      <c r="BM115" s="39"/>
      <c r="BN115" s="39"/>
      <c r="BO115" s="39"/>
      <c r="BP115" s="39"/>
      <c r="BQ115" s="39"/>
      <c r="BR115" s="39"/>
      <c r="BS115" s="39"/>
      <c r="BT115" s="39"/>
      <c r="BU115" s="39"/>
      <c r="BV115" s="39"/>
      <c r="BW115" s="39"/>
      <c r="BX115" s="39"/>
      <c r="BY115" s="39"/>
      <c r="BZ115" s="39"/>
      <c r="CA115" s="39"/>
      <c r="CB115" s="39"/>
      <c r="CC115" s="39"/>
      <c r="CD115" s="39"/>
      <c r="CE115" s="39"/>
      <c r="CF115" s="39"/>
      <c r="CG115" s="39"/>
      <c r="CH115" s="39"/>
      <c r="CI115" s="39"/>
      <c r="CJ115" s="39"/>
      <c r="CK115" s="39"/>
    </row>
    <row r="116" spans="1:89" x14ac:dyDescent="0.25">
      <c r="A116" s="21" t="e" cm="1">
        <f t="array" ref="A116">INDEX($A$30:$BX$50,SUMPRODUCT(--($B$30:$BX$50=B116)*ROW($B$30:$BX$50))-29,1)</f>
        <v>#N/A</v>
      </c>
      <c r="B116" s="4" t="e">
        <f t="shared" si="18"/>
        <v>#N/A</v>
      </c>
      <c r="C116" s="22">
        <v>62</v>
      </c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  <c r="AF116" s="39"/>
      <c r="AG116" s="39"/>
      <c r="AH116" s="39"/>
      <c r="AI116" s="39"/>
      <c r="AJ116" s="39"/>
      <c r="AK116" s="39"/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  <c r="AV116" s="39"/>
      <c r="AW116" s="39"/>
      <c r="AX116" s="39"/>
      <c r="AY116" s="39"/>
      <c r="AZ116" s="39"/>
      <c r="BA116" s="39"/>
      <c r="BB116" s="39"/>
      <c r="BC116" s="39"/>
      <c r="BD116" s="39"/>
      <c r="BE116" s="39"/>
      <c r="BF116" s="39"/>
      <c r="BG116" s="39"/>
      <c r="BH116" s="39"/>
      <c r="BI116" s="39"/>
      <c r="BJ116" s="39"/>
      <c r="BK116" s="39"/>
      <c r="BL116" s="39"/>
      <c r="BM116" s="39"/>
      <c r="BN116" s="39"/>
      <c r="BO116" s="39"/>
      <c r="BP116" s="39"/>
      <c r="BQ116" s="39"/>
      <c r="BR116" s="39"/>
      <c r="BS116" s="39"/>
      <c r="BT116" s="39"/>
      <c r="BU116" s="39"/>
      <c r="BV116" s="39"/>
      <c r="BW116" s="39"/>
      <c r="BX116" s="39"/>
      <c r="BY116" s="39"/>
      <c r="BZ116" s="39"/>
      <c r="CA116" s="39"/>
      <c r="CB116" s="39"/>
      <c r="CC116" s="39"/>
      <c r="CD116" s="39"/>
      <c r="CE116" s="39"/>
      <c r="CF116" s="39"/>
      <c r="CG116" s="39"/>
      <c r="CH116" s="39"/>
      <c r="CI116" s="39"/>
      <c r="CJ116" s="39"/>
      <c r="CK116" s="39"/>
    </row>
    <row r="117" spans="1:89" x14ac:dyDescent="0.25">
      <c r="A117" s="21" t="e" cm="1">
        <f t="array" ref="A117">INDEX($A$30:$BX$50,SUMPRODUCT(--($B$30:$BX$50=B117)*ROW($B$30:$BX$50))-29,1)</f>
        <v>#N/A</v>
      </c>
      <c r="B117" s="4" t="e">
        <f t="shared" si="18"/>
        <v>#N/A</v>
      </c>
      <c r="C117" s="22">
        <v>63</v>
      </c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  <c r="AF117" s="39"/>
      <c r="AG117" s="39"/>
      <c r="AH117" s="39"/>
      <c r="AI117" s="39"/>
      <c r="AJ117" s="39"/>
      <c r="AK117" s="39"/>
      <c r="AL117" s="39"/>
      <c r="AM117" s="39"/>
      <c r="AN117" s="39"/>
      <c r="AO117" s="39"/>
      <c r="AP117" s="39"/>
      <c r="AQ117" s="39"/>
      <c r="AR117" s="39"/>
      <c r="AS117" s="39"/>
      <c r="AT117" s="39"/>
      <c r="AU117" s="39"/>
      <c r="AV117" s="39"/>
      <c r="AW117" s="39"/>
      <c r="AX117" s="39"/>
      <c r="AY117" s="39"/>
      <c r="AZ117" s="39"/>
      <c r="BA117" s="39"/>
      <c r="BB117" s="39"/>
      <c r="BC117" s="39"/>
      <c r="BD117" s="39"/>
      <c r="BE117" s="39"/>
      <c r="BF117" s="39"/>
      <c r="BG117" s="39"/>
      <c r="BH117" s="39"/>
      <c r="BI117" s="39"/>
      <c r="BJ117" s="39"/>
      <c r="BK117" s="39"/>
      <c r="BL117" s="39"/>
      <c r="BM117" s="39"/>
      <c r="BN117" s="39"/>
      <c r="BO117" s="39"/>
      <c r="BP117" s="39"/>
      <c r="BQ117" s="39"/>
      <c r="BR117" s="39"/>
      <c r="BS117" s="39"/>
      <c r="BT117" s="39"/>
      <c r="BU117" s="39"/>
      <c r="BV117" s="39"/>
      <c r="BW117" s="39"/>
      <c r="BX117" s="39"/>
      <c r="BY117" s="39"/>
      <c r="BZ117" s="39"/>
      <c r="CA117" s="39"/>
      <c r="CB117" s="39"/>
      <c r="CC117" s="39"/>
      <c r="CD117" s="39"/>
      <c r="CE117" s="39"/>
      <c r="CF117" s="39"/>
      <c r="CG117" s="39"/>
      <c r="CH117" s="39"/>
      <c r="CI117" s="39"/>
      <c r="CJ117" s="39"/>
      <c r="CK117" s="39"/>
    </row>
    <row r="118" spans="1:89" x14ac:dyDescent="0.25">
      <c r="A118" s="21" t="e" cm="1">
        <f t="array" ref="A118">INDEX($A$30:$BX$50,SUMPRODUCT(--($B$30:$BX$50=B118)*ROW($B$30:$BX$50))-29,1)</f>
        <v>#N/A</v>
      </c>
      <c r="B118" s="4" t="e">
        <f t="shared" si="18"/>
        <v>#N/A</v>
      </c>
      <c r="C118" s="22">
        <v>64</v>
      </c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  <c r="AF118" s="39"/>
      <c r="AG118" s="39"/>
      <c r="AH118" s="39"/>
      <c r="AI118" s="39"/>
      <c r="AJ118" s="39"/>
      <c r="AK118" s="39"/>
      <c r="AL118" s="39"/>
      <c r="AM118" s="39"/>
      <c r="AN118" s="39"/>
      <c r="AO118" s="39"/>
      <c r="AP118" s="39"/>
      <c r="AQ118" s="39"/>
      <c r="AR118" s="39"/>
      <c r="AS118" s="39"/>
      <c r="AT118" s="39"/>
      <c r="AU118" s="39"/>
      <c r="AV118" s="39"/>
      <c r="AW118" s="39"/>
      <c r="AX118" s="39"/>
      <c r="AY118" s="39"/>
      <c r="AZ118" s="39"/>
      <c r="BA118" s="39"/>
      <c r="BB118" s="39"/>
      <c r="BC118" s="39"/>
      <c r="BD118" s="39"/>
      <c r="BE118" s="39"/>
      <c r="BF118" s="39"/>
      <c r="BG118" s="39"/>
      <c r="BH118" s="39"/>
      <c r="BI118" s="39"/>
      <c r="BJ118" s="39"/>
      <c r="BK118" s="39"/>
      <c r="BL118" s="39"/>
      <c r="BM118" s="39"/>
      <c r="BN118" s="39"/>
      <c r="BO118" s="39"/>
      <c r="BP118" s="39"/>
      <c r="BQ118" s="39"/>
      <c r="BR118" s="39"/>
      <c r="BS118" s="39"/>
      <c r="BT118" s="39"/>
      <c r="BU118" s="39"/>
      <c r="BV118" s="39"/>
      <c r="BW118" s="39"/>
      <c r="BX118" s="39"/>
      <c r="BY118" s="39"/>
      <c r="BZ118" s="39"/>
      <c r="CA118" s="39"/>
      <c r="CB118" s="39"/>
      <c r="CC118" s="39"/>
      <c r="CD118" s="39"/>
      <c r="CE118" s="39"/>
      <c r="CF118" s="39"/>
      <c r="CG118" s="39"/>
      <c r="CH118" s="39"/>
      <c r="CI118" s="39"/>
      <c r="CJ118" s="39"/>
      <c r="CK118" s="39"/>
    </row>
    <row r="119" spans="1:89" x14ac:dyDescent="0.25">
      <c r="A119" s="21" t="e" cm="1">
        <f t="array" ref="A119">INDEX($A$30:$BX$50,SUMPRODUCT(--($B$30:$BX$50=B119)*ROW($B$30:$BX$50))-29,1)</f>
        <v>#N/A</v>
      </c>
      <c r="B119" s="4" t="e">
        <f t="shared" ref="B119:B129" si="19">LARGE($B$30:$BX$50,C119)</f>
        <v>#N/A</v>
      </c>
      <c r="C119" s="22">
        <v>65</v>
      </c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  <c r="AF119" s="39"/>
      <c r="AG119" s="39"/>
      <c r="AH119" s="39"/>
      <c r="AI119" s="39"/>
      <c r="AJ119" s="39"/>
      <c r="AK119" s="39"/>
      <c r="AL119" s="39"/>
      <c r="AM119" s="39"/>
      <c r="AN119" s="39"/>
      <c r="AO119" s="39"/>
      <c r="AP119" s="39"/>
      <c r="AQ119" s="39"/>
      <c r="AR119" s="39"/>
      <c r="AS119" s="39"/>
      <c r="AT119" s="39"/>
      <c r="AU119" s="39"/>
      <c r="AV119" s="39"/>
      <c r="AW119" s="39"/>
      <c r="AX119" s="39"/>
      <c r="AY119" s="39"/>
      <c r="AZ119" s="39"/>
      <c r="BA119" s="39"/>
      <c r="BB119" s="39"/>
      <c r="BC119" s="39"/>
      <c r="BD119" s="39"/>
      <c r="BE119" s="39"/>
      <c r="BF119" s="39"/>
      <c r="BG119" s="39"/>
      <c r="BH119" s="39"/>
      <c r="BI119" s="39"/>
      <c r="BJ119" s="39"/>
      <c r="BK119" s="39"/>
      <c r="BL119" s="39"/>
      <c r="BM119" s="39"/>
      <c r="BN119" s="39"/>
      <c r="BO119" s="39"/>
      <c r="BP119" s="39"/>
      <c r="BQ119" s="39"/>
      <c r="BR119" s="39"/>
      <c r="BS119" s="39"/>
      <c r="BT119" s="39"/>
      <c r="BU119" s="39"/>
      <c r="BV119" s="39"/>
      <c r="BW119" s="39"/>
      <c r="BX119" s="39"/>
      <c r="BY119" s="39"/>
      <c r="BZ119" s="39"/>
      <c r="CA119" s="39"/>
      <c r="CB119" s="39"/>
      <c r="CC119" s="39"/>
      <c r="CD119" s="39"/>
      <c r="CE119" s="39"/>
      <c r="CF119" s="39"/>
      <c r="CG119" s="39"/>
      <c r="CH119" s="39"/>
      <c r="CI119" s="39"/>
      <c r="CJ119" s="39"/>
      <c r="CK119" s="39"/>
    </row>
    <row r="120" spans="1:89" x14ac:dyDescent="0.25">
      <c r="A120" s="21" t="e" cm="1">
        <f t="array" ref="A120">INDEX($A$30:$BX$50,SUMPRODUCT(--($B$30:$BX$50=B120)*ROW($B$30:$BX$50))-29,1)</f>
        <v>#N/A</v>
      </c>
      <c r="B120" s="4" t="e">
        <f t="shared" si="19"/>
        <v>#N/A</v>
      </c>
      <c r="C120" s="22">
        <v>66</v>
      </c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  <c r="AF120" s="39"/>
      <c r="AG120" s="39"/>
      <c r="AH120" s="39"/>
      <c r="AI120" s="39"/>
      <c r="AJ120" s="39"/>
      <c r="AK120" s="39"/>
      <c r="AL120" s="39"/>
      <c r="AM120" s="39"/>
      <c r="AN120" s="39"/>
      <c r="AO120" s="39"/>
      <c r="AP120" s="39"/>
      <c r="AQ120" s="39"/>
      <c r="AR120" s="39"/>
      <c r="AS120" s="39"/>
      <c r="AT120" s="39"/>
      <c r="AU120" s="39"/>
      <c r="AV120" s="39"/>
      <c r="AW120" s="39"/>
      <c r="AX120" s="39"/>
      <c r="AY120" s="39"/>
      <c r="AZ120" s="39"/>
      <c r="BA120" s="39"/>
      <c r="BB120" s="39"/>
      <c r="BC120" s="39"/>
      <c r="BD120" s="39"/>
      <c r="BE120" s="39"/>
      <c r="BF120" s="39"/>
      <c r="BG120" s="39"/>
      <c r="BH120" s="39"/>
      <c r="BI120" s="39"/>
      <c r="BJ120" s="39"/>
      <c r="BK120" s="39"/>
      <c r="BL120" s="39"/>
      <c r="BM120" s="39"/>
      <c r="BN120" s="39"/>
      <c r="BO120" s="39"/>
      <c r="BP120" s="39"/>
      <c r="BQ120" s="39"/>
      <c r="BR120" s="39"/>
      <c r="BS120" s="39"/>
      <c r="BT120" s="39"/>
      <c r="BU120" s="39"/>
      <c r="BV120" s="39"/>
      <c r="BW120" s="39"/>
      <c r="BX120" s="39"/>
      <c r="BY120" s="39"/>
      <c r="BZ120" s="39"/>
      <c r="CA120" s="39"/>
      <c r="CB120" s="39"/>
      <c r="CC120" s="39"/>
      <c r="CD120" s="39"/>
      <c r="CE120" s="39"/>
      <c r="CF120" s="39"/>
      <c r="CG120" s="39"/>
      <c r="CH120" s="39"/>
      <c r="CI120" s="39"/>
      <c r="CJ120" s="39"/>
      <c r="CK120" s="39"/>
    </row>
    <row r="121" spans="1:89" x14ac:dyDescent="0.25">
      <c r="A121" s="21" t="e" cm="1">
        <f t="array" ref="A121">INDEX($A$30:$BX$50,SUMPRODUCT(--($B$30:$BX$50=B121)*ROW($B$30:$BX$50))-29,1)</f>
        <v>#N/A</v>
      </c>
      <c r="B121" s="4" t="e">
        <f t="shared" si="19"/>
        <v>#N/A</v>
      </c>
      <c r="C121" s="22">
        <v>67</v>
      </c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  <c r="AF121" s="39"/>
      <c r="AG121" s="39"/>
      <c r="AH121" s="39"/>
      <c r="AI121" s="39"/>
      <c r="AJ121" s="39"/>
      <c r="AK121" s="39"/>
      <c r="AL121" s="39"/>
      <c r="AM121" s="39"/>
      <c r="AN121" s="39"/>
      <c r="AO121" s="39"/>
      <c r="AP121" s="39"/>
      <c r="AQ121" s="39"/>
      <c r="AR121" s="39"/>
      <c r="AS121" s="39"/>
      <c r="AT121" s="39"/>
      <c r="AU121" s="39"/>
      <c r="AV121" s="39"/>
      <c r="AW121" s="39"/>
      <c r="AX121" s="39"/>
      <c r="AY121" s="39"/>
      <c r="AZ121" s="39"/>
      <c r="BA121" s="39"/>
      <c r="BB121" s="39"/>
      <c r="BC121" s="39"/>
      <c r="BD121" s="39"/>
      <c r="BE121" s="39"/>
      <c r="BF121" s="39"/>
      <c r="BG121" s="39"/>
      <c r="BH121" s="39"/>
      <c r="BI121" s="39"/>
      <c r="BJ121" s="39"/>
      <c r="BK121" s="39"/>
      <c r="BL121" s="39"/>
      <c r="BM121" s="39"/>
      <c r="BN121" s="39"/>
      <c r="BO121" s="39"/>
      <c r="BP121" s="39"/>
      <c r="BQ121" s="39"/>
      <c r="BR121" s="39"/>
      <c r="BS121" s="39"/>
      <c r="BT121" s="39"/>
      <c r="BU121" s="39"/>
      <c r="BV121" s="39"/>
      <c r="BW121" s="39"/>
      <c r="BX121" s="39"/>
      <c r="BY121" s="39"/>
      <c r="BZ121" s="39"/>
      <c r="CA121" s="39"/>
      <c r="CB121" s="39"/>
      <c r="CC121" s="39"/>
      <c r="CD121" s="39"/>
      <c r="CE121" s="39"/>
      <c r="CF121" s="39"/>
      <c r="CG121" s="39"/>
      <c r="CH121" s="39"/>
      <c r="CI121" s="39"/>
      <c r="CJ121" s="39"/>
      <c r="CK121" s="39"/>
    </row>
    <row r="122" spans="1:89" x14ac:dyDescent="0.25">
      <c r="A122" s="21" t="e" cm="1">
        <f t="array" ref="A122">INDEX($A$30:$BX$50,SUMPRODUCT(--($B$30:$BX$50=B122)*ROW($B$30:$BX$50))-29,1)</f>
        <v>#N/A</v>
      </c>
      <c r="B122" s="4" t="e">
        <f t="shared" si="19"/>
        <v>#N/A</v>
      </c>
      <c r="C122" s="22">
        <v>68</v>
      </c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  <c r="AF122" s="39"/>
      <c r="AG122" s="39"/>
      <c r="AH122" s="39"/>
      <c r="AI122" s="39"/>
      <c r="AJ122" s="39"/>
      <c r="AK122" s="39"/>
      <c r="AL122" s="39"/>
      <c r="AM122" s="39"/>
      <c r="AN122" s="39"/>
      <c r="AO122" s="39"/>
      <c r="AP122" s="39"/>
      <c r="AQ122" s="39"/>
      <c r="AR122" s="39"/>
      <c r="AS122" s="39"/>
      <c r="AT122" s="39"/>
      <c r="AU122" s="39"/>
      <c r="AV122" s="39"/>
      <c r="AW122" s="39"/>
      <c r="AX122" s="39"/>
      <c r="AY122" s="39"/>
      <c r="AZ122" s="39"/>
      <c r="BA122" s="39"/>
      <c r="BB122" s="39"/>
      <c r="BC122" s="39"/>
      <c r="BD122" s="39"/>
      <c r="BE122" s="39"/>
      <c r="BF122" s="39"/>
      <c r="BG122" s="39"/>
      <c r="BH122" s="39"/>
      <c r="BI122" s="39"/>
      <c r="BJ122" s="39"/>
      <c r="BK122" s="39"/>
      <c r="BL122" s="39"/>
      <c r="BM122" s="39"/>
      <c r="BN122" s="39"/>
      <c r="BO122" s="39"/>
      <c r="BP122" s="39"/>
      <c r="BQ122" s="39"/>
      <c r="BR122" s="39"/>
      <c r="BS122" s="39"/>
      <c r="BT122" s="39"/>
      <c r="BU122" s="39"/>
      <c r="BV122" s="39"/>
      <c r="BW122" s="39"/>
      <c r="BX122" s="39"/>
      <c r="BY122" s="39"/>
      <c r="BZ122" s="39"/>
      <c r="CA122" s="39"/>
      <c r="CB122" s="39"/>
      <c r="CC122" s="39"/>
      <c r="CD122" s="39"/>
      <c r="CE122" s="39"/>
      <c r="CF122" s="39"/>
      <c r="CG122" s="39"/>
      <c r="CH122" s="39"/>
      <c r="CI122" s="39"/>
      <c r="CJ122" s="39"/>
      <c r="CK122" s="39"/>
    </row>
    <row r="123" spans="1:89" x14ac:dyDescent="0.25">
      <c r="A123" s="21" t="e" cm="1">
        <f t="array" ref="A123">INDEX($A$30:$BX$50,SUMPRODUCT(--($B$30:$BX$50=B123)*ROW($B$30:$BX$50))-29,1)</f>
        <v>#N/A</v>
      </c>
      <c r="B123" s="4" t="e">
        <f t="shared" si="19"/>
        <v>#N/A</v>
      </c>
      <c r="C123" s="22">
        <v>69</v>
      </c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  <c r="AF123" s="39"/>
      <c r="AG123" s="39"/>
      <c r="AH123" s="39"/>
      <c r="AI123" s="39"/>
      <c r="AJ123" s="39"/>
      <c r="AK123" s="39"/>
      <c r="AL123" s="39"/>
      <c r="AM123" s="39"/>
      <c r="AN123" s="39"/>
      <c r="AO123" s="39"/>
      <c r="AP123" s="39"/>
      <c r="AQ123" s="39"/>
      <c r="AR123" s="39"/>
      <c r="AS123" s="39"/>
      <c r="AT123" s="39"/>
      <c r="AU123" s="39"/>
      <c r="AV123" s="39"/>
      <c r="AW123" s="39"/>
      <c r="AX123" s="39"/>
      <c r="AY123" s="39"/>
      <c r="AZ123" s="39"/>
      <c r="BA123" s="39"/>
      <c r="BB123" s="39"/>
      <c r="BC123" s="39"/>
      <c r="BD123" s="39"/>
      <c r="BE123" s="39"/>
      <c r="BF123" s="39"/>
      <c r="BG123" s="39"/>
      <c r="BH123" s="39"/>
      <c r="BI123" s="39"/>
      <c r="BJ123" s="39"/>
      <c r="BK123" s="39"/>
      <c r="BL123" s="39"/>
      <c r="BM123" s="39"/>
      <c r="BN123" s="39"/>
      <c r="BO123" s="39"/>
      <c r="BP123" s="39"/>
      <c r="BQ123" s="39"/>
      <c r="BR123" s="39"/>
      <c r="BS123" s="39"/>
      <c r="BT123" s="39"/>
      <c r="BU123" s="39"/>
      <c r="BV123" s="39"/>
      <c r="BW123" s="39"/>
      <c r="BX123" s="39"/>
      <c r="BY123" s="39"/>
      <c r="BZ123" s="39"/>
      <c r="CA123" s="39"/>
      <c r="CB123" s="39"/>
      <c r="CC123" s="39"/>
      <c r="CD123" s="39"/>
      <c r="CE123" s="39"/>
      <c r="CF123" s="39"/>
      <c r="CG123" s="39"/>
      <c r="CH123" s="39"/>
      <c r="CI123" s="39"/>
      <c r="CJ123" s="39"/>
      <c r="CK123" s="39"/>
    </row>
    <row r="124" spans="1:89" x14ac:dyDescent="0.25">
      <c r="A124" s="21" t="e" cm="1">
        <f t="array" ref="A124">INDEX($A$30:$BX$50,SUMPRODUCT(--($B$30:$BX$50=B124)*ROW($B$30:$BX$50))-29,1)</f>
        <v>#N/A</v>
      </c>
      <c r="B124" s="4" t="e">
        <f t="shared" si="19"/>
        <v>#N/A</v>
      </c>
      <c r="C124" s="22">
        <v>70</v>
      </c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F124" s="39"/>
      <c r="AG124" s="39"/>
      <c r="AH124" s="39"/>
      <c r="AI124" s="39"/>
      <c r="AJ124" s="39"/>
      <c r="AK124" s="39"/>
      <c r="AL124" s="39"/>
      <c r="AM124" s="39"/>
      <c r="AN124" s="39"/>
      <c r="AO124" s="39"/>
      <c r="AP124" s="39"/>
      <c r="AQ124" s="39"/>
      <c r="AR124" s="39"/>
      <c r="AS124" s="39"/>
      <c r="AT124" s="39"/>
      <c r="AU124" s="39"/>
      <c r="AV124" s="39"/>
      <c r="AW124" s="39"/>
      <c r="AX124" s="39"/>
      <c r="AY124" s="39"/>
      <c r="AZ124" s="39"/>
      <c r="BA124" s="39"/>
      <c r="BB124" s="39"/>
      <c r="BC124" s="39"/>
      <c r="BD124" s="39"/>
      <c r="BE124" s="39"/>
      <c r="BF124" s="39"/>
      <c r="BG124" s="39"/>
      <c r="BH124" s="39"/>
      <c r="BI124" s="39"/>
      <c r="BJ124" s="39"/>
      <c r="BK124" s="39"/>
      <c r="BL124" s="39"/>
      <c r="BM124" s="39"/>
      <c r="BN124" s="39"/>
      <c r="BO124" s="39"/>
      <c r="BP124" s="39"/>
      <c r="BQ124" s="39"/>
      <c r="BR124" s="39"/>
      <c r="BS124" s="39"/>
      <c r="BT124" s="39"/>
      <c r="BU124" s="39"/>
      <c r="BV124" s="39"/>
      <c r="BW124" s="39"/>
      <c r="BX124" s="39"/>
      <c r="BY124" s="39"/>
      <c r="BZ124" s="39"/>
      <c r="CA124" s="39"/>
      <c r="CB124" s="39"/>
      <c r="CC124" s="39"/>
      <c r="CD124" s="39"/>
      <c r="CE124" s="39"/>
      <c r="CF124" s="39"/>
      <c r="CG124" s="39"/>
      <c r="CH124" s="39"/>
      <c r="CI124" s="39"/>
      <c r="CJ124" s="39"/>
      <c r="CK124" s="39"/>
    </row>
    <row r="125" spans="1:89" x14ac:dyDescent="0.25">
      <c r="A125" s="21" t="e" cm="1">
        <f t="array" ref="A125">INDEX($A$30:$BX$50,SUMPRODUCT(--($B$30:$BX$50=B125)*ROW($B$30:$BX$50))-29,1)</f>
        <v>#N/A</v>
      </c>
      <c r="B125" s="4" t="e">
        <f t="shared" si="19"/>
        <v>#N/A</v>
      </c>
      <c r="C125" s="22">
        <v>71</v>
      </c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F125" s="39"/>
      <c r="AG125" s="39"/>
      <c r="AH125" s="39"/>
      <c r="AI125" s="39"/>
      <c r="AJ125" s="39"/>
      <c r="AK125" s="39"/>
      <c r="AL125" s="39"/>
      <c r="AM125" s="39"/>
      <c r="AN125" s="39"/>
      <c r="AO125" s="39"/>
      <c r="AP125" s="39"/>
      <c r="AQ125" s="39"/>
      <c r="AR125" s="39"/>
      <c r="AS125" s="39"/>
      <c r="AT125" s="39"/>
      <c r="AU125" s="39"/>
      <c r="AV125" s="39"/>
      <c r="AW125" s="39"/>
      <c r="AX125" s="39"/>
      <c r="AY125" s="39"/>
      <c r="AZ125" s="39"/>
      <c r="BA125" s="39"/>
      <c r="BB125" s="39"/>
      <c r="BC125" s="39"/>
      <c r="BD125" s="39"/>
      <c r="BE125" s="39"/>
      <c r="BF125" s="39"/>
      <c r="BG125" s="39"/>
      <c r="BH125" s="39"/>
      <c r="BI125" s="39"/>
      <c r="BJ125" s="39"/>
      <c r="BK125" s="39"/>
      <c r="BL125" s="39"/>
      <c r="BM125" s="39"/>
      <c r="BN125" s="39"/>
      <c r="BO125" s="39"/>
      <c r="BP125" s="39"/>
      <c r="BQ125" s="39"/>
      <c r="BR125" s="39"/>
      <c r="BS125" s="39"/>
      <c r="BT125" s="39"/>
      <c r="BU125" s="39"/>
      <c r="BV125" s="39"/>
      <c r="BW125" s="39"/>
      <c r="BX125" s="39"/>
      <c r="BY125" s="39"/>
      <c r="BZ125" s="39"/>
      <c r="CA125" s="39"/>
      <c r="CB125" s="39"/>
      <c r="CC125" s="39"/>
      <c r="CD125" s="39"/>
      <c r="CE125" s="39"/>
      <c r="CF125" s="39"/>
      <c r="CG125" s="39"/>
      <c r="CH125" s="39"/>
      <c r="CI125" s="39"/>
      <c r="CJ125" s="39"/>
      <c r="CK125" s="39"/>
    </row>
    <row r="126" spans="1:89" x14ac:dyDescent="0.25">
      <c r="A126" s="21" t="e" cm="1">
        <f t="array" ref="A126">INDEX($A$30:$BX$50,SUMPRODUCT(--($B$30:$BX$50=B126)*ROW($B$30:$BX$50))-29,1)</f>
        <v>#N/A</v>
      </c>
      <c r="B126" s="4" t="e">
        <f t="shared" si="19"/>
        <v>#N/A</v>
      </c>
      <c r="C126" s="22">
        <v>72</v>
      </c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F126" s="39"/>
      <c r="AG126" s="39"/>
      <c r="AH126" s="39"/>
      <c r="AI126" s="39"/>
      <c r="AJ126" s="39"/>
      <c r="AK126" s="39"/>
      <c r="AL126" s="39"/>
      <c r="AM126" s="39"/>
      <c r="AN126" s="39"/>
      <c r="AO126" s="39"/>
      <c r="AP126" s="39"/>
      <c r="AQ126" s="39"/>
      <c r="AR126" s="39"/>
      <c r="AS126" s="39"/>
      <c r="AT126" s="39"/>
      <c r="AU126" s="39"/>
      <c r="AV126" s="39"/>
      <c r="AW126" s="39"/>
      <c r="AX126" s="39"/>
      <c r="AY126" s="39"/>
      <c r="AZ126" s="39"/>
      <c r="BA126" s="39"/>
      <c r="BB126" s="39"/>
      <c r="BC126" s="39"/>
      <c r="BD126" s="39"/>
      <c r="BE126" s="39"/>
      <c r="BF126" s="39"/>
      <c r="BG126" s="39"/>
      <c r="BH126" s="39"/>
      <c r="BI126" s="39"/>
      <c r="BJ126" s="39"/>
      <c r="BK126" s="39"/>
      <c r="BL126" s="39"/>
      <c r="BM126" s="39"/>
      <c r="BN126" s="39"/>
      <c r="BO126" s="39"/>
      <c r="BP126" s="39"/>
      <c r="BQ126" s="39"/>
      <c r="BR126" s="39"/>
      <c r="BS126" s="39"/>
      <c r="BT126" s="39"/>
      <c r="BU126" s="39"/>
      <c r="BV126" s="39"/>
      <c r="BW126" s="39"/>
      <c r="BX126" s="39"/>
      <c r="BY126" s="39"/>
      <c r="BZ126" s="39"/>
      <c r="CA126" s="39"/>
      <c r="CB126" s="39"/>
      <c r="CC126" s="39"/>
      <c r="CD126" s="39"/>
      <c r="CE126" s="39"/>
      <c r="CF126" s="39"/>
      <c r="CG126" s="39"/>
      <c r="CH126" s="39"/>
      <c r="CI126" s="39"/>
      <c r="CJ126" s="39"/>
      <c r="CK126" s="39"/>
    </row>
    <row r="127" spans="1:89" x14ac:dyDescent="0.25">
      <c r="A127" s="21" t="e" cm="1">
        <f t="array" ref="A127">INDEX($A$30:$BX$50,SUMPRODUCT(--($B$30:$BX$50=B127)*ROW($B$30:$BX$50))-29,1)</f>
        <v>#N/A</v>
      </c>
      <c r="B127" s="4" t="e">
        <f t="shared" si="19"/>
        <v>#N/A</v>
      </c>
      <c r="C127" s="22">
        <v>73</v>
      </c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F127" s="39"/>
      <c r="AG127" s="39"/>
      <c r="AH127" s="39"/>
      <c r="AI127" s="39"/>
      <c r="AJ127" s="39"/>
      <c r="AK127" s="39"/>
      <c r="AL127" s="39"/>
      <c r="AM127" s="39"/>
      <c r="AN127" s="39"/>
      <c r="AO127" s="39"/>
      <c r="AP127" s="39"/>
      <c r="AQ127" s="39"/>
      <c r="AR127" s="39"/>
      <c r="AS127" s="39"/>
      <c r="AT127" s="39"/>
      <c r="AU127" s="39"/>
      <c r="AV127" s="39"/>
      <c r="AW127" s="39"/>
      <c r="AX127" s="39"/>
      <c r="AY127" s="39"/>
      <c r="AZ127" s="39"/>
      <c r="BA127" s="39"/>
      <c r="BB127" s="39"/>
      <c r="BC127" s="39"/>
      <c r="BD127" s="39"/>
      <c r="BE127" s="39"/>
      <c r="BF127" s="39"/>
      <c r="BG127" s="39"/>
      <c r="BH127" s="39"/>
      <c r="BI127" s="39"/>
      <c r="BJ127" s="39"/>
      <c r="BK127" s="39"/>
      <c r="BL127" s="39"/>
      <c r="BM127" s="39"/>
      <c r="BN127" s="39"/>
      <c r="BO127" s="39"/>
      <c r="BP127" s="39"/>
      <c r="BQ127" s="39"/>
      <c r="BR127" s="39"/>
      <c r="BS127" s="39"/>
      <c r="BT127" s="39"/>
      <c r="BU127" s="39"/>
      <c r="BV127" s="39"/>
      <c r="BW127" s="39"/>
      <c r="BX127" s="39"/>
      <c r="BY127" s="39"/>
      <c r="BZ127" s="39"/>
      <c r="CA127" s="39"/>
      <c r="CB127" s="39"/>
      <c r="CC127" s="39"/>
      <c r="CD127" s="39"/>
      <c r="CE127" s="39"/>
      <c r="CF127" s="39"/>
      <c r="CG127" s="39"/>
      <c r="CH127" s="39"/>
      <c r="CI127" s="39"/>
      <c r="CJ127" s="39"/>
      <c r="CK127" s="39"/>
    </row>
    <row r="128" spans="1:89" x14ac:dyDescent="0.25">
      <c r="A128" s="21" t="e" cm="1">
        <f t="array" ref="A128">INDEX($A$30:$BX$50,SUMPRODUCT(--($B$30:$BX$50=B128)*ROW($B$30:$BX$50))-29,1)</f>
        <v>#N/A</v>
      </c>
      <c r="B128" s="4" t="e">
        <f t="shared" si="19"/>
        <v>#N/A</v>
      </c>
      <c r="C128" s="22">
        <v>74</v>
      </c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F128" s="39"/>
      <c r="AG128" s="39"/>
      <c r="AH128" s="39"/>
      <c r="AI128" s="39"/>
      <c r="AJ128" s="39"/>
      <c r="AK128" s="39"/>
      <c r="AL128" s="39"/>
      <c r="AM128" s="39"/>
      <c r="AN128" s="39"/>
      <c r="AO128" s="39"/>
      <c r="AP128" s="39"/>
      <c r="AQ128" s="39"/>
      <c r="AR128" s="39"/>
      <c r="AS128" s="39"/>
      <c r="AT128" s="39"/>
      <c r="AU128" s="39"/>
      <c r="AV128" s="39"/>
      <c r="AW128" s="39"/>
      <c r="AX128" s="39"/>
      <c r="AY128" s="39"/>
      <c r="AZ128" s="39"/>
      <c r="BA128" s="39"/>
      <c r="BB128" s="39"/>
      <c r="BC128" s="39"/>
      <c r="BD128" s="39"/>
      <c r="BE128" s="39"/>
      <c r="BF128" s="39"/>
      <c r="BG128" s="39"/>
      <c r="BH128" s="39"/>
      <c r="BI128" s="39"/>
      <c r="BJ128" s="39"/>
      <c r="BK128" s="39"/>
      <c r="BL128" s="39"/>
      <c r="BM128" s="39"/>
      <c r="BN128" s="39"/>
      <c r="BO128" s="39"/>
      <c r="BP128" s="39"/>
      <c r="BQ128" s="39"/>
      <c r="BR128" s="39"/>
      <c r="BS128" s="39"/>
      <c r="BT128" s="39"/>
      <c r="BU128" s="39"/>
      <c r="BV128" s="39"/>
      <c r="BW128" s="39"/>
      <c r="BX128" s="39"/>
      <c r="BY128" s="39"/>
      <c r="BZ128" s="39"/>
      <c r="CA128" s="39"/>
      <c r="CB128" s="39"/>
      <c r="CC128" s="39"/>
      <c r="CD128" s="39"/>
      <c r="CE128" s="39"/>
      <c r="CF128" s="39"/>
      <c r="CG128" s="39"/>
      <c r="CH128" s="39"/>
      <c r="CI128" s="39"/>
      <c r="CJ128" s="39"/>
      <c r="CK128" s="39"/>
    </row>
    <row r="129" spans="1:89" ht="15.75" thickBot="1" x14ac:dyDescent="0.3">
      <c r="A129" s="23" t="e" cm="1">
        <f t="array" ref="A129">INDEX($A$30:$BX$50,SUMPRODUCT(--($B$30:$BX$50=B129)*ROW($B$30:$BX$50))-29,1)</f>
        <v>#N/A</v>
      </c>
      <c r="B129" s="24" t="e">
        <f t="shared" si="19"/>
        <v>#N/A</v>
      </c>
      <c r="C129" s="25">
        <v>75</v>
      </c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F129" s="39"/>
      <c r="AG129" s="39"/>
      <c r="AH129" s="39"/>
      <c r="AI129" s="39"/>
      <c r="AJ129" s="39"/>
      <c r="AK129" s="39"/>
      <c r="AL129" s="39"/>
      <c r="AM129" s="39"/>
      <c r="AN129" s="39"/>
      <c r="AO129" s="39"/>
      <c r="AP129" s="39"/>
      <c r="AQ129" s="39"/>
      <c r="AR129" s="39"/>
      <c r="AS129" s="39"/>
      <c r="AT129" s="39"/>
      <c r="AU129" s="39"/>
      <c r="AV129" s="39"/>
      <c r="AW129" s="39"/>
      <c r="AX129" s="39"/>
      <c r="AY129" s="39"/>
      <c r="AZ129" s="39"/>
      <c r="BA129" s="39"/>
      <c r="BB129" s="39"/>
      <c r="BC129" s="39"/>
      <c r="BD129" s="39"/>
      <c r="BE129" s="39"/>
      <c r="BF129" s="39"/>
      <c r="BG129" s="39"/>
      <c r="BH129" s="39"/>
      <c r="BI129" s="39"/>
      <c r="BJ129" s="39"/>
      <c r="BK129" s="39"/>
      <c r="BL129" s="39"/>
      <c r="BM129" s="39"/>
      <c r="BN129" s="39"/>
      <c r="BO129" s="39"/>
      <c r="BP129" s="39"/>
      <c r="BQ129" s="39"/>
      <c r="BR129" s="39"/>
      <c r="BS129" s="39"/>
      <c r="BT129" s="39"/>
      <c r="BU129" s="39"/>
      <c r="BV129" s="39"/>
      <c r="BW129" s="39"/>
      <c r="BX129" s="39"/>
      <c r="BY129" s="39"/>
      <c r="BZ129" s="39"/>
      <c r="CA129" s="39"/>
      <c r="CB129" s="39"/>
      <c r="CC129" s="39"/>
      <c r="CD129" s="39"/>
      <c r="CE129" s="39"/>
      <c r="CF129" s="39"/>
      <c r="CG129" s="39"/>
      <c r="CH129" s="39"/>
      <c r="CI129" s="39"/>
      <c r="CJ129" s="39"/>
      <c r="CK129" s="39"/>
    </row>
    <row r="130" spans="1:89" x14ac:dyDescent="0.25">
      <c r="A130" s="39"/>
      <c r="B130" s="39"/>
      <c r="C130" s="39"/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F130" s="39"/>
      <c r="AG130" s="39"/>
      <c r="AH130" s="39"/>
      <c r="AI130" s="39"/>
      <c r="AJ130" s="39"/>
      <c r="AK130" s="39"/>
      <c r="AL130" s="39"/>
      <c r="AM130" s="39"/>
      <c r="AN130" s="39"/>
      <c r="AO130" s="39"/>
      <c r="AP130" s="39"/>
      <c r="AQ130" s="39"/>
      <c r="AR130" s="39"/>
      <c r="AS130" s="39"/>
      <c r="AT130" s="39"/>
      <c r="AU130" s="39"/>
      <c r="AV130" s="39"/>
      <c r="AW130" s="39"/>
      <c r="AX130" s="39"/>
      <c r="AY130" s="39"/>
      <c r="AZ130" s="39"/>
      <c r="BA130" s="39"/>
      <c r="BB130" s="39"/>
      <c r="BC130" s="39"/>
      <c r="BD130" s="39"/>
      <c r="BE130" s="39"/>
      <c r="BF130" s="39"/>
      <c r="BG130" s="39"/>
      <c r="BH130" s="39"/>
      <c r="BI130" s="39"/>
      <c r="BJ130" s="39"/>
      <c r="BK130" s="39"/>
      <c r="BL130" s="39"/>
      <c r="BM130" s="39"/>
      <c r="BN130" s="39"/>
      <c r="BO130" s="39"/>
      <c r="BP130" s="39"/>
      <c r="BQ130" s="39"/>
      <c r="BR130" s="39"/>
      <c r="BS130" s="39"/>
      <c r="BT130" s="39"/>
      <c r="BU130" s="39"/>
      <c r="BV130" s="39"/>
      <c r="BW130" s="39"/>
      <c r="BX130" s="39"/>
      <c r="BY130" s="39"/>
      <c r="BZ130" s="39"/>
      <c r="CA130" s="39"/>
      <c r="CB130" s="39"/>
      <c r="CC130" s="39"/>
      <c r="CD130" s="39"/>
      <c r="CE130" s="39"/>
      <c r="CF130" s="39"/>
      <c r="CG130" s="39"/>
      <c r="CH130" s="39"/>
      <c r="CI130" s="39"/>
      <c r="CJ130" s="39"/>
      <c r="CK130" s="39"/>
    </row>
    <row r="131" spans="1:89" x14ac:dyDescent="0.25">
      <c r="A131" s="39"/>
      <c r="B131" s="39"/>
      <c r="C131" s="39"/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39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F131" s="39"/>
      <c r="AG131" s="39"/>
      <c r="AH131" s="39"/>
      <c r="AI131" s="39"/>
      <c r="AJ131" s="39"/>
      <c r="AK131" s="39"/>
      <c r="AL131" s="39"/>
      <c r="AM131" s="39"/>
      <c r="AN131" s="39"/>
      <c r="AO131" s="39"/>
      <c r="AP131" s="39"/>
      <c r="AQ131" s="39"/>
      <c r="AR131" s="39"/>
      <c r="AS131" s="39"/>
      <c r="AT131" s="39"/>
      <c r="AU131" s="39"/>
      <c r="AV131" s="39"/>
      <c r="AW131" s="39"/>
      <c r="AX131" s="39"/>
      <c r="AY131" s="39"/>
      <c r="AZ131" s="39"/>
      <c r="BA131" s="39"/>
      <c r="BB131" s="39"/>
      <c r="BC131" s="39"/>
      <c r="BD131" s="39"/>
      <c r="BE131" s="39"/>
      <c r="BF131" s="39"/>
      <c r="BG131" s="39"/>
      <c r="BH131" s="39"/>
      <c r="BI131" s="39"/>
      <c r="BJ131" s="39"/>
      <c r="BK131" s="39"/>
      <c r="BL131" s="39"/>
      <c r="BM131" s="39"/>
      <c r="BN131" s="39"/>
      <c r="BO131" s="39"/>
      <c r="BP131" s="39"/>
      <c r="BQ131" s="39"/>
      <c r="BR131" s="39"/>
      <c r="BS131" s="39"/>
      <c r="BT131" s="39"/>
      <c r="BU131" s="39"/>
      <c r="BV131" s="39"/>
      <c r="BW131" s="39"/>
      <c r="BX131" s="39"/>
      <c r="BY131" s="39"/>
      <c r="BZ131" s="39"/>
      <c r="CA131" s="39"/>
      <c r="CB131" s="39"/>
      <c r="CC131" s="39"/>
      <c r="CD131" s="39"/>
      <c r="CE131" s="39"/>
      <c r="CF131" s="39"/>
      <c r="CG131" s="39"/>
      <c r="CH131" s="39"/>
      <c r="CI131" s="39"/>
      <c r="CJ131" s="39"/>
      <c r="CK131" s="39"/>
    </row>
    <row r="132" spans="1:89" x14ac:dyDescent="0.25">
      <c r="A132" s="39"/>
      <c r="B132" s="39"/>
      <c r="C132" s="39"/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F132" s="39"/>
      <c r="AG132" s="39"/>
      <c r="AH132" s="39"/>
      <c r="AI132" s="39"/>
      <c r="AJ132" s="39"/>
      <c r="AK132" s="39"/>
      <c r="AL132" s="39"/>
      <c r="AM132" s="39"/>
      <c r="AN132" s="39"/>
      <c r="AO132" s="39"/>
      <c r="AP132" s="39"/>
      <c r="AQ132" s="39"/>
      <c r="AR132" s="39"/>
      <c r="AS132" s="39"/>
      <c r="AT132" s="39"/>
      <c r="AU132" s="39"/>
      <c r="AV132" s="39"/>
      <c r="AW132" s="39"/>
      <c r="AX132" s="39"/>
      <c r="AY132" s="39"/>
      <c r="AZ132" s="39"/>
      <c r="BA132" s="39"/>
      <c r="BB132" s="39"/>
      <c r="BC132" s="39"/>
      <c r="BD132" s="39"/>
      <c r="BE132" s="39"/>
      <c r="BF132" s="39"/>
      <c r="BG132" s="39"/>
      <c r="BH132" s="39"/>
      <c r="BI132" s="39"/>
      <c r="BJ132" s="39"/>
      <c r="BK132" s="39"/>
      <c r="BL132" s="39"/>
      <c r="BM132" s="39"/>
      <c r="BN132" s="39"/>
      <c r="BO132" s="39"/>
      <c r="BP132" s="39"/>
      <c r="BQ132" s="39"/>
      <c r="BR132" s="39"/>
      <c r="BS132" s="39"/>
      <c r="BT132" s="39"/>
      <c r="BU132" s="39"/>
      <c r="BV132" s="39"/>
      <c r="BW132" s="39"/>
      <c r="BX132" s="39"/>
      <c r="BY132" s="39"/>
      <c r="BZ132" s="39"/>
      <c r="CA132" s="39"/>
      <c r="CB132" s="39"/>
      <c r="CC132" s="39"/>
      <c r="CD132" s="39"/>
      <c r="CE132" s="39"/>
      <c r="CF132" s="39"/>
      <c r="CG132" s="39"/>
      <c r="CH132" s="39"/>
      <c r="CI132" s="39"/>
      <c r="CJ132" s="39"/>
      <c r="CK132" s="39"/>
    </row>
    <row r="133" spans="1:89" x14ac:dyDescent="0.25">
      <c r="A133" s="39"/>
      <c r="B133" s="39"/>
      <c r="C133" s="39"/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F133" s="39"/>
      <c r="AG133" s="39"/>
      <c r="AH133" s="39"/>
      <c r="AI133" s="39"/>
      <c r="AJ133" s="39"/>
      <c r="AK133" s="39"/>
      <c r="AL133" s="39"/>
      <c r="AM133" s="39"/>
      <c r="AN133" s="39"/>
      <c r="AO133" s="39"/>
      <c r="AP133" s="39"/>
      <c r="AQ133" s="39"/>
      <c r="AR133" s="39"/>
      <c r="AS133" s="39"/>
      <c r="AT133" s="39"/>
      <c r="AU133" s="39"/>
      <c r="AV133" s="39"/>
      <c r="AW133" s="39"/>
      <c r="AX133" s="39"/>
      <c r="AY133" s="39"/>
      <c r="AZ133" s="39"/>
      <c r="BA133" s="39"/>
      <c r="BB133" s="39"/>
      <c r="BC133" s="39"/>
      <c r="BD133" s="39"/>
      <c r="BE133" s="39"/>
      <c r="BF133" s="39"/>
      <c r="BG133" s="39"/>
      <c r="BH133" s="39"/>
      <c r="BI133" s="39"/>
      <c r="BJ133" s="39"/>
      <c r="BK133" s="39"/>
      <c r="BL133" s="39"/>
      <c r="BM133" s="39"/>
      <c r="BN133" s="39"/>
      <c r="BO133" s="39"/>
      <c r="BP133" s="39"/>
      <c r="BQ133" s="39"/>
      <c r="BR133" s="39"/>
      <c r="BS133" s="39"/>
      <c r="BT133" s="39"/>
      <c r="BU133" s="39"/>
      <c r="BV133" s="39"/>
      <c r="BW133" s="39"/>
      <c r="BX133" s="39"/>
      <c r="BY133" s="39"/>
      <c r="BZ133" s="39"/>
      <c r="CA133" s="39"/>
      <c r="CB133" s="39"/>
      <c r="CC133" s="39"/>
      <c r="CD133" s="39"/>
      <c r="CE133" s="39"/>
      <c r="CF133" s="39"/>
      <c r="CG133" s="39"/>
      <c r="CH133" s="39"/>
      <c r="CI133" s="39"/>
      <c r="CJ133" s="39"/>
      <c r="CK133" s="39"/>
    </row>
    <row r="134" spans="1:89" x14ac:dyDescent="0.25">
      <c r="A134" s="39"/>
      <c r="B134" s="39"/>
      <c r="C134" s="39"/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F134" s="39"/>
      <c r="AG134" s="39"/>
      <c r="AH134" s="39"/>
      <c r="AI134" s="39"/>
      <c r="AJ134" s="39"/>
      <c r="AK134" s="39"/>
      <c r="AL134" s="39"/>
      <c r="AM134" s="39"/>
      <c r="AN134" s="39"/>
      <c r="AO134" s="39"/>
      <c r="AP134" s="39"/>
      <c r="AQ134" s="39"/>
      <c r="AR134" s="39"/>
      <c r="AS134" s="39"/>
      <c r="AT134" s="39"/>
      <c r="AU134" s="39"/>
      <c r="AV134" s="39"/>
      <c r="AW134" s="39"/>
      <c r="AX134" s="39"/>
      <c r="AY134" s="39"/>
      <c r="AZ134" s="39"/>
      <c r="BA134" s="39"/>
      <c r="BB134" s="39"/>
      <c r="BC134" s="39"/>
      <c r="BD134" s="39"/>
      <c r="BE134" s="39"/>
      <c r="BF134" s="39"/>
      <c r="BG134" s="39"/>
      <c r="BH134" s="39"/>
      <c r="BI134" s="39"/>
      <c r="BJ134" s="39"/>
      <c r="BK134" s="39"/>
      <c r="BL134" s="39"/>
      <c r="BM134" s="39"/>
      <c r="BN134" s="39"/>
      <c r="BO134" s="39"/>
      <c r="BP134" s="39"/>
      <c r="BQ134" s="39"/>
      <c r="BR134" s="39"/>
      <c r="BS134" s="39"/>
      <c r="BT134" s="39"/>
      <c r="BU134" s="39"/>
      <c r="BV134" s="39"/>
      <c r="BW134" s="39"/>
      <c r="BX134" s="39"/>
      <c r="BY134" s="39"/>
      <c r="BZ134" s="39"/>
      <c r="CA134" s="39"/>
      <c r="CB134" s="39"/>
      <c r="CC134" s="39"/>
      <c r="CD134" s="39"/>
      <c r="CE134" s="39"/>
      <c r="CF134" s="39"/>
      <c r="CG134" s="39"/>
      <c r="CH134" s="39"/>
      <c r="CI134" s="39"/>
      <c r="CJ134" s="39"/>
      <c r="CK134" s="39"/>
    </row>
    <row r="135" spans="1:89" x14ac:dyDescent="0.25">
      <c r="A135" s="39"/>
      <c r="B135" s="39"/>
      <c r="C135" s="39"/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F135" s="39"/>
      <c r="AG135" s="39"/>
      <c r="AH135" s="39"/>
      <c r="AI135" s="39"/>
      <c r="AJ135" s="39"/>
      <c r="AK135" s="39"/>
      <c r="AL135" s="39"/>
      <c r="AM135" s="39"/>
      <c r="AN135" s="39"/>
      <c r="AO135" s="39"/>
      <c r="AP135" s="39"/>
      <c r="AQ135" s="39"/>
      <c r="AR135" s="39"/>
      <c r="AS135" s="39"/>
      <c r="AT135" s="39"/>
      <c r="AU135" s="39"/>
      <c r="AV135" s="39"/>
      <c r="AW135" s="39"/>
      <c r="AX135" s="39"/>
      <c r="AY135" s="39"/>
      <c r="AZ135" s="39"/>
      <c r="BA135" s="39"/>
      <c r="BB135" s="39"/>
      <c r="BC135" s="39"/>
      <c r="BD135" s="39"/>
      <c r="BE135" s="39"/>
      <c r="BF135" s="39"/>
      <c r="BG135" s="39"/>
      <c r="BH135" s="39"/>
      <c r="BI135" s="39"/>
      <c r="BJ135" s="39"/>
      <c r="BK135" s="39"/>
      <c r="BL135" s="39"/>
      <c r="BM135" s="39"/>
      <c r="BN135" s="39"/>
      <c r="BO135" s="39"/>
      <c r="BP135" s="39"/>
      <c r="BQ135" s="39"/>
      <c r="BR135" s="39"/>
      <c r="BS135" s="39"/>
      <c r="BT135" s="39"/>
      <c r="BU135" s="39"/>
      <c r="BV135" s="39"/>
      <c r="BW135" s="39"/>
      <c r="BX135" s="39"/>
      <c r="BY135" s="39"/>
      <c r="BZ135" s="39"/>
      <c r="CA135" s="39"/>
      <c r="CB135" s="39"/>
      <c r="CC135" s="39"/>
      <c r="CD135" s="39"/>
      <c r="CE135" s="39"/>
      <c r="CF135" s="39"/>
      <c r="CG135" s="39"/>
      <c r="CH135" s="39"/>
      <c r="CI135" s="39"/>
      <c r="CJ135" s="39"/>
      <c r="CK135" s="39"/>
    </row>
    <row r="136" spans="1:89" x14ac:dyDescent="0.25">
      <c r="A136" s="39"/>
      <c r="B136" s="39"/>
      <c r="C136" s="39"/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39"/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F136" s="39"/>
      <c r="AG136" s="39"/>
      <c r="AH136" s="39"/>
      <c r="AI136" s="39"/>
      <c r="AJ136" s="39"/>
      <c r="AK136" s="39"/>
      <c r="AL136" s="39"/>
      <c r="AM136" s="39"/>
      <c r="AN136" s="39"/>
      <c r="AO136" s="39"/>
      <c r="AP136" s="39"/>
      <c r="AQ136" s="39"/>
      <c r="AR136" s="39"/>
      <c r="AS136" s="39"/>
      <c r="AT136" s="39"/>
      <c r="AU136" s="39"/>
      <c r="AV136" s="39"/>
      <c r="AW136" s="39"/>
      <c r="AX136" s="39"/>
      <c r="AY136" s="39"/>
      <c r="AZ136" s="39"/>
      <c r="BA136" s="39"/>
      <c r="BB136" s="39"/>
      <c r="BC136" s="39"/>
      <c r="BD136" s="39"/>
      <c r="BE136" s="39"/>
      <c r="BF136" s="39"/>
      <c r="BG136" s="39"/>
      <c r="BH136" s="39"/>
      <c r="BI136" s="39"/>
      <c r="BJ136" s="39"/>
      <c r="BK136" s="39"/>
      <c r="BL136" s="39"/>
      <c r="BM136" s="39"/>
      <c r="BN136" s="39"/>
      <c r="BO136" s="39"/>
      <c r="BP136" s="39"/>
      <c r="BQ136" s="39"/>
      <c r="BR136" s="39"/>
      <c r="BS136" s="39"/>
      <c r="BT136" s="39"/>
      <c r="BU136" s="39"/>
      <c r="BV136" s="39"/>
      <c r="BW136" s="39"/>
      <c r="BX136" s="39"/>
      <c r="BY136" s="39"/>
      <c r="BZ136" s="39"/>
      <c r="CA136" s="39"/>
      <c r="CB136" s="39"/>
      <c r="CC136" s="39"/>
      <c r="CD136" s="39"/>
      <c r="CE136" s="39"/>
      <c r="CF136" s="39"/>
      <c r="CG136" s="39"/>
      <c r="CH136" s="39"/>
      <c r="CI136" s="39"/>
      <c r="CJ136" s="39"/>
      <c r="CK136" s="39"/>
    </row>
    <row r="137" spans="1:89" x14ac:dyDescent="0.25">
      <c r="A137" s="39"/>
      <c r="B137" s="39"/>
      <c r="C137" s="39"/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39"/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F137" s="39"/>
      <c r="AG137" s="39"/>
      <c r="AH137" s="39"/>
      <c r="AI137" s="39"/>
      <c r="AJ137" s="39"/>
      <c r="AK137" s="39"/>
      <c r="AL137" s="39"/>
      <c r="AM137" s="39"/>
      <c r="AN137" s="39"/>
      <c r="AO137" s="39"/>
      <c r="AP137" s="39"/>
      <c r="AQ137" s="39"/>
      <c r="AR137" s="39"/>
      <c r="AS137" s="39"/>
      <c r="AT137" s="39"/>
      <c r="AU137" s="39"/>
      <c r="AV137" s="39"/>
      <c r="AW137" s="39"/>
      <c r="AX137" s="39"/>
      <c r="AY137" s="39"/>
      <c r="AZ137" s="39"/>
      <c r="BA137" s="39"/>
      <c r="BB137" s="39"/>
      <c r="BC137" s="39"/>
      <c r="BD137" s="39"/>
      <c r="BE137" s="39"/>
      <c r="BF137" s="39"/>
      <c r="BG137" s="39"/>
      <c r="BH137" s="39"/>
      <c r="BI137" s="39"/>
      <c r="BJ137" s="39"/>
      <c r="BK137" s="39"/>
      <c r="BL137" s="39"/>
      <c r="BM137" s="39"/>
      <c r="BN137" s="39"/>
      <c r="BO137" s="39"/>
      <c r="BP137" s="39"/>
      <c r="BQ137" s="39"/>
      <c r="BR137" s="39"/>
      <c r="BS137" s="39"/>
      <c r="BT137" s="39"/>
      <c r="BU137" s="39"/>
      <c r="BV137" s="39"/>
      <c r="BW137" s="39"/>
      <c r="BX137" s="39"/>
      <c r="BY137" s="39"/>
      <c r="BZ137" s="39"/>
      <c r="CA137" s="39"/>
      <c r="CB137" s="39"/>
      <c r="CC137" s="39"/>
      <c r="CD137" s="39"/>
      <c r="CE137" s="39"/>
      <c r="CF137" s="39"/>
      <c r="CG137" s="39"/>
      <c r="CH137" s="39"/>
      <c r="CI137" s="39"/>
      <c r="CJ137" s="39"/>
      <c r="CK137" s="39"/>
    </row>
    <row r="138" spans="1:89" x14ac:dyDescent="0.25">
      <c r="A138" s="39"/>
      <c r="B138" s="39"/>
      <c r="C138" s="39"/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39"/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F138" s="39"/>
      <c r="AG138" s="39"/>
      <c r="AH138" s="39"/>
      <c r="AI138" s="39"/>
      <c r="AJ138" s="39"/>
      <c r="AK138" s="39"/>
      <c r="AL138" s="39"/>
      <c r="AM138" s="39"/>
      <c r="AN138" s="39"/>
      <c r="AO138" s="39"/>
      <c r="AP138" s="39"/>
      <c r="AQ138" s="39"/>
      <c r="AR138" s="39"/>
      <c r="AS138" s="39"/>
      <c r="AT138" s="39"/>
      <c r="AU138" s="39"/>
      <c r="AV138" s="39"/>
      <c r="AW138" s="39"/>
      <c r="AX138" s="39"/>
      <c r="AY138" s="39"/>
      <c r="AZ138" s="39"/>
      <c r="BA138" s="39"/>
      <c r="BB138" s="39"/>
      <c r="BC138" s="39"/>
      <c r="BD138" s="39"/>
      <c r="BE138" s="39"/>
      <c r="BF138" s="39"/>
      <c r="BG138" s="39"/>
      <c r="BH138" s="39"/>
      <c r="BI138" s="39"/>
      <c r="BJ138" s="39"/>
      <c r="BK138" s="39"/>
      <c r="BL138" s="39"/>
      <c r="BM138" s="39"/>
      <c r="BN138" s="39"/>
      <c r="BO138" s="39"/>
      <c r="BP138" s="39"/>
      <c r="BQ138" s="39"/>
      <c r="BR138" s="39"/>
      <c r="BS138" s="39"/>
      <c r="BT138" s="39"/>
      <c r="BU138" s="39"/>
      <c r="BV138" s="39"/>
      <c r="BW138" s="39"/>
      <c r="BX138" s="39"/>
      <c r="BY138" s="39"/>
      <c r="BZ138" s="39"/>
      <c r="CA138" s="39"/>
      <c r="CB138" s="39"/>
      <c r="CC138" s="39"/>
      <c r="CD138" s="39"/>
      <c r="CE138" s="39"/>
      <c r="CF138" s="39"/>
      <c r="CG138" s="39"/>
      <c r="CH138" s="39"/>
      <c r="CI138" s="39"/>
      <c r="CJ138" s="39"/>
      <c r="CK138" s="39"/>
    </row>
    <row r="139" spans="1:89" x14ac:dyDescent="0.25">
      <c r="A139" s="39"/>
      <c r="B139" s="39"/>
      <c r="C139" s="39"/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39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F139" s="39"/>
      <c r="AG139" s="39"/>
      <c r="AH139" s="39"/>
      <c r="AI139" s="39"/>
      <c r="AJ139" s="39"/>
      <c r="AK139" s="39"/>
      <c r="AL139" s="39"/>
      <c r="AM139" s="39"/>
      <c r="AN139" s="39"/>
      <c r="AO139" s="39"/>
      <c r="AP139" s="39"/>
      <c r="AQ139" s="39"/>
      <c r="AR139" s="39"/>
      <c r="AS139" s="39"/>
      <c r="AT139" s="39"/>
      <c r="AU139" s="39"/>
      <c r="AV139" s="39"/>
      <c r="AW139" s="39"/>
      <c r="AX139" s="39"/>
      <c r="AY139" s="39"/>
      <c r="AZ139" s="39"/>
      <c r="BA139" s="39"/>
      <c r="BB139" s="39"/>
      <c r="BC139" s="39"/>
      <c r="BD139" s="39"/>
      <c r="BE139" s="39"/>
      <c r="BF139" s="39"/>
      <c r="BG139" s="39"/>
      <c r="BH139" s="39"/>
      <c r="BI139" s="39"/>
      <c r="BJ139" s="39"/>
      <c r="BK139" s="39"/>
      <c r="BL139" s="39"/>
      <c r="BM139" s="39"/>
      <c r="BN139" s="39"/>
      <c r="BO139" s="39"/>
      <c r="BP139" s="39"/>
      <c r="BQ139" s="39"/>
      <c r="BR139" s="39"/>
      <c r="BS139" s="39"/>
      <c r="BT139" s="39"/>
      <c r="BU139" s="39"/>
      <c r="BV139" s="39"/>
      <c r="BW139" s="39"/>
      <c r="BX139" s="39"/>
      <c r="BY139" s="39"/>
      <c r="BZ139" s="39"/>
      <c r="CA139" s="39"/>
      <c r="CB139" s="39"/>
      <c r="CC139" s="39"/>
      <c r="CD139" s="39"/>
      <c r="CE139" s="39"/>
      <c r="CF139" s="39"/>
      <c r="CG139" s="39"/>
      <c r="CH139" s="39"/>
      <c r="CI139" s="39"/>
      <c r="CJ139" s="39"/>
      <c r="CK139" s="39"/>
    </row>
    <row r="140" spans="1:89" x14ac:dyDescent="0.25">
      <c r="A140" s="39"/>
      <c r="B140" s="39"/>
      <c r="C140" s="39"/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39"/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F140" s="39"/>
      <c r="AG140" s="39"/>
      <c r="AH140" s="39"/>
      <c r="AI140" s="39"/>
      <c r="AJ140" s="39"/>
      <c r="AK140" s="39"/>
      <c r="AL140" s="39"/>
      <c r="AM140" s="39"/>
      <c r="AN140" s="39"/>
      <c r="AO140" s="39"/>
      <c r="AP140" s="39"/>
      <c r="AQ140" s="39"/>
      <c r="AR140" s="39"/>
      <c r="AS140" s="39"/>
      <c r="AT140" s="39"/>
      <c r="AU140" s="39"/>
      <c r="AV140" s="39"/>
      <c r="AW140" s="39"/>
      <c r="AX140" s="39"/>
      <c r="AY140" s="39"/>
      <c r="AZ140" s="39"/>
      <c r="BA140" s="39"/>
      <c r="BB140" s="39"/>
      <c r="BC140" s="39"/>
      <c r="BD140" s="39"/>
      <c r="BE140" s="39"/>
      <c r="BF140" s="39"/>
      <c r="BG140" s="39"/>
      <c r="BH140" s="39"/>
      <c r="BI140" s="39"/>
      <c r="BJ140" s="39"/>
      <c r="BK140" s="39"/>
      <c r="BL140" s="39"/>
      <c r="BM140" s="39"/>
      <c r="BN140" s="39"/>
      <c r="BO140" s="39"/>
      <c r="BP140" s="39"/>
      <c r="BQ140" s="39"/>
      <c r="BR140" s="39"/>
      <c r="BS140" s="39"/>
      <c r="BT140" s="39"/>
      <c r="BU140" s="39"/>
      <c r="BV140" s="39"/>
      <c r="BW140" s="39"/>
      <c r="BX140" s="39"/>
      <c r="BY140" s="39"/>
      <c r="BZ140" s="39"/>
      <c r="CA140" s="39"/>
      <c r="CB140" s="39"/>
      <c r="CC140" s="39"/>
      <c r="CD140" s="39"/>
      <c r="CE140" s="39"/>
      <c r="CF140" s="39"/>
      <c r="CG140" s="39"/>
      <c r="CH140" s="39"/>
      <c r="CI140" s="39"/>
      <c r="CJ140" s="39"/>
      <c r="CK140" s="39"/>
    </row>
    <row r="141" spans="1:89" x14ac:dyDescent="0.25">
      <c r="A141" s="39"/>
      <c r="B141" s="39"/>
      <c r="C141" s="39"/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F141" s="39"/>
      <c r="AG141" s="39"/>
      <c r="AH141" s="39"/>
      <c r="AI141" s="39"/>
      <c r="AJ141" s="39"/>
      <c r="AK141" s="39"/>
      <c r="AL141" s="39"/>
      <c r="AM141" s="39"/>
      <c r="AN141" s="39"/>
      <c r="AO141" s="39"/>
      <c r="AP141" s="39"/>
      <c r="AQ141" s="39"/>
      <c r="AR141" s="39"/>
      <c r="AS141" s="39"/>
      <c r="AT141" s="39"/>
      <c r="AU141" s="39"/>
      <c r="AV141" s="39"/>
      <c r="AW141" s="39"/>
      <c r="AX141" s="39"/>
      <c r="AY141" s="39"/>
      <c r="AZ141" s="39"/>
      <c r="BA141" s="39"/>
      <c r="BB141" s="39"/>
      <c r="BC141" s="39"/>
      <c r="BD141" s="39"/>
      <c r="BE141" s="39"/>
      <c r="BF141" s="39"/>
      <c r="BG141" s="39"/>
      <c r="BH141" s="39"/>
      <c r="BI141" s="39"/>
      <c r="BJ141" s="39"/>
      <c r="BK141" s="39"/>
      <c r="BL141" s="39"/>
      <c r="BM141" s="39"/>
      <c r="BN141" s="39"/>
      <c r="BO141" s="39"/>
      <c r="BP141" s="39"/>
      <c r="BQ141" s="39"/>
      <c r="BR141" s="39"/>
      <c r="BS141" s="39"/>
      <c r="BT141" s="39"/>
      <c r="BU141" s="39"/>
      <c r="BV141" s="39"/>
      <c r="BW141" s="39"/>
      <c r="BX141" s="39"/>
      <c r="BY141" s="39"/>
      <c r="BZ141" s="39"/>
      <c r="CA141" s="39"/>
      <c r="CB141" s="39"/>
      <c r="CC141" s="39"/>
      <c r="CD141" s="39"/>
      <c r="CE141" s="39"/>
      <c r="CF141" s="39"/>
      <c r="CG141" s="39"/>
      <c r="CH141" s="39"/>
      <c r="CI141" s="39"/>
      <c r="CJ141" s="39"/>
      <c r="CK141" s="39"/>
    </row>
    <row r="142" spans="1:89" x14ac:dyDescent="0.25">
      <c r="A142" s="39"/>
      <c r="B142" s="39"/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F142" s="39"/>
      <c r="AG142" s="39"/>
      <c r="AH142" s="39"/>
      <c r="AI142" s="39"/>
      <c r="AJ142" s="39"/>
      <c r="AK142" s="39"/>
      <c r="AL142" s="39"/>
      <c r="AM142" s="39"/>
      <c r="AN142" s="39"/>
      <c r="AO142" s="39"/>
      <c r="AP142" s="39"/>
      <c r="AQ142" s="39"/>
      <c r="AR142" s="39"/>
      <c r="AS142" s="39"/>
      <c r="AT142" s="39"/>
      <c r="AU142" s="39"/>
      <c r="AV142" s="39"/>
      <c r="AW142" s="39"/>
      <c r="AX142" s="39"/>
      <c r="AY142" s="39"/>
      <c r="AZ142" s="39"/>
      <c r="BA142" s="39"/>
      <c r="BB142" s="39"/>
      <c r="BC142" s="39"/>
      <c r="BD142" s="39"/>
      <c r="BE142" s="39"/>
      <c r="BF142" s="39"/>
      <c r="BG142" s="39"/>
      <c r="BH142" s="39"/>
      <c r="BI142" s="39"/>
      <c r="BJ142" s="39"/>
      <c r="BK142" s="39"/>
      <c r="BL142" s="39"/>
      <c r="BM142" s="39"/>
      <c r="BN142" s="39"/>
      <c r="BO142" s="39"/>
      <c r="BP142" s="39"/>
      <c r="BQ142" s="39"/>
      <c r="BR142" s="39"/>
      <c r="BS142" s="39"/>
      <c r="BT142" s="39"/>
      <c r="BU142" s="39"/>
      <c r="BV142" s="39"/>
      <c r="BW142" s="39"/>
      <c r="BX142" s="39"/>
      <c r="BY142" s="39"/>
      <c r="BZ142" s="39"/>
      <c r="CA142" s="39"/>
      <c r="CB142" s="39"/>
      <c r="CC142" s="39"/>
      <c r="CD142" s="39"/>
      <c r="CE142" s="39"/>
      <c r="CF142" s="39"/>
      <c r="CG142" s="39"/>
      <c r="CH142" s="39"/>
      <c r="CI142" s="39"/>
      <c r="CJ142" s="39"/>
      <c r="CK142" s="39"/>
    </row>
    <row r="143" spans="1:89" x14ac:dyDescent="0.25">
      <c r="A143" s="39"/>
      <c r="B143" s="39"/>
      <c r="C143" s="39"/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39"/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F143" s="39"/>
      <c r="AG143" s="39"/>
      <c r="AH143" s="39"/>
      <c r="AI143" s="39"/>
      <c r="AJ143" s="39"/>
      <c r="AK143" s="39"/>
      <c r="AL143" s="39"/>
      <c r="AM143" s="39"/>
      <c r="AN143" s="39"/>
      <c r="AO143" s="39"/>
      <c r="AP143" s="39"/>
      <c r="AQ143" s="39"/>
      <c r="AR143" s="39"/>
      <c r="AS143" s="39"/>
      <c r="AT143" s="39"/>
      <c r="AU143" s="39"/>
      <c r="AV143" s="39"/>
      <c r="AW143" s="39"/>
      <c r="AX143" s="39"/>
      <c r="AY143" s="39"/>
      <c r="AZ143" s="39"/>
      <c r="BA143" s="39"/>
      <c r="BB143" s="39"/>
      <c r="BC143" s="39"/>
      <c r="BD143" s="39"/>
      <c r="BE143" s="39"/>
      <c r="BF143" s="39"/>
      <c r="BG143" s="39"/>
      <c r="BH143" s="39"/>
      <c r="BI143" s="39"/>
      <c r="BJ143" s="39"/>
      <c r="BK143" s="39"/>
      <c r="BL143" s="39"/>
      <c r="BM143" s="39"/>
      <c r="BN143" s="39"/>
      <c r="BO143" s="39"/>
      <c r="BP143" s="39"/>
      <c r="BQ143" s="39"/>
      <c r="BR143" s="39"/>
      <c r="BS143" s="39"/>
      <c r="BT143" s="39"/>
      <c r="BU143" s="39"/>
      <c r="BV143" s="39"/>
      <c r="BW143" s="39"/>
      <c r="BX143" s="39"/>
      <c r="BY143" s="39"/>
      <c r="BZ143" s="39"/>
      <c r="CA143" s="39"/>
      <c r="CB143" s="39"/>
      <c r="CC143" s="39"/>
      <c r="CD143" s="39"/>
      <c r="CE143" s="39"/>
      <c r="CF143" s="39"/>
      <c r="CG143" s="39"/>
      <c r="CH143" s="39"/>
      <c r="CI143" s="39"/>
      <c r="CJ143" s="39"/>
      <c r="CK143" s="39"/>
    </row>
    <row r="144" spans="1:89" x14ac:dyDescent="0.25">
      <c r="A144" s="39"/>
      <c r="B144" s="39"/>
      <c r="C144" s="39"/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F144" s="39"/>
      <c r="AG144" s="39"/>
      <c r="AH144" s="39"/>
      <c r="AI144" s="39"/>
      <c r="AJ144" s="39"/>
      <c r="AK144" s="39"/>
      <c r="AL144" s="39"/>
      <c r="AM144" s="39"/>
      <c r="AN144" s="39"/>
      <c r="AO144" s="39"/>
      <c r="AP144" s="39"/>
      <c r="AQ144" s="39"/>
      <c r="AR144" s="39"/>
      <c r="AS144" s="39"/>
      <c r="AT144" s="39"/>
      <c r="AU144" s="39"/>
      <c r="AV144" s="39"/>
      <c r="AW144" s="39"/>
      <c r="AX144" s="39"/>
      <c r="AY144" s="39"/>
      <c r="AZ144" s="39"/>
      <c r="BA144" s="39"/>
      <c r="BB144" s="39"/>
      <c r="BC144" s="39"/>
      <c r="BD144" s="39"/>
      <c r="BE144" s="39"/>
      <c r="BF144" s="39"/>
      <c r="BG144" s="39"/>
      <c r="BH144" s="39"/>
      <c r="BI144" s="39"/>
      <c r="BJ144" s="39"/>
      <c r="BK144" s="39"/>
      <c r="BL144" s="39"/>
      <c r="BM144" s="39"/>
      <c r="BN144" s="39"/>
      <c r="BO144" s="39"/>
      <c r="BP144" s="39"/>
      <c r="BQ144" s="39"/>
      <c r="BR144" s="39"/>
      <c r="BS144" s="39"/>
      <c r="BT144" s="39"/>
      <c r="BU144" s="39"/>
      <c r="BV144" s="39"/>
      <c r="BW144" s="39"/>
      <c r="BX144" s="39"/>
      <c r="BY144" s="39"/>
      <c r="BZ144" s="39"/>
      <c r="CA144" s="39"/>
      <c r="CB144" s="39"/>
      <c r="CC144" s="39"/>
      <c r="CD144" s="39"/>
      <c r="CE144" s="39"/>
      <c r="CF144" s="39"/>
      <c r="CG144" s="39"/>
      <c r="CH144" s="39"/>
      <c r="CI144" s="39"/>
      <c r="CJ144" s="39"/>
      <c r="CK144" s="39"/>
    </row>
    <row r="145" spans="1:89" x14ac:dyDescent="0.25">
      <c r="A145" s="39"/>
      <c r="B145" s="39"/>
      <c r="C145" s="39"/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39"/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F145" s="39"/>
      <c r="AG145" s="39"/>
      <c r="AH145" s="39"/>
      <c r="AI145" s="39"/>
      <c r="AJ145" s="39"/>
      <c r="AK145" s="39"/>
      <c r="AL145" s="39"/>
      <c r="AM145" s="39"/>
      <c r="AN145" s="39"/>
      <c r="AO145" s="39"/>
      <c r="AP145" s="39"/>
      <c r="AQ145" s="39"/>
      <c r="AR145" s="39"/>
      <c r="AS145" s="39"/>
      <c r="AT145" s="39"/>
      <c r="AU145" s="39"/>
      <c r="AV145" s="39"/>
      <c r="AW145" s="39"/>
      <c r="AX145" s="39"/>
      <c r="AY145" s="39"/>
      <c r="AZ145" s="39"/>
      <c r="BA145" s="39"/>
      <c r="BB145" s="39"/>
      <c r="BC145" s="39"/>
      <c r="BD145" s="39"/>
      <c r="BE145" s="39"/>
      <c r="BF145" s="39"/>
      <c r="BG145" s="39"/>
      <c r="BH145" s="39"/>
      <c r="BI145" s="39"/>
      <c r="BJ145" s="39"/>
      <c r="BK145" s="39"/>
      <c r="BL145" s="39"/>
      <c r="BM145" s="39"/>
      <c r="BN145" s="39"/>
      <c r="BO145" s="39"/>
      <c r="BP145" s="39"/>
      <c r="BQ145" s="39"/>
      <c r="BR145" s="39"/>
      <c r="BS145" s="39"/>
      <c r="BT145" s="39"/>
      <c r="BU145" s="39"/>
      <c r="BV145" s="39"/>
      <c r="BW145" s="39"/>
      <c r="BX145" s="39"/>
      <c r="BY145" s="39"/>
      <c r="BZ145" s="39"/>
      <c r="CA145" s="39"/>
      <c r="CB145" s="39"/>
      <c r="CC145" s="39"/>
      <c r="CD145" s="39"/>
      <c r="CE145" s="39"/>
      <c r="CF145" s="39"/>
      <c r="CG145" s="39"/>
      <c r="CH145" s="39"/>
      <c r="CI145" s="39"/>
      <c r="CJ145" s="39"/>
      <c r="CK145" s="39"/>
    </row>
    <row r="146" spans="1:89" x14ac:dyDescent="0.25">
      <c r="A146" s="39"/>
      <c r="B146" s="39"/>
      <c r="C146" s="39"/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39"/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F146" s="39"/>
      <c r="AG146" s="39"/>
      <c r="AH146" s="39"/>
      <c r="AI146" s="39"/>
      <c r="AJ146" s="39"/>
      <c r="AK146" s="39"/>
      <c r="AL146" s="39"/>
      <c r="AM146" s="39"/>
      <c r="AN146" s="39"/>
      <c r="AO146" s="39"/>
      <c r="AP146" s="39"/>
      <c r="AQ146" s="39"/>
      <c r="AR146" s="39"/>
      <c r="AS146" s="39"/>
      <c r="AT146" s="39"/>
      <c r="AU146" s="39"/>
      <c r="AV146" s="39"/>
      <c r="AW146" s="39"/>
      <c r="AX146" s="39"/>
      <c r="AY146" s="39"/>
      <c r="AZ146" s="39"/>
      <c r="BA146" s="39"/>
      <c r="BB146" s="39"/>
      <c r="BC146" s="39"/>
      <c r="BD146" s="39"/>
      <c r="BE146" s="39"/>
      <c r="BF146" s="39"/>
      <c r="BG146" s="39"/>
      <c r="BH146" s="39"/>
      <c r="BI146" s="39"/>
      <c r="BJ146" s="39"/>
      <c r="BK146" s="39"/>
      <c r="BL146" s="39"/>
      <c r="BM146" s="39"/>
      <c r="BN146" s="39"/>
      <c r="BO146" s="39"/>
      <c r="BP146" s="39"/>
      <c r="BQ146" s="39"/>
      <c r="BR146" s="39"/>
      <c r="BS146" s="39"/>
      <c r="BT146" s="39"/>
      <c r="BU146" s="39"/>
      <c r="BV146" s="39"/>
      <c r="BW146" s="39"/>
      <c r="BX146" s="39"/>
      <c r="BY146" s="39"/>
      <c r="BZ146" s="39"/>
      <c r="CA146" s="39"/>
      <c r="CB146" s="39"/>
      <c r="CC146" s="39"/>
      <c r="CD146" s="39"/>
      <c r="CE146" s="39"/>
      <c r="CF146" s="39"/>
      <c r="CG146" s="39"/>
      <c r="CH146" s="39"/>
      <c r="CI146" s="39"/>
      <c r="CJ146" s="39"/>
      <c r="CK146" s="39"/>
    </row>
    <row r="147" spans="1:89" x14ac:dyDescent="0.25">
      <c r="A147" s="39"/>
      <c r="B147" s="39"/>
      <c r="C147" s="39"/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39"/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F147" s="39"/>
      <c r="AG147" s="39"/>
      <c r="AH147" s="39"/>
      <c r="AI147" s="39"/>
      <c r="AJ147" s="39"/>
      <c r="AK147" s="39"/>
      <c r="AL147" s="39"/>
      <c r="AM147" s="39"/>
      <c r="AN147" s="39"/>
      <c r="AO147" s="39"/>
      <c r="AP147" s="39"/>
      <c r="AQ147" s="39"/>
      <c r="AR147" s="39"/>
      <c r="AS147" s="39"/>
      <c r="AT147" s="39"/>
      <c r="AU147" s="39"/>
      <c r="AV147" s="39"/>
      <c r="AW147" s="39"/>
      <c r="AX147" s="39"/>
      <c r="AY147" s="39"/>
      <c r="AZ147" s="39"/>
      <c r="BA147" s="39"/>
      <c r="BB147" s="39"/>
      <c r="BC147" s="39"/>
      <c r="BD147" s="39"/>
      <c r="BE147" s="39"/>
      <c r="BF147" s="39"/>
      <c r="BG147" s="39"/>
      <c r="BH147" s="39"/>
      <c r="BI147" s="39"/>
      <c r="BJ147" s="39"/>
      <c r="BK147" s="39"/>
      <c r="BL147" s="39"/>
      <c r="BM147" s="39"/>
      <c r="BN147" s="39"/>
      <c r="BO147" s="39"/>
      <c r="BP147" s="39"/>
      <c r="BQ147" s="39"/>
      <c r="BR147" s="39"/>
      <c r="BS147" s="39"/>
      <c r="BT147" s="39"/>
      <c r="BU147" s="39"/>
      <c r="BV147" s="39"/>
      <c r="BW147" s="39"/>
      <c r="BX147" s="39"/>
      <c r="BY147" s="39"/>
      <c r="BZ147" s="39"/>
      <c r="CA147" s="39"/>
      <c r="CB147" s="39"/>
      <c r="CC147" s="39"/>
      <c r="CD147" s="39"/>
      <c r="CE147" s="39"/>
      <c r="CF147" s="39"/>
      <c r="CG147" s="39"/>
      <c r="CH147" s="39"/>
      <c r="CI147" s="39"/>
      <c r="CJ147" s="39"/>
      <c r="CK147" s="39"/>
    </row>
    <row r="148" spans="1:89" x14ac:dyDescent="0.25">
      <c r="A148" s="39"/>
      <c r="B148" s="39"/>
      <c r="C148" s="39"/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39"/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F148" s="39"/>
      <c r="AG148" s="39"/>
      <c r="AH148" s="39"/>
      <c r="AI148" s="39"/>
      <c r="AJ148" s="39"/>
      <c r="AK148" s="39"/>
      <c r="AL148" s="39"/>
      <c r="AM148" s="39"/>
      <c r="AN148" s="39"/>
      <c r="AO148" s="39"/>
      <c r="AP148" s="39"/>
      <c r="AQ148" s="39"/>
      <c r="AR148" s="39"/>
      <c r="AS148" s="39"/>
      <c r="AT148" s="39"/>
      <c r="AU148" s="39"/>
      <c r="AV148" s="39"/>
      <c r="AW148" s="39"/>
      <c r="AX148" s="39"/>
      <c r="AY148" s="39"/>
      <c r="AZ148" s="39"/>
      <c r="BA148" s="39"/>
      <c r="BB148" s="39"/>
      <c r="BC148" s="39"/>
      <c r="BD148" s="39"/>
      <c r="BE148" s="39"/>
      <c r="BF148" s="39"/>
      <c r="BG148" s="39"/>
      <c r="BH148" s="39"/>
      <c r="BI148" s="39"/>
      <c r="BJ148" s="39"/>
      <c r="BK148" s="39"/>
      <c r="BL148" s="39"/>
      <c r="BM148" s="39"/>
      <c r="BN148" s="39"/>
      <c r="BO148" s="39"/>
      <c r="BP148" s="39"/>
      <c r="BQ148" s="39"/>
      <c r="BR148" s="39"/>
      <c r="BS148" s="39"/>
      <c r="BT148" s="39"/>
      <c r="BU148" s="39"/>
      <c r="BV148" s="39"/>
      <c r="BW148" s="39"/>
      <c r="BX148" s="39"/>
      <c r="BY148" s="39"/>
      <c r="BZ148" s="39"/>
      <c r="CA148" s="39"/>
      <c r="CB148" s="39"/>
      <c r="CC148" s="39"/>
      <c r="CD148" s="39"/>
      <c r="CE148" s="39"/>
      <c r="CF148" s="39"/>
      <c r="CG148" s="39"/>
      <c r="CH148" s="39"/>
      <c r="CI148" s="39"/>
      <c r="CJ148" s="39"/>
      <c r="CK148" s="39"/>
    </row>
    <row r="149" spans="1:89" x14ac:dyDescent="0.25">
      <c r="A149" s="39"/>
      <c r="B149" s="39"/>
      <c r="C149" s="39"/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39"/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F149" s="39"/>
      <c r="AG149" s="39"/>
      <c r="AH149" s="39"/>
      <c r="AI149" s="39"/>
      <c r="AJ149" s="39"/>
      <c r="AK149" s="39"/>
      <c r="AL149" s="39"/>
      <c r="AM149" s="39"/>
      <c r="AN149" s="39"/>
      <c r="AO149" s="39"/>
      <c r="AP149" s="39"/>
      <c r="AQ149" s="39"/>
      <c r="AR149" s="39"/>
      <c r="AS149" s="39"/>
      <c r="AT149" s="39"/>
      <c r="AU149" s="39"/>
      <c r="AV149" s="39"/>
      <c r="AW149" s="39"/>
      <c r="AX149" s="39"/>
      <c r="AY149" s="39"/>
      <c r="AZ149" s="39"/>
      <c r="BA149" s="39"/>
      <c r="BB149" s="39"/>
      <c r="BC149" s="39"/>
      <c r="BD149" s="39"/>
      <c r="BE149" s="39"/>
      <c r="BF149" s="39"/>
      <c r="BG149" s="39"/>
      <c r="BH149" s="39"/>
      <c r="BI149" s="39"/>
      <c r="BJ149" s="39"/>
      <c r="BK149" s="39"/>
      <c r="BL149" s="39"/>
      <c r="BM149" s="39"/>
      <c r="BN149" s="39"/>
      <c r="BO149" s="39"/>
      <c r="BP149" s="39"/>
      <c r="BQ149" s="39"/>
      <c r="BR149" s="39"/>
      <c r="BS149" s="39"/>
      <c r="BT149" s="39"/>
      <c r="BU149" s="39"/>
      <c r="BV149" s="39"/>
      <c r="BW149" s="39"/>
      <c r="BX149" s="39"/>
      <c r="BY149" s="39"/>
      <c r="BZ149" s="39"/>
      <c r="CA149" s="39"/>
      <c r="CB149" s="39"/>
      <c r="CC149" s="39"/>
      <c r="CD149" s="39"/>
      <c r="CE149" s="39"/>
      <c r="CF149" s="39"/>
      <c r="CG149" s="39"/>
      <c r="CH149" s="39"/>
      <c r="CI149" s="39"/>
      <c r="CJ149" s="39"/>
      <c r="CK149" s="39"/>
    </row>
    <row r="150" spans="1:89" x14ac:dyDescent="0.25">
      <c r="A150" s="39"/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F150" s="39"/>
      <c r="AG150" s="39"/>
      <c r="AH150" s="39"/>
      <c r="AI150" s="39"/>
      <c r="AJ150" s="39"/>
      <c r="AK150" s="39"/>
      <c r="AL150" s="39"/>
      <c r="AM150" s="39"/>
      <c r="AN150" s="39"/>
      <c r="AO150" s="39"/>
      <c r="AP150" s="39"/>
      <c r="AQ150" s="39"/>
      <c r="AR150" s="39"/>
      <c r="AS150" s="39"/>
      <c r="AT150" s="39"/>
      <c r="AU150" s="39"/>
      <c r="AV150" s="39"/>
      <c r="AW150" s="39"/>
      <c r="AX150" s="39"/>
      <c r="AY150" s="39"/>
      <c r="AZ150" s="39"/>
      <c r="BA150" s="39"/>
      <c r="BB150" s="39"/>
      <c r="BC150" s="39"/>
      <c r="BD150" s="39"/>
      <c r="BE150" s="39"/>
      <c r="BF150" s="39"/>
      <c r="BG150" s="39"/>
      <c r="BH150" s="39"/>
      <c r="BI150" s="39"/>
      <c r="BJ150" s="39"/>
      <c r="BK150" s="39"/>
      <c r="BL150" s="39"/>
      <c r="BM150" s="39"/>
      <c r="BN150" s="39"/>
      <c r="BO150" s="39"/>
      <c r="BP150" s="39"/>
      <c r="BQ150" s="39"/>
      <c r="BR150" s="39"/>
      <c r="BS150" s="39"/>
      <c r="BT150" s="39"/>
      <c r="BU150" s="39"/>
      <c r="BV150" s="39"/>
      <c r="BW150" s="39"/>
      <c r="BX150" s="39"/>
      <c r="BY150" s="39"/>
      <c r="BZ150" s="39"/>
      <c r="CA150" s="39"/>
      <c r="CB150" s="39"/>
      <c r="CC150" s="39"/>
      <c r="CD150" s="39"/>
      <c r="CE150" s="39"/>
      <c r="CF150" s="39"/>
      <c r="CG150" s="39"/>
      <c r="CH150" s="39"/>
      <c r="CI150" s="39"/>
      <c r="CJ150" s="39"/>
      <c r="CK150" s="39"/>
    </row>
    <row r="151" spans="1:89" x14ac:dyDescent="0.25">
      <c r="A151" s="39"/>
      <c r="B151" s="39"/>
      <c r="C151" s="39"/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39"/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F151" s="39"/>
      <c r="AG151" s="39"/>
      <c r="AH151" s="39"/>
      <c r="AI151" s="39"/>
      <c r="AJ151" s="39"/>
      <c r="AK151" s="39"/>
      <c r="AL151" s="39"/>
      <c r="AM151" s="39"/>
      <c r="AN151" s="39"/>
      <c r="AO151" s="39"/>
      <c r="AP151" s="39"/>
      <c r="AQ151" s="39"/>
      <c r="AR151" s="39"/>
      <c r="AS151" s="39"/>
      <c r="AT151" s="39"/>
      <c r="AU151" s="39"/>
      <c r="AV151" s="39"/>
      <c r="AW151" s="39"/>
      <c r="AX151" s="39"/>
      <c r="AY151" s="39"/>
      <c r="AZ151" s="39"/>
      <c r="BA151" s="39"/>
      <c r="BB151" s="39"/>
      <c r="BC151" s="39"/>
      <c r="BD151" s="39"/>
      <c r="BE151" s="39"/>
      <c r="BF151" s="39"/>
      <c r="BG151" s="39"/>
      <c r="BH151" s="39"/>
      <c r="BI151" s="39"/>
      <c r="BJ151" s="39"/>
      <c r="BK151" s="39"/>
      <c r="BL151" s="39"/>
      <c r="BM151" s="39"/>
      <c r="BN151" s="39"/>
      <c r="BO151" s="39"/>
      <c r="BP151" s="39"/>
      <c r="BQ151" s="39"/>
      <c r="BR151" s="39"/>
      <c r="BS151" s="39"/>
      <c r="BT151" s="39"/>
      <c r="BU151" s="39"/>
      <c r="BV151" s="39"/>
      <c r="BW151" s="39"/>
      <c r="BX151" s="39"/>
      <c r="BY151" s="39"/>
      <c r="BZ151" s="39"/>
      <c r="CA151" s="39"/>
      <c r="CB151" s="39"/>
      <c r="CC151" s="39"/>
      <c r="CD151" s="39"/>
      <c r="CE151" s="39"/>
      <c r="CF151" s="39"/>
      <c r="CG151" s="39"/>
      <c r="CH151" s="39"/>
      <c r="CI151" s="39"/>
      <c r="CJ151" s="39"/>
      <c r="CK151" s="39"/>
    </row>
    <row r="152" spans="1:89" x14ac:dyDescent="0.25">
      <c r="A152" s="39"/>
      <c r="B152" s="39"/>
      <c r="C152" s="39"/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39"/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F152" s="39"/>
      <c r="AG152" s="39"/>
      <c r="AH152" s="39"/>
      <c r="AI152" s="39"/>
      <c r="AJ152" s="39"/>
      <c r="AK152" s="39"/>
      <c r="AL152" s="39"/>
      <c r="AM152" s="39"/>
      <c r="AN152" s="39"/>
      <c r="AO152" s="39"/>
      <c r="AP152" s="39"/>
      <c r="AQ152" s="39"/>
      <c r="AR152" s="39"/>
      <c r="AS152" s="39"/>
      <c r="AT152" s="39"/>
      <c r="AU152" s="39"/>
      <c r="AV152" s="39"/>
      <c r="AW152" s="39"/>
      <c r="AX152" s="39"/>
      <c r="AY152" s="39"/>
      <c r="AZ152" s="39"/>
      <c r="BA152" s="39"/>
      <c r="BB152" s="39"/>
      <c r="BC152" s="39"/>
      <c r="BD152" s="39"/>
      <c r="BE152" s="39"/>
      <c r="BF152" s="39"/>
      <c r="BG152" s="39"/>
      <c r="BH152" s="39"/>
      <c r="BI152" s="39"/>
      <c r="BJ152" s="39"/>
      <c r="BK152" s="39"/>
      <c r="BL152" s="39"/>
      <c r="BM152" s="39"/>
      <c r="BN152" s="39"/>
      <c r="BO152" s="39"/>
      <c r="BP152" s="39"/>
      <c r="BQ152" s="39"/>
      <c r="BR152" s="39"/>
      <c r="BS152" s="39"/>
      <c r="BT152" s="39"/>
      <c r="BU152" s="39"/>
      <c r="BV152" s="39"/>
      <c r="BW152" s="39"/>
      <c r="BX152" s="39"/>
      <c r="BY152" s="39"/>
      <c r="BZ152" s="39"/>
      <c r="CA152" s="39"/>
      <c r="CB152" s="39"/>
      <c r="CC152" s="39"/>
      <c r="CD152" s="39"/>
      <c r="CE152" s="39"/>
      <c r="CF152" s="39"/>
      <c r="CG152" s="39"/>
      <c r="CH152" s="39"/>
      <c r="CI152" s="39"/>
      <c r="CJ152" s="39"/>
      <c r="CK152" s="39"/>
    </row>
    <row r="153" spans="1:89" x14ac:dyDescent="0.25">
      <c r="A153" s="39"/>
      <c r="B153" s="39"/>
      <c r="C153" s="39"/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39"/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F153" s="39"/>
      <c r="AG153" s="39"/>
      <c r="AH153" s="39"/>
      <c r="AI153" s="39"/>
      <c r="AJ153" s="39"/>
      <c r="AK153" s="39"/>
      <c r="AL153" s="39"/>
      <c r="AM153" s="39"/>
      <c r="AN153" s="39"/>
      <c r="AO153" s="39"/>
      <c r="AP153" s="39"/>
      <c r="AQ153" s="39"/>
      <c r="AR153" s="39"/>
      <c r="AS153" s="39"/>
      <c r="AT153" s="39"/>
      <c r="AU153" s="39"/>
      <c r="AV153" s="39"/>
      <c r="AW153" s="39"/>
      <c r="AX153" s="39"/>
      <c r="AY153" s="39"/>
      <c r="AZ153" s="39"/>
      <c r="BA153" s="39"/>
      <c r="BB153" s="39"/>
      <c r="BC153" s="39"/>
      <c r="BD153" s="39"/>
      <c r="BE153" s="39"/>
      <c r="BF153" s="39"/>
      <c r="BG153" s="39"/>
      <c r="BH153" s="39"/>
      <c r="BI153" s="39"/>
      <c r="BJ153" s="39"/>
      <c r="BK153" s="39"/>
      <c r="BL153" s="39"/>
      <c r="BM153" s="39"/>
      <c r="BN153" s="39"/>
      <c r="BO153" s="39"/>
      <c r="BP153" s="39"/>
      <c r="BQ153" s="39"/>
      <c r="BR153" s="39"/>
      <c r="BS153" s="39"/>
      <c r="BT153" s="39"/>
      <c r="BU153" s="39"/>
      <c r="BV153" s="39"/>
      <c r="BW153" s="39"/>
      <c r="BX153" s="39"/>
      <c r="BY153" s="39"/>
      <c r="BZ153" s="39"/>
      <c r="CA153" s="39"/>
      <c r="CB153" s="39"/>
      <c r="CC153" s="39"/>
      <c r="CD153" s="39"/>
      <c r="CE153" s="39"/>
      <c r="CF153" s="39"/>
      <c r="CG153" s="39"/>
      <c r="CH153" s="39"/>
      <c r="CI153" s="39"/>
      <c r="CJ153" s="39"/>
      <c r="CK153" s="39"/>
    </row>
    <row r="154" spans="1:89" x14ac:dyDescent="0.25">
      <c r="A154" s="39"/>
      <c r="B154" s="39"/>
      <c r="C154" s="39"/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39"/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F154" s="39"/>
      <c r="AG154" s="39"/>
      <c r="AH154" s="39"/>
      <c r="AI154" s="39"/>
      <c r="AJ154" s="39"/>
      <c r="AK154" s="39"/>
      <c r="AL154" s="39"/>
      <c r="AM154" s="39"/>
      <c r="AN154" s="39"/>
      <c r="AO154" s="39"/>
      <c r="AP154" s="39"/>
      <c r="AQ154" s="39"/>
      <c r="AR154" s="39"/>
      <c r="AS154" s="39"/>
      <c r="AT154" s="39"/>
      <c r="AU154" s="39"/>
      <c r="AV154" s="39"/>
      <c r="AW154" s="39"/>
      <c r="AX154" s="39"/>
      <c r="AY154" s="39"/>
      <c r="AZ154" s="39"/>
      <c r="BA154" s="39"/>
      <c r="BB154" s="39"/>
      <c r="BC154" s="39"/>
      <c r="BD154" s="39"/>
      <c r="BE154" s="39"/>
      <c r="BF154" s="39"/>
      <c r="BG154" s="39"/>
      <c r="BH154" s="39"/>
      <c r="BI154" s="39"/>
      <c r="BJ154" s="39"/>
      <c r="BK154" s="39"/>
      <c r="BL154" s="39"/>
      <c r="BM154" s="39"/>
      <c r="BN154" s="39"/>
      <c r="BO154" s="39"/>
      <c r="BP154" s="39"/>
      <c r="BQ154" s="39"/>
      <c r="BR154" s="39"/>
      <c r="BS154" s="39"/>
      <c r="BT154" s="39"/>
      <c r="BU154" s="39"/>
      <c r="BV154" s="39"/>
      <c r="BW154" s="39"/>
      <c r="BX154" s="39"/>
      <c r="BY154" s="39"/>
      <c r="BZ154" s="39"/>
      <c r="CA154" s="39"/>
      <c r="CB154" s="39"/>
      <c r="CC154" s="39"/>
      <c r="CD154" s="39"/>
      <c r="CE154" s="39"/>
      <c r="CF154" s="39"/>
      <c r="CG154" s="39"/>
      <c r="CH154" s="39"/>
      <c r="CI154" s="39"/>
      <c r="CJ154" s="39"/>
      <c r="CK154" s="39"/>
    </row>
    <row r="155" spans="1:89" x14ac:dyDescent="0.25">
      <c r="A155" s="39"/>
      <c r="B155" s="39"/>
      <c r="C155" s="39"/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F155" s="39"/>
      <c r="AG155" s="39"/>
      <c r="AH155" s="39"/>
      <c r="AI155" s="39"/>
      <c r="AJ155" s="39"/>
      <c r="AK155" s="39"/>
      <c r="AL155" s="39"/>
      <c r="AM155" s="39"/>
      <c r="AN155" s="39"/>
      <c r="AO155" s="39"/>
      <c r="AP155" s="39"/>
      <c r="AQ155" s="39"/>
      <c r="AR155" s="39"/>
      <c r="AS155" s="39"/>
      <c r="AT155" s="39"/>
      <c r="AU155" s="39"/>
      <c r="AV155" s="39"/>
      <c r="AW155" s="39"/>
      <c r="AX155" s="39"/>
      <c r="AY155" s="39"/>
      <c r="AZ155" s="39"/>
      <c r="BA155" s="39"/>
      <c r="BB155" s="39"/>
      <c r="BC155" s="39"/>
      <c r="BD155" s="39"/>
      <c r="BE155" s="39"/>
      <c r="BF155" s="39"/>
      <c r="BG155" s="39"/>
      <c r="BH155" s="39"/>
      <c r="BI155" s="39"/>
      <c r="BJ155" s="39"/>
      <c r="BK155" s="39"/>
      <c r="BL155" s="39"/>
      <c r="BM155" s="39"/>
      <c r="BN155" s="39"/>
      <c r="BO155" s="39"/>
      <c r="BP155" s="39"/>
      <c r="BQ155" s="39"/>
      <c r="BR155" s="39"/>
      <c r="BS155" s="39"/>
      <c r="BT155" s="39"/>
      <c r="BU155" s="39"/>
      <c r="BV155" s="39"/>
      <c r="BW155" s="39"/>
      <c r="BX155" s="39"/>
      <c r="BY155" s="39"/>
      <c r="BZ155" s="39"/>
      <c r="CA155" s="39"/>
      <c r="CB155" s="39"/>
      <c r="CC155" s="39"/>
      <c r="CD155" s="39"/>
      <c r="CE155" s="39"/>
      <c r="CF155" s="39"/>
      <c r="CG155" s="39"/>
      <c r="CH155" s="39"/>
      <c r="CI155" s="39"/>
      <c r="CJ155" s="39"/>
      <c r="CK155" s="39"/>
    </row>
    <row r="156" spans="1:89" x14ac:dyDescent="0.25">
      <c r="A156" s="39"/>
      <c r="B156" s="39"/>
      <c r="C156" s="39"/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39"/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F156" s="39"/>
      <c r="AG156" s="39"/>
      <c r="AH156" s="39"/>
      <c r="AI156" s="39"/>
      <c r="AJ156" s="39"/>
      <c r="AK156" s="39"/>
      <c r="AL156" s="39"/>
      <c r="AM156" s="39"/>
      <c r="AN156" s="39"/>
      <c r="AO156" s="39"/>
      <c r="AP156" s="39"/>
      <c r="AQ156" s="39"/>
      <c r="AR156" s="39"/>
      <c r="AS156" s="39"/>
      <c r="AT156" s="39"/>
      <c r="AU156" s="39"/>
      <c r="AV156" s="39"/>
      <c r="AW156" s="39"/>
      <c r="AX156" s="39"/>
      <c r="AY156" s="39"/>
      <c r="AZ156" s="39"/>
      <c r="BA156" s="39"/>
      <c r="BB156" s="39"/>
      <c r="BC156" s="39"/>
      <c r="BD156" s="39"/>
      <c r="BE156" s="39"/>
      <c r="BF156" s="39"/>
      <c r="BG156" s="39"/>
      <c r="BH156" s="39"/>
      <c r="BI156" s="39"/>
      <c r="BJ156" s="39"/>
      <c r="BK156" s="39"/>
      <c r="BL156" s="39"/>
      <c r="BM156" s="39"/>
      <c r="BN156" s="39"/>
      <c r="BO156" s="39"/>
      <c r="BP156" s="39"/>
      <c r="BQ156" s="39"/>
      <c r="BR156" s="39"/>
      <c r="BS156" s="39"/>
      <c r="BT156" s="39"/>
      <c r="BU156" s="39"/>
      <c r="BV156" s="39"/>
      <c r="BW156" s="39"/>
      <c r="BX156" s="39"/>
      <c r="BY156" s="39"/>
      <c r="BZ156" s="39"/>
      <c r="CA156" s="39"/>
      <c r="CB156" s="39"/>
      <c r="CC156" s="39"/>
      <c r="CD156" s="39"/>
      <c r="CE156" s="39"/>
      <c r="CF156" s="39"/>
      <c r="CG156" s="39"/>
      <c r="CH156" s="39"/>
      <c r="CI156" s="39"/>
      <c r="CJ156" s="39"/>
      <c r="CK156" s="39"/>
    </row>
    <row r="157" spans="1:89" x14ac:dyDescent="0.25">
      <c r="A157" s="39"/>
      <c r="B157" s="39"/>
      <c r="C157" s="39"/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39"/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F157" s="39"/>
      <c r="AG157" s="39"/>
      <c r="AH157" s="39"/>
      <c r="AI157" s="39"/>
      <c r="AJ157" s="39"/>
      <c r="AK157" s="39"/>
      <c r="AL157" s="39"/>
      <c r="AM157" s="39"/>
      <c r="AN157" s="39"/>
      <c r="AO157" s="39"/>
      <c r="AP157" s="39"/>
      <c r="AQ157" s="39"/>
      <c r="AR157" s="39"/>
      <c r="AS157" s="39"/>
      <c r="AT157" s="39"/>
      <c r="AU157" s="39"/>
      <c r="AV157" s="39"/>
      <c r="AW157" s="39"/>
      <c r="AX157" s="39"/>
      <c r="AY157" s="39"/>
      <c r="AZ157" s="39"/>
      <c r="BA157" s="39"/>
      <c r="BB157" s="39"/>
      <c r="BC157" s="39"/>
      <c r="BD157" s="39"/>
      <c r="BE157" s="39"/>
      <c r="BF157" s="39"/>
      <c r="BG157" s="39"/>
      <c r="BH157" s="39"/>
      <c r="BI157" s="39"/>
      <c r="BJ157" s="39"/>
      <c r="BK157" s="39"/>
      <c r="BL157" s="39"/>
      <c r="BM157" s="39"/>
      <c r="BN157" s="39"/>
      <c r="BO157" s="39"/>
      <c r="BP157" s="39"/>
      <c r="BQ157" s="39"/>
      <c r="BR157" s="39"/>
      <c r="BS157" s="39"/>
      <c r="BT157" s="39"/>
      <c r="BU157" s="39"/>
      <c r="BV157" s="39"/>
      <c r="BW157" s="39"/>
      <c r="BX157" s="39"/>
      <c r="BY157" s="39"/>
      <c r="BZ157" s="39"/>
      <c r="CA157" s="39"/>
      <c r="CB157" s="39"/>
      <c r="CC157" s="39"/>
      <c r="CD157" s="39"/>
      <c r="CE157" s="39"/>
      <c r="CF157" s="39"/>
      <c r="CG157" s="39"/>
      <c r="CH157" s="39"/>
      <c r="CI157" s="39"/>
      <c r="CJ157" s="39"/>
      <c r="CK157" s="39"/>
    </row>
    <row r="158" spans="1:89" x14ac:dyDescent="0.25">
      <c r="A158" s="39"/>
      <c r="B158" s="39"/>
      <c r="C158" s="39"/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9"/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F158" s="39"/>
      <c r="AG158" s="39"/>
      <c r="AH158" s="39"/>
      <c r="AI158" s="39"/>
      <c r="AJ158" s="39"/>
      <c r="AK158" s="39"/>
      <c r="AL158" s="39"/>
      <c r="AM158" s="39"/>
      <c r="AN158" s="39"/>
      <c r="AO158" s="39"/>
      <c r="AP158" s="39"/>
      <c r="AQ158" s="39"/>
      <c r="AR158" s="39"/>
      <c r="AS158" s="39"/>
      <c r="AT158" s="39"/>
      <c r="AU158" s="39"/>
      <c r="AV158" s="39"/>
      <c r="AW158" s="39"/>
      <c r="AX158" s="39"/>
      <c r="AY158" s="39"/>
      <c r="AZ158" s="39"/>
      <c r="BA158" s="39"/>
      <c r="BB158" s="39"/>
      <c r="BC158" s="39"/>
      <c r="BD158" s="39"/>
      <c r="BE158" s="39"/>
      <c r="BF158" s="39"/>
      <c r="BG158" s="39"/>
      <c r="BH158" s="39"/>
      <c r="BI158" s="39"/>
      <c r="BJ158" s="39"/>
      <c r="BK158" s="39"/>
      <c r="BL158" s="39"/>
      <c r="BM158" s="39"/>
      <c r="BN158" s="39"/>
      <c r="BO158" s="39"/>
      <c r="BP158" s="39"/>
      <c r="BQ158" s="39"/>
      <c r="BR158" s="39"/>
      <c r="BS158" s="39"/>
      <c r="BT158" s="39"/>
      <c r="BU158" s="39"/>
      <c r="BV158" s="39"/>
      <c r="BW158" s="39"/>
      <c r="BX158" s="39"/>
      <c r="BY158" s="39"/>
      <c r="BZ158" s="39"/>
      <c r="CA158" s="39"/>
      <c r="CB158" s="39"/>
      <c r="CC158" s="39"/>
      <c r="CD158" s="39"/>
      <c r="CE158" s="39"/>
      <c r="CF158" s="39"/>
      <c r="CG158" s="39"/>
      <c r="CH158" s="39"/>
      <c r="CI158" s="39"/>
      <c r="CJ158" s="39"/>
      <c r="CK158" s="39"/>
    </row>
    <row r="159" spans="1:89" x14ac:dyDescent="0.25">
      <c r="A159" s="39"/>
      <c r="B159" s="39"/>
      <c r="C159" s="39"/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39"/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F159" s="39"/>
      <c r="AG159" s="39"/>
      <c r="AH159" s="39"/>
      <c r="AI159" s="39"/>
      <c r="AJ159" s="39"/>
      <c r="AK159" s="39"/>
      <c r="AL159" s="39"/>
      <c r="AM159" s="39"/>
      <c r="AN159" s="39"/>
      <c r="AO159" s="39"/>
      <c r="AP159" s="39"/>
      <c r="AQ159" s="39"/>
      <c r="AR159" s="39"/>
      <c r="AS159" s="39"/>
      <c r="AT159" s="39"/>
      <c r="AU159" s="39"/>
      <c r="AV159" s="39"/>
      <c r="AW159" s="39"/>
      <c r="AX159" s="39"/>
      <c r="AY159" s="39"/>
      <c r="AZ159" s="39"/>
      <c r="BA159" s="39"/>
      <c r="BB159" s="39"/>
      <c r="BC159" s="39"/>
      <c r="BD159" s="39"/>
      <c r="BE159" s="39"/>
      <c r="BF159" s="39"/>
      <c r="BG159" s="39"/>
      <c r="BH159" s="39"/>
      <c r="BI159" s="39"/>
      <c r="BJ159" s="39"/>
      <c r="BK159" s="39"/>
      <c r="BL159" s="39"/>
      <c r="BM159" s="39"/>
      <c r="BN159" s="39"/>
      <c r="BO159" s="39"/>
      <c r="BP159" s="39"/>
      <c r="BQ159" s="39"/>
      <c r="BR159" s="39"/>
      <c r="BS159" s="39"/>
      <c r="BT159" s="39"/>
      <c r="BU159" s="39"/>
      <c r="BV159" s="39"/>
      <c r="BW159" s="39"/>
      <c r="BX159" s="39"/>
      <c r="BY159" s="39"/>
      <c r="BZ159" s="39"/>
      <c r="CA159" s="39"/>
      <c r="CB159" s="39"/>
      <c r="CC159" s="39"/>
      <c r="CD159" s="39"/>
      <c r="CE159" s="39"/>
      <c r="CF159" s="39"/>
      <c r="CG159" s="39"/>
      <c r="CH159" s="39"/>
      <c r="CI159" s="39"/>
      <c r="CJ159" s="39"/>
      <c r="CK159" s="39"/>
    </row>
    <row r="160" spans="1:89" x14ac:dyDescent="0.25">
      <c r="A160" s="39"/>
      <c r="B160" s="39"/>
      <c r="C160" s="39"/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39"/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F160" s="39"/>
      <c r="AG160" s="39"/>
      <c r="AH160" s="39"/>
      <c r="AI160" s="39"/>
      <c r="AJ160" s="39"/>
      <c r="AK160" s="39"/>
      <c r="AL160" s="39"/>
      <c r="AM160" s="39"/>
      <c r="AN160" s="39"/>
      <c r="AO160" s="39"/>
      <c r="AP160" s="39"/>
      <c r="AQ160" s="39"/>
      <c r="AR160" s="39"/>
      <c r="AS160" s="39"/>
      <c r="AT160" s="39"/>
      <c r="AU160" s="39"/>
      <c r="AV160" s="39"/>
      <c r="AW160" s="39"/>
      <c r="AX160" s="39"/>
      <c r="AY160" s="39"/>
      <c r="AZ160" s="39"/>
      <c r="BA160" s="39"/>
      <c r="BB160" s="39"/>
      <c r="BC160" s="39"/>
      <c r="BD160" s="39"/>
      <c r="BE160" s="39"/>
      <c r="BF160" s="39"/>
      <c r="BG160" s="39"/>
      <c r="BH160" s="39"/>
      <c r="BI160" s="39"/>
      <c r="BJ160" s="39"/>
      <c r="BK160" s="39"/>
      <c r="BL160" s="39"/>
      <c r="BM160" s="39"/>
      <c r="BN160" s="39"/>
      <c r="BO160" s="39"/>
      <c r="BP160" s="39"/>
      <c r="BQ160" s="39"/>
      <c r="BR160" s="39"/>
      <c r="BS160" s="39"/>
      <c r="BT160" s="39"/>
      <c r="BU160" s="39"/>
      <c r="BV160" s="39"/>
      <c r="BW160" s="39"/>
      <c r="BX160" s="39"/>
      <c r="BY160" s="39"/>
      <c r="BZ160" s="39"/>
      <c r="CA160" s="39"/>
      <c r="CB160" s="39"/>
      <c r="CC160" s="39"/>
      <c r="CD160" s="39"/>
      <c r="CE160" s="39"/>
      <c r="CF160" s="39"/>
      <c r="CG160" s="39"/>
      <c r="CH160" s="39"/>
      <c r="CI160" s="39"/>
      <c r="CJ160" s="39"/>
      <c r="CK160" s="39"/>
    </row>
    <row r="161" spans="1:89" x14ac:dyDescent="0.25">
      <c r="A161" s="39"/>
      <c r="B161" s="39"/>
      <c r="C161" s="39"/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39"/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F161" s="39"/>
      <c r="AG161" s="39"/>
      <c r="AH161" s="39"/>
      <c r="AI161" s="39"/>
      <c r="AJ161" s="39"/>
      <c r="AK161" s="39"/>
      <c r="AL161" s="39"/>
      <c r="AM161" s="39"/>
      <c r="AN161" s="39"/>
      <c r="AO161" s="39"/>
      <c r="AP161" s="39"/>
      <c r="AQ161" s="39"/>
      <c r="AR161" s="39"/>
      <c r="AS161" s="39"/>
      <c r="AT161" s="39"/>
      <c r="AU161" s="39"/>
      <c r="AV161" s="39"/>
      <c r="AW161" s="39"/>
      <c r="AX161" s="39"/>
      <c r="AY161" s="39"/>
      <c r="AZ161" s="39"/>
      <c r="BA161" s="39"/>
      <c r="BB161" s="39"/>
      <c r="BC161" s="39"/>
      <c r="BD161" s="39"/>
      <c r="BE161" s="39"/>
      <c r="BF161" s="39"/>
      <c r="BG161" s="39"/>
      <c r="BH161" s="39"/>
      <c r="BI161" s="39"/>
      <c r="BJ161" s="39"/>
      <c r="BK161" s="39"/>
      <c r="BL161" s="39"/>
      <c r="BM161" s="39"/>
      <c r="BN161" s="39"/>
      <c r="BO161" s="39"/>
      <c r="BP161" s="39"/>
      <c r="BQ161" s="39"/>
      <c r="BR161" s="39"/>
      <c r="BS161" s="39"/>
      <c r="BT161" s="39"/>
      <c r="BU161" s="39"/>
      <c r="BV161" s="39"/>
      <c r="BW161" s="39"/>
      <c r="BX161" s="39"/>
      <c r="BY161" s="39"/>
      <c r="BZ161" s="39"/>
      <c r="CA161" s="39"/>
      <c r="CB161" s="39"/>
      <c r="CC161" s="39"/>
      <c r="CD161" s="39"/>
      <c r="CE161" s="39"/>
      <c r="CF161" s="39"/>
      <c r="CG161" s="39"/>
      <c r="CH161" s="39"/>
      <c r="CI161" s="39"/>
      <c r="CJ161" s="39"/>
      <c r="CK161" s="39"/>
    </row>
    <row r="162" spans="1:89" x14ac:dyDescent="0.25">
      <c r="A162" s="39"/>
      <c r="B162" s="39"/>
      <c r="C162" s="39"/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39"/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F162" s="39"/>
      <c r="AG162" s="39"/>
      <c r="AH162" s="39"/>
      <c r="AI162" s="39"/>
      <c r="AJ162" s="39"/>
      <c r="AK162" s="39"/>
      <c r="AL162" s="39"/>
      <c r="AM162" s="39"/>
      <c r="AN162" s="39"/>
      <c r="AO162" s="39"/>
      <c r="AP162" s="39"/>
      <c r="AQ162" s="39"/>
      <c r="AR162" s="39"/>
      <c r="AS162" s="39"/>
      <c r="AT162" s="39"/>
      <c r="AU162" s="39"/>
      <c r="AV162" s="39"/>
      <c r="AW162" s="39"/>
      <c r="AX162" s="39"/>
      <c r="AY162" s="39"/>
      <c r="AZ162" s="39"/>
      <c r="BA162" s="39"/>
      <c r="BB162" s="39"/>
      <c r="BC162" s="39"/>
      <c r="BD162" s="39"/>
      <c r="BE162" s="39"/>
      <c r="BF162" s="39"/>
      <c r="BG162" s="39"/>
      <c r="BH162" s="39"/>
      <c r="BI162" s="39"/>
      <c r="BJ162" s="39"/>
      <c r="BK162" s="39"/>
      <c r="BL162" s="39"/>
      <c r="BM162" s="39"/>
      <c r="BN162" s="39"/>
      <c r="BO162" s="39"/>
      <c r="BP162" s="39"/>
      <c r="BQ162" s="39"/>
      <c r="BR162" s="39"/>
      <c r="BS162" s="39"/>
      <c r="BT162" s="39"/>
      <c r="BU162" s="39"/>
      <c r="BV162" s="39"/>
      <c r="BW162" s="39"/>
      <c r="BX162" s="39"/>
      <c r="BY162" s="39"/>
      <c r="BZ162" s="39"/>
      <c r="CA162" s="39"/>
      <c r="CB162" s="39"/>
      <c r="CC162" s="39"/>
      <c r="CD162" s="39"/>
      <c r="CE162" s="39"/>
      <c r="CF162" s="39"/>
      <c r="CG162" s="39"/>
      <c r="CH162" s="39"/>
      <c r="CI162" s="39"/>
      <c r="CJ162" s="39"/>
      <c r="CK162" s="39"/>
    </row>
    <row r="163" spans="1:89" x14ac:dyDescent="0.25">
      <c r="A163" s="39"/>
      <c r="B163" s="39"/>
      <c r="C163" s="39"/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39"/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F163" s="39"/>
      <c r="AG163" s="39"/>
      <c r="AH163" s="39"/>
      <c r="AI163" s="39"/>
      <c r="AJ163" s="39"/>
      <c r="AK163" s="39"/>
      <c r="AL163" s="39"/>
      <c r="AM163" s="39"/>
      <c r="AN163" s="39"/>
      <c r="AO163" s="39"/>
      <c r="AP163" s="39"/>
      <c r="AQ163" s="39"/>
      <c r="AR163" s="39"/>
      <c r="AS163" s="39"/>
      <c r="AT163" s="39"/>
      <c r="AU163" s="39"/>
      <c r="AV163" s="39"/>
      <c r="AW163" s="39"/>
      <c r="AX163" s="39"/>
      <c r="AY163" s="39"/>
      <c r="AZ163" s="39"/>
      <c r="BA163" s="39"/>
      <c r="BB163" s="39"/>
      <c r="BC163" s="39"/>
      <c r="BD163" s="39"/>
      <c r="BE163" s="39"/>
      <c r="BF163" s="39"/>
      <c r="BG163" s="39"/>
      <c r="BH163" s="39"/>
      <c r="BI163" s="39"/>
      <c r="BJ163" s="39"/>
      <c r="BK163" s="39"/>
      <c r="BL163" s="39"/>
      <c r="BM163" s="39"/>
      <c r="BN163" s="39"/>
      <c r="BO163" s="39"/>
      <c r="BP163" s="39"/>
      <c r="BQ163" s="39"/>
      <c r="BR163" s="39"/>
      <c r="BS163" s="39"/>
      <c r="BT163" s="39"/>
      <c r="BU163" s="39"/>
      <c r="BV163" s="39"/>
      <c r="BW163" s="39"/>
      <c r="BX163" s="39"/>
      <c r="BY163" s="39"/>
      <c r="BZ163" s="39"/>
      <c r="CA163" s="39"/>
      <c r="CB163" s="39"/>
      <c r="CC163" s="39"/>
      <c r="CD163" s="39"/>
      <c r="CE163" s="39"/>
      <c r="CF163" s="39"/>
      <c r="CG163" s="39"/>
      <c r="CH163" s="39"/>
      <c r="CI163" s="39"/>
      <c r="CJ163" s="39"/>
      <c r="CK163" s="39"/>
    </row>
    <row r="164" spans="1:89" x14ac:dyDescent="0.25">
      <c r="A164" s="39"/>
      <c r="B164" s="39"/>
      <c r="C164" s="39"/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F164" s="39"/>
      <c r="AG164" s="39"/>
      <c r="AH164" s="39"/>
      <c r="AI164" s="39"/>
      <c r="AJ164" s="39"/>
      <c r="AK164" s="39"/>
      <c r="AL164" s="39"/>
      <c r="AM164" s="39"/>
      <c r="AN164" s="39"/>
      <c r="AO164" s="39"/>
      <c r="AP164" s="39"/>
      <c r="AQ164" s="39"/>
      <c r="AR164" s="39"/>
      <c r="AS164" s="39"/>
      <c r="AT164" s="39"/>
      <c r="AU164" s="39"/>
      <c r="AV164" s="39"/>
      <c r="AW164" s="39"/>
      <c r="AX164" s="39"/>
      <c r="AY164" s="39"/>
      <c r="AZ164" s="39"/>
      <c r="BA164" s="39"/>
      <c r="BB164" s="39"/>
      <c r="BC164" s="39"/>
      <c r="BD164" s="39"/>
      <c r="BE164" s="39"/>
      <c r="BF164" s="39"/>
      <c r="BG164" s="39"/>
      <c r="BH164" s="39"/>
      <c r="BI164" s="39"/>
      <c r="BJ164" s="39"/>
      <c r="BK164" s="39"/>
      <c r="BL164" s="39"/>
      <c r="BM164" s="39"/>
      <c r="BN164" s="39"/>
      <c r="BO164" s="39"/>
      <c r="BP164" s="39"/>
      <c r="BQ164" s="39"/>
      <c r="BR164" s="39"/>
      <c r="BS164" s="39"/>
      <c r="BT164" s="39"/>
      <c r="BU164" s="39"/>
      <c r="BV164" s="39"/>
      <c r="BW164" s="39"/>
      <c r="BX164" s="39"/>
      <c r="BY164" s="39"/>
      <c r="BZ164" s="39"/>
      <c r="CA164" s="39"/>
      <c r="CB164" s="39"/>
      <c r="CC164" s="39"/>
      <c r="CD164" s="39"/>
      <c r="CE164" s="39"/>
      <c r="CF164" s="39"/>
      <c r="CG164" s="39"/>
      <c r="CH164" s="39"/>
      <c r="CI164" s="39"/>
      <c r="CJ164" s="39"/>
      <c r="CK164" s="39"/>
    </row>
    <row r="165" spans="1:89" x14ac:dyDescent="0.25">
      <c r="A165" s="39"/>
      <c r="B165" s="39"/>
      <c r="C165" s="39"/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39"/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  <c r="AF165" s="39"/>
      <c r="AG165" s="39"/>
      <c r="AH165" s="39"/>
      <c r="AI165" s="39"/>
      <c r="AJ165" s="39"/>
      <c r="AK165" s="39"/>
      <c r="AL165" s="39"/>
      <c r="AM165" s="39"/>
      <c r="AN165" s="39"/>
      <c r="AO165" s="39"/>
      <c r="AP165" s="39"/>
      <c r="AQ165" s="39"/>
      <c r="AR165" s="39"/>
      <c r="AS165" s="39"/>
      <c r="AT165" s="39"/>
      <c r="AU165" s="39"/>
      <c r="AV165" s="39"/>
      <c r="AW165" s="39"/>
      <c r="AX165" s="39"/>
      <c r="AY165" s="39"/>
      <c r="AZ165" s="39"/>
      <c r="BA165" s="39"/>
      <c r="BB165" s="39"/>
      <c r="BC165" s="39"/>
      <c r="BD165" s="39"/>
      <c r="BE165" s="39"/>
      <c r="BF165" s="39"/>
      <c r="BG165" s="39"/>
      <c r="BH165" s="39"/>
      <c r="BI165" s="39"/>
      <c r="BJ165" s="39"/>
      <c r="BK165" s="39"/>
      <c r="BL165" s="39"/>
      <c r="BM165" s="39"/>
      <c r="BN165" s="39"/>
      <c r="BO165" s="39"/>
      <c r="BP165" s="39"/>
      <c r="BQ165" s="39"/>
      <c r="BR165" s="39"/>
      <c r="BS165" s="39"/>
      <c r="BT165" s="39"/>
      <c r="BU165" s="39"/>
      <c r="BV165" s="39"/>
      <c r="BW165" s="39"/>
      <c r="BX165" s="39"/>
      <c r="BY165" s="39"/>
      <c r="BZ165" s="39"/>
      <c r="CA165" s="39"/>
      <c r="CB165" s="39"/>
      <c r="CC165" s="39"/>
      <c r="CD165" s="39"/>
      <c r="CE165" s="39"/>
      <c r="CF165" s="39"/>
      <c r="CG165" s="39"/>
      <c r="CH165" s="39"/>
      <c r="CI165" s="39"/>
      <c r="CJ165" s="39"/>
      <c r="CK165" s="39"/>
    </row>
    <row r="166" spans="1:89" x14ac:dyDescent="0.25">
      <c r="A166" s="39"/>
      <c r="B166" s="39"/>
      <c r="C166" s="39"/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39"/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F166" s="39"/>
      <c r="AG166" s="39"/>
      <c r="AH166" s="39"/>
      <c r="AI166" s="39"/>
      <c r="AJ166" s="39"/>
      <c r="AK166" s="39"/>
      <c r="AL166" s="39"/>
      <c r="AM166" s="39"/>
      <c r="AN166" s="39"/>
      <c r="AO166" s="39"/>
      <c r="AP166" s="39"/>
      <c r="AQ166" s="39"/>
      <c r="AR166" s="39"/>
      <c r="AS166" s="39"/>
      <c r="AT166" s="39"/>
      <c r="AU166" s="39"/>
      <c r="AV166" s="39"/>
      <c r="AW166" s="39"/>
      <c r="AX166" s="39"/>
      <c r="AY166" s="39"/>
      <c r="AZ166" s="39"/>
      <c r="BA166" s="39"/>
      <c r="BB166" s="39"/>
      <c r="BC166" s="39"/>
      <c r="BD166" s="39"/>
      <c r="BE166" s="39"/>
      <c r="BF166" s="39"/>
      <c r="BG166" s="39"/>
      <c r="BH166" s="39"/>
      <c r="BI166" s="39"/>
      <c r="BJ166" s="39"/>
      <c r="BK166" s="39"/>
      <c r="BL166" s="39"/>
      <c r="BM166" s="39"/>
      <c r="BN166" s="39"/>
      <c r="BO166" s="39"/>
      <c r="BP166" s="39"/>
      <c r="BQ166" s="39"/>
      <c r="BR166" s="39"/>
      <c r="BS166" s="39"/>
      <c r="BT166" s="39"/>
      <c r="BU166" s="39"/>
      <c r="BV166" s="39"/>
      <c r="BW166" s="39"/>
      <c r="BX166" s="39"/>
      <c r="BY166" s="39"/>
      <c r="BZ166" s="39"/>
      <c r="CA166" s="39"/>
      <c r="CB166" s="39"/>
      <c r="CC166" s="39"/>
      <c r="CD166" s="39"/>
      <c r="CE166" s="39"/>
      <c r="CF166" s="39"/>
      <c r="CG166" s="39"/>
      <c r="CH166" s="39"/>
      <c r="CI166" s="39"/>
      <c r="CJ166" s="39"/>
      <c r="CK166" s="39"/>
    </row>
    <row r="167" spans="1:89" x14ac:dyDescent="0.25">
      <c r="A167" s="39"/>
      <c r="B167" s="39"/>
      <c r="C167" s="39"/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39"/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F167" s="39"/>
      <c r="AG167" s="39"/>
      <c r="AH167" s="39"/>
      <c r="AI167" s="39"/>
      <c r="AJ167" s="39"/>
      <c r="AK167" s="39"/>
      <c r="AL167" s="39"/>
      <c r="AM167" s="39"/>
      <c r="AN167" s="39"/>
      <c r="AO167" s="39"/>
      <c r="AP167" s="39"/>
      <c r="AQ167" s="39"/>
      <c r="AR167" s="39"/>
      <c r="AS167" s="39"/>
      <c r="AT167" s="39"/>
      <c r="AU167" s="39"/>
      <c r="AV167" s="39"/>
      <c r="AW167" s="39"/>
      <c r="AX167" s="39"/>
      <c r="AY167" s="39"/>
      <c r="AZ167" s="39"/>
      <c r="BA167" s="39"/>
      <c r="BB167" s="39"/>
      <c r="BC167" s="39"/>
      <c r="BD167" s="39"/>
      <c r="BE167" s="39"/>
      <c r="BF167" s="39"/>
      <c r="BG167" s="39"/>
      <c r="BH167" s="39"/>
      <c r="BI167" s="39"/>
      <c r="BJ167" s="39"/>
      <c r="BK167" s="39"/>
      <c r="BL167" s="39"/>
      <c r="BM167" s="39"/>
      <c r="BN167" s="39"/>
      <c r="BO167" s="39"/>
      <c r="BP167" s="39"/>
      <c r="BQ167" s="39"/>
      <c r="BR167" s="39"/>
      <c r="BS167" s="39"/>
      <c r="BT167" s="39"/>
      <c r="BU167" s="39"/>
      <c r="BV167" s="39"/>
      <c r="BW167" s="39"/>
      <c r="BX167" s="39"/>
      <c r="BY167" s="39"/>
      <c r="BZ167" s="39"/>
      <c r="CA167" s="39"/>
      <c r="CB167" s="39"/>
      <c r="CC167" s="39"/>
      <c r="CD167" s="39"/>
      <c r="CE167" s="39"/>
      <c r="CF167" s="39"/>
      <c r="CG167" s="39"/>
      <c r="CH167" s="39"/>
      <c r="CI167" s="39"/>
      <c r="CJ167" s="39"/>
      <c r="CK167" s="39"/>
    </row>
    <row r="168" spans="1:89" x14ac:dyDescent="0.25">
      <c r="A168" s="39"/>
      <c r="B168" s="39"/>
      <c r="C168" s="39"/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39"/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F168" s="39"/>
      <c r="AG168" s="39"/>
      <c r="AH168" s="39"/>
      <c r="AI168" s="39"/>
      <c r="AJ168" s="39"/>
      <c r="AK168" s="39"/>
      <c r="AL168" s="39"/>
      <c r="AM168" s="39"/>
      <c r="AN168" s="39"/>
      <c r="AO168" s="39"/>
      <c r="AP168" s="39"/>
      <c r="AQ168" s="39"/>
      <c r="AR168" s="39"/>
      <c r="AS168" s="39"/>
      <c r="AT168" s="39"/>
      <c r="AU168" s="39"/>
      <c r="AV168" s="39"/>
      <c r="AW168" s="39"/>
      <c r="AX168" s="39"/>
      <c r="AY168" s="39"/>
      <c r="AZ168" s="39"/>
      <c r="BA168" s="39"/>
      <c r="BB168" s="39"/>
      <c r="BC168" s="39"/>
      <c r="BD168" s="39"/>
      <c r="BE168" s="39"/>
      <c r="BF168" s="39"/>
      <c r="BG168" s="39"/>
      <c r="BH168" s="39"/>
      <c r="BI168" s="39"/>
      <c r="BJ168" s="39"/>
      <c r="BK168" s="39"/>
      <c r="BL168" s="39"/>
      <c r="BM168" s="39"/>
      <c r="BN168" s="39"/>
      <c r="BO168" s="39"/>
      <c r="BP168" s="39"/>
      <c r="BQ168" s="39"/>
      <c r="BR168" s="39"/>
      <c r="BS168" s="39"/>
      <c r="BT168" s="39"/>
      <c r="BU168" s="39"/>
      <c r="BV168" s="39"/>
      <c r="BW168" s="39"/>
      <c r="BX168" s="39"/>
      <c r="BY168" s="39"/>
      <c r="BZ168" s="39"/>
      <c r="CA168" s="39"/>
      <c r="CB168" s="39"/>
      <c r="CC168" s="39"/>
      <c r="CD168" s="39"/>
      <c r="CE168" s="39"/>
      <c r="CF168" s="39"/>
      <c r="CG168" s="39"/>
      <c r="CH168" s="39"/>
      <c r="CI168" s="39"/>
      <c r="CJ168" s="39"/>
      <c r="CK168" s="39"/>
    </row>
    <row r="169" spans="1:89" x14ac:dyDescent="0.25">
      <c r="A169" s="39"/>
      <c r="B169" s="39"/>
      <c r="C169" s="39"/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39"/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F169" s="39"/>
      <c r="AG169" s="39"/>
      <c r="AH169" s="39"/>
      <c r="AI169" s="39"/>
      <c r="AJ169" s="39"/>
      <c r="AK169" s="39"/>
      <c r="AL169" s="39"/>
      <c r="AM169" s="39"/>
      <c r="AN169" s="39"/>
      <c r="AO169" s="39"/>
      <c r="AP169" s="39"/>
      <c r="AQ169" s="39"/>
      <c r="AR169" s="39"/>
      <c r="AS169" s="39"/>
      <c r="AT169" s="39"/>
      <c r="AU169" s="39"/>
      <c r="AV169" s="39"/>
      <c r="AW169" s="39"/>
      <c r="AX169" s="39"/>
      <c r="AY169" s="39"/>
      <c r="AZ169" s="39"/>
      <c r="BA169" s="39"/>
      <c r="BB169" s="39"/>
      <c r="BC169" s="39"/>
      <c r="BD169" s="39"/>
      <c r="BE169" s="39"/>
      <c r="BF169" s="39"/>
      <c r="BG169" s="39"/>
      <c r="BH169" s="39"/>
      <c r="BI169" s="39"/>
      <c r="BJ169" s="39"/>
      <c r="BK169" s="39"/>
      <c r="BL169" s="39"/>
      <c r="BM169" s="39"/>
      <c r="BN169" s="39"/>
      <c r="BO169" s="39"/>
      <c r="BP169" s="39"/>
      <c r="BQ169" s="39"/>
      <c r="BR169" s="39"/>
      <c r="BS169" s="39"/>
      <c r="BT169" s="39"/>
      <c r="BU169" s="39"/>
      <c r="BV169" s="39"/>
      <c r="BW169" s="39"/>
      <c r="BX169" s="39"/>
      <c r="BY169" s="39"/>
      <c r="BZ169" s="39"/>
      <c r="CA169" s="39"/>
      <c r="CB169" s="39"/>
      <c r="CC169" s="39"/>
      <c r="CD169" s="39"/>
      <c r="CE169" s="39"/>
      <c r="CF169" s="39"/>
      <c r="CG169" s="39"/>
      <c r="CH169" s="39"/>
      <c r="CI169" s="39"/>
      <c r="CJ169" s="39"/>
      <c r="CK169" s="39"/>
    </row>
    <row r="170" spans="1:89" x14ac:dyDescent="0.25">
      <c r="A170" s="39"/>
      <c r="B170" s="39"/>
      <c r="C170" s="39"/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39"/>
      <c r="U170" s="39"/>
      <c r="V170" s="39"/>
      <c r="W170" s="39"/>
      <c r="X170" s="39"/>
      <c r="Y170" s="39"/>
      <c r="Z170" s="39"/>
      <c r="AA170" s="39"/>
      <c r="AB170" s="39"/>
      <c r="AC170" s="39"/>
      <c r="AD170" s="39"/>
      <c r="AE170" s="39"/>
      <c r="AF170" s="39"/>
      <c r="AG170" s="39"/>
      <c r="AH170" s="39"/>
      <c r="AI170" s="39"/>
      <c r="AJ170" s="39"/>
      <c r="AK170" s="39"/>
      <c r="AL170" s="39"/>
      <c r="AM170" s="39"/>
      <c r="AN170" s="39"/>
      <c r="AO170" s="39"/>
      <c r="AP170" s="39"/>
      <c r="AQ170" s="39"/>
      <c r="AR170" s="39"/>
      <c r="AS170" s="39"/>
      <c r="AT170" s="39"/>
      <c r="AU170" s="39"/>
      <c r="AV170" s="39"/>
      <c r="AW170" s="39"/>
      <c r="AX170" s="39"/>
      <c r="AY170" s="39"/>
      <c r="AZ170" s="39"/>
      <c r="BA170" s="39"/>
      <c r="BB170" s="39"/>
      <c r="BC170" s="39"/>
      <c r="BD170" s="39"/>
      <c r="BE170" s="39"/>
      <c r="BF170" s="39"/>
      <c r="BG170" s="39"/>
      <c r="BH170" s="39"/>
      <c r="BI170" s="39"/>
      <c r="BJ170" s="39"/>
      <c r="BK170" s="39"/>
      <c r="BL170" s="39"/>
      <c r="BM170" s="39"/>
      <c r="BN170" s="39"/>
      <c r="BO170" s="39"/>
      <c r="BP170" s="39"/>
      <c r="BQ170" s="39"/>
      <c r="BR170" s="39"/>
      <c r="BS170" s="39"/>
      <c r="BT170" s="39"/>
      <c r="BU170" s="39"/>
      <c r="BV170" s="39"/>
      <c r="BW170" s="39"/>
      <c r="BX170" s="39"/>
      <c r="BY170" s="39"/>
      <c r="BZ170" s="39"/>
      <c r="CA170" s="39"/>
      <c r="CB170" s="39"/>
      <c r="CC170" s="39"/>
      <c r="CD170" s="39"/>
      <c r="CE170" s="39"/>
      <c r="CF170" s="39"/>
      <c r="CG170" s="39"/>
      <c r="CH170" s="39"/>
      <c r="CI170" s="39"/>
      <c r="CJ170" s="39"/>
      <c r="CK170" s="39"/>
    </row>
    <row r="171" spans="1:89" x14ac:dyDescent="0.25">
      <c r="A171" s="39"/>
      <c r="B171" s="39"/>
      <c r="C171" s="39"/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39"/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F171" s="39"/>
      <c r="AG171" s="39"/>
      <c r="AH171" s="39"/>
      <c r="AI171" s="39"/>
      <c r="AJ171" s="39"/>
      <c r="AK171" s="39"/>
      <c r="AL171" s="39"/>
      <c r="AM171" s="39"/>
      <c r="AN171" s="39"/>
      <c r="AO171" s="39"/>
      <c r="AP171" s="39"/>
      <c r="AQ171" s="39"/>
      <c r="AR171" s="39"/>
      <c r="AS171" s="39"/>
      <c r="AT171" s="39"/>
      <c r="AU171" s="39"/>
      <c r="AV171" s="39"/>
      <c r="AW171" s="39"/>
      <c r="AX171" s="39"/>
      <c r="AY171" s="39"/>
      <c r="AZ171" s="39"/>
      <c r="BA171" s="39"/>
      <c r="BB171" s="39"/>
      <c r="BC171" s="39"/>
      <c r="BD171" s="39"/>
      <c r="BE171" s="39"/>
      <c r="BF171" s="39"/>
      <c r="BG171" s="39"/>
      <c r="BH171" s="39"/>
      <c r="BI171" s="39"/>
      <c r="BJ171" s="39"/>
      <c r="BK171" s="39"/>
      <c r="BL171" s="39"/>
      <c r="BM171" s="39"/>
      <c r="BN171" s="39"/>
      <c r="BO171" s="39"/>
      <c r="BP171" s="39"/>
      <c r="BQ171" s="39"/>
      <c r="BR171" s="39"/>
      <c r="BS171" s="39"/>
      <c r="BT171" s="39"/>
      <c r="BU171" s="39"/>
      <c r="BV171" s="39"/>
      <c r="BW171" s="39"/>
      <c r="BX171" s="39"/>
      <c r="BY171" s="39"/>
      <c r="BZ171" s="39"/>
      <c r="CA171" s="39"/>
      <c r="CB171" s="39"/>
      <c r="CC171" s="39"/>
      <c r="CD171" s="39"/>
      <c r="CE171" s="39"/>
      <c r="CF171" s="39"/>
      <c r="CG171" s="39"/>
      <c r="CH171" s="39"/>
      <c r="CI171" s="39"/>
      <c r="CJ171" s="39"/>
      <c r="CK171" s="39"/>
    </row>
    <row r="172" spans="1:89" x14ac:dyDescent="0.25">
      <c r="A172" s="39"/>
      <c r="B172" s="39"/>
      <c r="C172" s="39"/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39"/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F172" s="39"/>
      <c r="AG172" s="39"/>
      <c r="AH172" s="39"/>
      <c r="AI172" s="39"/>
      <c r="AJ172" s="39"/>
      <c r="AK172" s="39"/>
      <c r="AL172" s="39"/>
      <c r="AM172" s="39"/>
      <c r="AN172" s="39"/>
      <c r="AO172" s="39"/>
      <c r="AP172" s="39"/>
      <c r="AQ172" s="39"/>
      <c r="AR172" s="39"/>
      <c r="AS172" s="39"/>
      <c r="AT172" s="39"/>
      <c r="AU172" s="39"/>
      <c r="AV172" s="39"/>
      <c r="AW172" s="39"/>
      <c r="AX172" s="39"/>
      <c r="AY172" s="39"/>
      <c r="AZ172" s="39"/>
      <c r="BA172" s="39"/>
      <c r="BB172" s="39"/>
      <c r="BC172" s="39"/>
      <c r="BD172" s="39"/>
      <c r="BE172" s="39"/>
      <c r="BF172" s="39"/>
      <c r="BG172" s="39"/>
      <c r="BH172" s="39"/>
      <c r="BI172" s="39"/>
      <c r="BJ172" s="39"/>
      <c r="BK172" s="39"/>
      <c r="BL172" s="39"/>
      <c r="BM172" s="39"/>
      <c r="BN172" s="39"/>
      <c r="BO172" s="39"/>
      <c r="BP172" s="39"/>
      <c r="BQ172" s="39"/>
      <c r="BR172" s="39"/>
      <c r="BS172" s="39"/>
      <c r="BT172" s="39"/>
      <c r="BU172" s="39"/>
      <c r="BV172" s="39"/>
      <c r="BW172" s="39"/>
      <c r="BX172" s="39"/>
      <c r="BY172" s="39"/>
      <c r="BZ172" s="39"/>
      <c r="CA172" s="39"/>
      <c r="CB172" s="39"/>
      <c r="CC172" s="39"/>
      <c r="CD172" s="39"/>
      <c r="CE172" s="39"/>
      <c r="CF172" s="39"/>
      <c r="CG172" s="39"/>
      <c r="CH172" s="39"/>
      <c r="CI172" s="39"/>
      <c r="CJ172" s="39"/>
      <c r="CK172" s="39"/>
    </row>
    <row r="173" spans="1:89" x14ac:dyDescent="0.25">
      <c r="A173" s="39"/>
      <c r="B173" s="39"/>
      <c r="C173" s="39"/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39"/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  <c r="AF173" s="39"/>
      <c r="AG173" s="39"/>
      <c r="AH173" s="39"/>
      <c r="AI173" s="39"/>
      <c r="AJ173" s="39"/>
      <c r="AK173" s="39"/>
      <c r="AL173" s="39"/>
      <c r="AM173" s="39"/>
      <c r="AN173" s="39"/>
      <c r="AO173" s="39"/>
      <c r="AP173" s="39"/>
      <c r="AQ173" s="39"/>
      <c r="AR173" s="39"/>
      <c r="AS173" s="39"/>
      <c r="AT173" s="39"/>
      <c r="AU173" s="39"/>
      <c r="AV173" s="39"/>
      <c r="AW173" s="39"/>
      <c r="AX173" s="39"/>
      <c r="AY173" s="39"/>
      <c r="AZ173" s="39"/>
      <c r="BA173" s="39"/>
      <c r="BB173" s="39"/>
      <c r="BC173" s="39"/>
      <c r="BD173" s="39"/>
      <c r="BE173" s="39"/>
      <c r="BF173" s="39"/>
      <c r="BG173" s="39"/>
      <c r="BH173" s="39"/>
      <c r="BI173" s="39"/>
      <c r="BJ173" s="39"/>
      <c r="BK173" s="39"/>
      <c r="BL173" s="39"/>
      <c r="BM173" s="39"/>
      <c r="BN173" s="39"/>
      <c r="BO173" s="39"/>
      <c r="BP173" s="39"/>
      <c r="BQ173" s="39"/>
      <c r="BR173" s="39"/>
      <c r="BS173" s="39"/>
      <c r="BT173" s="39"/>
      <c r="BU173" s="39"/>
      <c r="BV173" s="39"/>
      <c r="BW173" s="39"/>
      <c r="BX173" s="39"/>
      <c r="BY173" s="39"/>
      <c r="BZ173" s="39"/>
      <c r="CA173" s="39"/>
      <c r="CB173" s="39"/>
      <c r="CC173" s="39"/>
      <c r="CD173" s="39"/>
      <c r="CE173" s="39"/>
      <c r="CF173" s="39"/>
      <c r="CG173" s="39"/>
      <c r="CH173" s="39"/>
      <c r="CI173" s="39"/>
      <c r="CJ173" s="39"/>
      <c r="CK173" s="39"/>
    </row>
    <row r="174" spans="1:89" x14ac:dyDescent="0.25">
      <c r="A174" s="39"/>
      <c r="B174" s="39"/>
      <c r="C174" s="39"/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39"/>
      <c r="U174" s="39"/>
      <c r="V174" s="39"/>
      <c r="W174" s="39"/>
      <c r="X174" s="39"/>
      <c r="Y174" s="39"/>
      <c r="Z174" s="39"/>
      <c r="AA174" s="39"/>
      <c r="AB174" s="39"/>
      <c r="AC174" s="39"/>
      <c r="AD174" s="39"/>
      <c r="AE174" s="39"/>
      <c r="AF174" s="39"/>
      <c r="AG174" s="39"/>
      <c r="AH174" s="39"/>
      <c r="AI174" s="39"/>
      <c r="AJ174" s="39"/>
      <c r="AK174" s="39"/>
      <c r="AL174" s="39"/>
      <c r="AM174" s="39"/>
      <c r="AN174" s="39"/>
      <c r="AO174" s="39"/>
      <c r="AP174" s="39"/>
      <c r="AQ174" s="39"/>
      <c r="AR174" s="39"/>
      <c r="AS174" s="39"/>
      <c r="AT174" s="39"/>
      <c r="AU174" s="39"/>
      <c r="AV174" s="39"/>
      <c r="AW174" s="39"/>
      <c r="AX174" s="39"/>
      <c r="AY174" s="39"/>
      <c r="AZ174" s="39"/>
      <c r="BA174" s="39"/>
      <c r="BB174" s="39"/>
      <c r="BC174" s="39"/>
      <c r="BD174" s="39"/>
      <c r="BE174" s="39"/>
      <c r="BF174" s="39"/>
      <c r="BG174" s="39"/>
      <c r="BH174" s="39"/>
      <c r="BI174" s="39"/>
      <c r="BJ174" s="39"/>
      <c r="BK174" s="39"/>
      <c r="BL174" s="39"/>
      <c r="BM174" s="39"/>
      <c r="BN174" s="39"/>
      <c r="BO174" s="39"/>
      <c r="BP174" s="39"/>
      <c r="BQ174" s="39"/>
      <c r="BR174" s="39"/>
      <c r="BS174" s="39"/>
      <c r="BT174" s="39"/>
      <c r="BU174" s="39"/>
      <c r="BV174" s="39"/>
      <c r="BW174" s="39"/>
      <c r="BX174" s="39"/>
      <c r="BY174" s="39"/>
      <c r="BZ174" s="39"/>
      <c r="CA174" s="39"/>
      <c r="CB174" s="39"/>
      <c r="CC174" s="39"/>
      <c r="CD174" s="39"/>
      <c r="CE174" s="39"/>
      <c r="CF174" s="39"/>
      <c r="CG174" s="39"/>
      <c r="CH174" s="39"/>
      <c r="CI174" s="39"/>
      <c r="CJ174" s="39"/>
      <c r="CK174" s="39"/>
    </row>
    <row r="175" spans="1:89" x14ac:dyDescent="0.25">
      <c r="A175" s="39"/>
      <c r="B175" s="39"/>
      <c r="C175" s="39"/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39"/>
      <c r="U175" s="39"/>
      <c r="V175" s="39"/>
      <c r="W175" s="39"/>
      <c r="X175" s="39"/>
      <c r="Y175" s="39"/>
      <c r="Z175" s="39"/>
      <c r="AA175" s="39"/>
      <c r="AB175" s="39"/>
      <c r="AC175" s="39"/>
      <c r="AD175" s="39"/>
      <c r="AE175" s="39"/>
      <c r="AF175" s="39"/>
      <c r="AG175" s="39"/>
      <c r="AH175" s="39"/>
      <c r="AI175" s="39"/>
      <c r="AJ175" s="39"/>
      <c r="AK175" s="39"/>
      <c r="AL175" s="39"/>
      <c r="AM175" s="39"/>
      <c r="AN175" s="39"/>
      <c r="AO175" s="39"/>
      <c r="AP175" s="39"/>
      <c r="AQ175" s="39"/>
      <c r="AR175" s="39"/>
      <c r="AS175" s="39"/>
      <c r="AT175" s="39"/>
      <c r="AU175" s="39"/>
      <c r="AV175" s="39"/>
      <c r="AW175" s="39"/>
      <c r="AX175" s="39"/>
      <c r="AY175" s="39"/>
      <c r="AZ175" s="39"/>
      <c r="BA175" s="39"/>
      <c r="BB175" s="39"/>
      <c r="BC175" s="39"/>
      <c r="BD175" s="39"/>
      <c r="BE175" s="39"/>
      <c r="BF175" s="39"/>
      <c r="BG175" s="39"/>
      <c r="BH175" s="39"/>
      <c r="BI175" s="39"/>
      <c r="BJ175" s="39"/>
      <c r="BK175" s="39"/>
      <c r="BL175" s="39"/>
      <c r="BM175" s="39"/>
      <c r="BN175" s="39"/>
      <c r="BO175" s="39"/>
      <c r="BP175" s="39"/>
      <c r="BQ175" s="39"/>
      <c r="BR175" s="39"/>
      <c r="BS175" s="39"/>
      <c r="BT175" s="39"/>
      <c r="BU175" s="39"/>
      <c r="BV175" s="39"/>
      <c r="BW175" s="39"/>
      <c r="BX175" s="39"/>
      <c r="BY175" s="39"/>
      <c r="BZ175" s="39"/>
      <c r="CA175" s="39"/>
      <c r="CB175" s="39"/>
      <c r="CC175" s="39"/>
      <c r="CD175" s="39"/>
      <c r="CE175" s="39"/>
      <c r="CF175" s="39"/>
      <c r="CG175" s="39"/>
      <c r="CH175" s="39"/>
      <c r="CI175" s="39"/>
      <c r="CJ175" s="39"/>
      <c r="CK175" s="39"/>
    </row>
    <row r="176" spans="1:89" x14ac:dyDescent="0.25">
      <c r="A176" s="39"/>
      <c r="B176" s="39"/>
      <c r="C176" s="39"/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F176" s="39"/>
      <c r="AG176" s="39"/>
      <c r="AH176" s="39"/>
      <c r="AI176" s="39"/>
      <c r="AJ176" s="39"/>
      <c r="AK176" s="39"/>
      <c r="AL176" s="39"/>
      <c r="AM176" s="39"/>
      <c r="AN176" s="39"/>
      <c r="AO176" s="39"/>
      <c r="AP176" s="39"/>
      <c r="AQ176" s="39"/>
      <c r="AR176" s="39"/>
      <c r="AS176" s="39"/>
      <c r="AT176" s="39"/>
      <c r="AU176" s="39"/>
      <c r="AV176" s="39"/>
      <c r="AW176" s="39"/>
      <c r="AX176" s="39"/>
      <c r="AY176" s="39"/>
      <c r="AZ176" s="39"/>
      <c r="BA176" s="39"/>
      <c r="BB176" s="39"/>
      <c r="BC176" s="39"/>
      <c r="BD176" s="39"/>
      <c r="BE176" s="39"/>
      <c r="BF176" s="39"/>
      <c r="BG176" s="39"/>
      <c r="BH176" s="39"/>
      <c r="BI176" s="39"/>
      <c r="BJ176" s="39"/>
      <c r="BK176" s="39"/>
      <c r="BL176" s="39"/>
      <c r="BM176" s="39"/>
      <c r="BN176" s="39"/>
      <c r="BO176" s="39"/>
      <c r="BP176" s="39"/>
      <c r="BQ176" s="39"/>
      <c r="BR176" s="39"/>
      <c r="BS176" s="39"/>
      <c r="BT176" s="39"/>
      <c r="BU176" s="39"/>
      <c r="BV176" s="39"/>
      <c r="BW176" s="39"/>
      <c r="BX176" s="39"/>
      <c r="BY176" s="39"/>
      <c r="BZ176" s="39"/>
      <c r="CA176" s="39"/>
      <c r="CB176" s="39"/>
      <c r="CC176" s="39"/>
      <c r="CD176" s="39"/>
      <c r="CE176" s="39"/>
      <c r="CF176" s="39"/>
      <c r="CG176" s="39"/>
      <c r="CH176" s="39"/>
      <c r="CI176" s="39"/>
      <c r="CJ176" s="39"/>
      <c r="CK176" s="39"/>
    </row>
    <row r="177" spans="1:89" x14ac:dyDescent="0.25">
      <c r="A177" s="39"/>
      <c r="B177" s="39"/>
      <c r="C177" s="39"/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39"/>
      <c r="U177" s="39"/>
      <c r="V177" s="39"/>
      <c r="W177" s="39"/>
      <c r="X177" s="39"/>
      <c r="Y177" s="39"/>
      <c r="Z177" s="39"/>
      <c r="AA177" s="39"/>
      <c r="AB177" s="39"/>
      <c r="AC177" s="39"/>
      <c r="AD177" s="39"/>
      <c r="AE177" s="39"/>
      <c r="AF177" s="39"/>
      <c r="AG177" s="39"/>
      <c r="AH177" s="39"/>
      <c r="AI177" s="39"/>
      <c r="AJ177" s="39"/>
      <c r="AK177" s="39"/>
      <c r="AL177" s="39"/>
      <c r="AM177" s="39"/>
      <c r="AN177" s="39"/>
      <c r="AO177" s="39"/>
      <c r="AP177" s="39"/>
      <c r="AQ177" s="39"/>
      <c r="AR177" s="39"/>
      <c r="AS177" s="39"/>
      <c r="AT177" s="39"/>
      <c r="AU177" s="39"/>
      <c r="AV177" s="39"/>
      <c r="AW177" s="39"/>
      <c r="AX177" s="39"/>
      <c r="AY177" s="39"/>
      <c r="AZ177" s="39"/>
      <c r="BA177" s="39"/>
      <c r="BB177" s="39"/>
      <c r="BC177" s="39"/>
      <c r="BD177" s="39"/>
      <c r="BE177" s="39"/>
      <c r="BF177" s="39"/>
      <c r="BG177" s="39"/>
      <c r="BH177" s="39"/>
      <c r="BI177" s="39"/>
      <c r="BJ177" s="39"/>
      <c r="BK177" s="39"/>
      <c r="BL177" s="39"/>
      <c r="BM177" s="39"/>
      <c r="BN177" s="39"/>
      <c r="BO177" s="39"/>
      <c r="BP177" s="39"/>
      <c r="BQ177" s="39"/>
      <c r="BR177" s="39"/>
      <c r="BS177" s="39"/>
      <c r="BT177" s="39"/>
      <c r="BU177" s="39"/>
      <c r="BV177" s="39"/>
      <c r="BW177" s="39"/>
      <c r="BX177" s="39"/>
      <c r="BY177" s="39"/>
      <c r="BZ177" s="39"/>
      <c r="CA177" s="39"/>
      <c r="CB177" s="39"/>
      <c r="CC177" s="39"/>
      <c r="CD177" s="39"/>
      <c r="CE177" s="39"/>
      <c r="CF177" s="39"/>
      <c r="CG177" s="39"/>
      <c r="CH177" s="39"/>
      <c r="CI177" s="39"/>
      <c r="CJ177" s="39"/>
      <c r="CK177" s="39"/>
    </row>
    <row r="178" spans="1:89" x14ac:dyDescent="0.25">
      <c r="A178" s="39"/>
      <c r="B178" s="39"/>
      <c r="C178" s="39"/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39"/>
      <c r="U178" s="39"/>
      <c r="V178" s="39"/>
      <c r="W178" s="39"/>
      <c r="X178" s="39"/>
      <c r="Y178" s="39"/>
      <c r="Z178" s="39"/>
      <c r="AA178" s="39"/>
      <c r="AB178" s="39"/>
      <c r="AC178" s="39"/>
      <c r="AD178" s="39"/>
      <c r="AE178" s="39"/>
      <c r="AF178" s="39"/>
      <c r="AG178" s="39"/>
      <c r="AH178" s="39"/>
      <c r="AI178" s="39"/>
      <c r="AJ178" s="39"/>
      <c r="AK178" s="39"/>
      <c r="AL178" s="39"/>
      <c r="AM178" s="39"/>
      <c r="AN178" s="39"/>
      <c r="AO178" s="39"/>
      <c r="AP178" s="39"/>
      <c r="AQ178" s="39"/>
      <c r="AR178" s="39"/>
      <c r="AS178" s="39"/>
      <c r="AT178" s="39"/>
      <c r="AU178" s="39"/>
      <c r="AV178" s="39"/>
      <c r="AW178" s="39"/>
      <c r="AX178" s="39"/>
      <c r="AY178" s="39"/>
      <c r="AZ178" s="39"/>
      <c r="BA178" s="39"/>
      <c r="BB178" s="39"/>
      <c r="BC178" s="39"/>
      <c r="BD178" s="39"/>
      <c r="BE178" s="39"/>
      <c r="BF178" s="39"/>
      <c r="BG178" s="39"/>
      <c r="BH178" s="39"/>
      <c r="BI178" s="39"/>
      <c r="BJ178" s="39"/>
      <c r="BK178" s="39"/>
      <c r="BL178" s="39"/>
      <c r="BM178" s="39"/>
      <c r="BN178" s="39"/>
      <c r="BO178" s="39"/>
      <c r="BP178" s="39"/>
      <c r="BQ178" s="39"/>
      <c r="BR178" s="39"/>
      <c r="BS178" s="39"/>
      <c r="BT178" s="39"/>
      <c r="BU178" s="39"/>
      <c r="BV178" s="39"/>
      <c r="BW178" s="39"/>
      <c r="BX178" s="39"/>
      <c r="BY178" s="39"/>
      <c r="BZ178" s="39"/>
      <c r="CA178" s="39"/>
      <c r="CB178" s="39"/>
      <c r="CC178" s="39"/>
      <c r="CD178" s="39"/>
      <c r="CE178" s="39"/>
      <c r="CF178" s="39"/>
      <c r="CG178" s="39"/>
      <c r="CH178" s="39"/>
      <c r="CI178" s="39"/>
      <c r="CJ178" s="39"/>
      <c r="CK178" s="39"/>
    </row>
    <row r="179" spans="1:89" x14ac:dyDescent="0.25">
      <c r="A179" s="39"/>
      <c r="B179" s="39"/>
      <c r="C179" s="39"/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39"/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F179" s="39"/>
      <c r="AG179" s="39"/>
      <c r="AH179" s="39"/>
      <c r="AI179" s="39"/>
      <c r="AJ179" s="39"/>
      <c r="AK179" s="39"/>
      <c r="AL179" s="39"/>
      <c r="AM179" s="39"/>
      <c r="AN179" s="39"/>
      <c r="AO179" s="39"/>
      <c r="AP179" s="39"/>
      <c r="AQ179" s="39"/>
      <c r="AR179" s="39"/>
      <c r="AS179" s="39"/>
      <c r="AT179" s="39"/>
      <c r="AU179" s="39"/>
      <c r="AV179" s="39"/>
      <c r="AW179" s="39"/>
      <c r="AX179" s="39"/>
      <c r="AY179" s="39"/>
      <c r="AZ179" s="39"/>
      <c r="BA179" s="39"/>
      <c r="BB179" s="39"/>
      <c r="BC179" s="39"/>
      <c r="BD179" s="39"/>
      <c r="BE179" s="39"/>
      <c r="BF179" s="39"/>
      <c r="BG179" s="39"/>
      <c r="BH179" s="39"/>
      <c r="BI179" s="39"/>
      <c r="BJ179" s="39"/>
      <c r="BK179" s="39"/>
      <c r="BL179" s="39"/>
      <c r="BM179" s="39"/>
      <c r="BN179" s="39"/>
      <c r="BO179" s="39"/>
      <c r="BP179" s="39"/>
      <c r="BQ179" s="39"/>
      <c r="BR179" s="39"/>
      <c r="BS179" s="39"/>
      <c r="BT179" s="39"/>
      <c r="BU179" s="39"/>
      <c r="BV179" s="39"/>
      <c r="BW179" s="39"/>
      <c r="BX179" s="39"/>
      <c r="BY179" s="39"/>
      <c r="BZ179" s="39"/>
      <c r="CA179" s="39"/>
      <c r="CB179" s="39"/>
      <c r="CC179" s="39"/>
      <c r="CD179" s="39"/>
      <c r="CE179" s="39"/>
      <c r="CF179" s="39"/>
      <c r="CG179" s="39"/>
      <c r="CH179" s="39"/>
      <c r="CI179" s="39"/>
      <c r="CJ179" s="39"/>
      <c r="CK179" s="39"/>
    </row>
    <row r="180" spans="1:89" x14ac:dyDescent="0.25">
      <c r="A180" s="39"/>
      <c r="B180" s="39"/>
      <c r="C180" s="39"/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39"/>
      <c r="U180" s="39"/>
      <c r="V180" s="39"/>
      <c r="W180" s="39"/>
      <c r="X180" s="39"/>
      <c r="Y180" s="39"/>
      <c r="Z180" s="39"/>
      <c r="AA180" s="39"/>
      <c r="AB180" s="39"/>
      <c r="AC180" s="39"/>
      <c r="AD180" s="39"/>
      <c r="AE180" s="39"/>
      <c r="AF180" s="39"/>
      <c r="AG180" s="39"/>
      <c r="AH180" s="39"/>
      <c r="AI180" s="39"/>
      <c r="AJ180" s="39"/>
      <c r="AK180" s="39"/>
      <c r="AL180" s="39"/>
      <c r="AM180" s="39"/>
      <c r="AN180" s="39"/>
      <c r="AO180" s="39"/>
      <c r="AP180" s="39"/>
      <c r="AQ180" s="39"/>
      <c r="AR180" s="39"/>
      <c r="AS180" s="39"/>
      <c r="AT180" s="39"/>
      <c r="AU180" s="39"/>
      <c r="AV180" s="39"/>
      <c r="AW180" s="39"/>
      <c r="AX180" s="39"/>
      <c r="AY180" s="39"/>
      <c r="AZ180" s="39"/>
      <c r="BA180" s="39"/>
      <c r="BB180" s="39"/>
      <c r="BC180" s="39"/>
      <c r="BD180" s="39"/>
      <c r="BE180" s="39"/>
      <c r="BF180" s="39"/>
      <c r="BG180" s="39"/>
      <c r="BH180" s="39"/>
      <c r="BI180" s="39"/>
      <c r="BJ180" s="39"/>
      <c r="BK180" s="39"/>
      <c r="BL180" s="39"/>
      <c r="BM180" s="39"/>
      <c r="BN180" s="39"/>
      <c r="BO180" s="39"/>
      <c r="BP180" s="39"/>
      <c r="BQ180" s="39"/>
      <c r="BR180" s="39"/>
      <c r="BS180" s="39"/>
      <c r="BT180" s="39"/>
      <c r="BU180" s="39"/>
      <c r="BV180" s="39"/>
      <c r="BW180" s="39"/>
      <c r="BX180" s="39"/>
      <c r="BY180" s="39"/>
      <c r="BZ180" s="39"/>
      <c r="CA180" s="39"/>
      <c r="CB180" s="39"/>
      <c r="CC180" s="39"/>
      <c r="CD180" s="39"/>
      <c r="CE180" s="39"/>
      <c r="CF180" s="39"/>
      <c r="CG180" s="39"/>
      <c r="CH180" s="39"/>
      <c r="CI180" s="39"/>
      <c r="CJ180" s="39"/>
      <c r="CK180" s="39"/>
    </row>
    <row r="181" spans="1:89" x14ac:dyDescent="0.25">
      <c r="A181" s="39"/>
      <c r="B181" s="39"/>
      <c r="C181" s="39"/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39"/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F181" s="39"/>
      <c r="AG181" s="39"/>
      <c r="AH181" s="39"/>
      <c r="AI181" s="39"/>
      <c r="AJ181" s="39"/>
      <c r="AK181" s="39"/>
      <c r="AL181" s="39"/>
      <c r="AM181" s="39"/>
      <c r="AN181" s="39"/>
      <c r="AO181" s="39"/>
      <c r="AP181" s="39"/>
      <c r="AQ181" s="39"/>
      <c r="AR181" s="39"/>
      <c r="AS181" s="39"/>
      <c r="AT181" s="39"/>
      <c r="AU181" s="39"/>
      <c r="AV181" s="39"/>
      <c r="AW181" s="39"/>
      <c r="AX181" s="39"/>
      <c r="AY181" s="39"/>
      <c r="AZ181" s="39"/>
      <c r="BA181" s="39"/>
      <c r="BB181" s="39"/>
      <c r="BC181" s="39"/>
      <c r="BD181" s="39"/>
      <c r="BE181" s="39"/>
      <c r="BF181" s="39"/>
      <c r="BG181" s="39"/>
      <c r="BH181" s="39"/>
      <c r="BI181" s="39"/>
      <c r="BJ181" s="39"/>
      <c r="BK181" s="39"/>
      <c r="BL181" s="39"/>
      <c r="BM181" s="39"/>
      <c r="BN181" s="39"/>
      <c r="BO181" s="39"/>
      <c r="BP181" s="39"/>
      <c r="BQ181" s="39"/>
      <c r="BR181" s="39"/>
      <c r="BS181" s="39"/>
      <c r="BT181" s="39"/>
      <c r="BU181" s="39"/>
      <c r="BV181" s="39"/>
      <c r="BW181" s="39"/>
      <c r="BX181" s="39"/>
      <c r="BY181" s="39"/>
      <c r="BZ181" s="39"/>
      <c r="CA181" s="39"/>
      <c r="CB181" s="39"/>
      <c r="CC181" s="39"/>
      <c r="CD181" s="39"/>
      <c r="CE181" s="39"/>
      <c r="CF181" s="39"/>
      <c r="CG181" s="39"/>
      <c r="CH181" s="39"/>
      <c r="CI181" s="39"/>
      <c r="CJ181" s="39"/>
      <c r="CK181" s="39"/>
    </row>
    <row r="182" spans="1:89" x14ac:dyDescent="0.25">
      <c r="A182" s="39"/>
      <c r="B182" s="39"/>
      <c r="C182" s="39"/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39"/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F182" s="39"/>
      <c r="AG182" s="39"/>
      <c r="AH182" s="39"/>
      <c r="AI182" s="39"/>
      <c r="AJ182" s="39"/>
      <c r="AK182" s="39"/>
      <c r="AL182" s="39"/>
      <c r="AM182" s="39"/>
      <c r="AN182" s="39"/>
      <c r="AO182" s="39"/>
      <c r="AP182" s="39"/>
      <c r="AQ182" s="39"/>
      <c r="AR182" s="39"/>
      <c r="AS182" s="39"/>
      <c r="AT182" s="39"/>
      <c r="AU182" s="39"/>
      <c r="AV182" s="39"/>
      <c r="AW182" s="39"/>
      <c r="AX182" s="39"/>
      <c r="AY182" s="39"/>
      <c r="AZ182" s="39"/>
      <c r="BA182" s="39"/>
      <c r="BB182" s="39"/>
      <c r="BC182" s="39"/>
      <c r="BD182" s="39"/>
      <c r="BE182" s="39"/>
      <c r="BF182" s="39"/>
      <c r="BG182" s="39"/>
      <c r="BH182" s="39"/>
      <c r="BI182" s="39"/>
      <c r="BJ182" s="39"/>
      <c r="BK182" s="39"/>
      <c r="BL182" s="39"/>
      <c r="BM182" s="39"/>
      <c r="BN182" s="39"/>
      <c r="BO182" s="39"/>
      <c r="BP182" s="39"/>
      <c r="BQ182" s="39"/>
      <c r="BR182" s="39"/>
      <c r="BS182" s="39"/>
      <c r="BT182" s="39"/>
      <c r="BU182" s="39"/>
      <c r="BV182" s="39"/>
      <c r="BW182" s="39"/>
      <c r="BX182" s="39"/>
      <c r="BY182" s="39"/>
      <c r="BZ182" s="39"/>
      <c r="CA182" s="39"/>
      <c r="CB182" s="39"/>
      <c r="CC182" s="39"/>
      <c r="CD182" s="39"/>
      <c r="CE182" s="39"/>
      <c r="CF182" s="39"/>
      <c r="CG182" s="39"/>
      <c r="CH182" s="39"/>
      <c r="CI182" s="39"/>
      <c r="CJ182" s="39"/>
      <c r="CK182" s="39"/>
    </row>
    <row r="183" spans="1:89" x14ac:dyDescent="0.25">
      <c r="A183" s="39"/>
      <c r="B183" s="39"/>
      <c r="C183" s="39"/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39"/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F183" s="39"/>
      <c r="AG183" s="39"/>
      <c r="AH183" s="39"/>
      <c r="AI183" s="39"/>
      <c r="AJ183" s="39"/>
      <c r="AK183" s="39"/>
      <c r="AL183" s="39"/>
      <c r="AM183" s="39"/>
      <c r="AN183" s="39"/>
      <c r="AO183" s="39"/>
      <c r="AP183" s="39"/>
      <c r="AQ183" s="39"/>
      <c r="AR183" s="39"/>
      <c r="AS183" s="39"/>
      <c r="AT183" s="39"/>
      <c r="AU183" s="39"/>
      <c r="AV183" s="39"/>
      <c r="AW183" s="39"/>
      <c r="AX183" s="39"/>
      <c r="AY183" s="39"/>
      <c r="AZ183" s="39"/>
      <c r="BA183" s="39"/>
      <c r="BB183" s="39"/>
      <c r="BC183" s="39"/>
      <c r="BD183" s="39"/>
      <c r="BE183" s="39"/>
      <c r="BF183" s="39"/>
      <c r="BG183" s="39"/>
      <c r="BH183" s="39"/>
      <c r="BI183" s="39"/>
      <c r="BJ183" s="39"/>
      <c r="BK183" s="39"/>
      <c r="BL183" s="39"/>
      <c r="BM183" s="39"/>
      <c r="BN183" s="39"/>
      <c r="BO183" s="39"/>
      <c r="BP183" s="39"/>
      <c r="BQ183" s="39"/>
      <c r="BR183" s="39"/>
      <c r="BS183" s="39"/>
      <c r="BT183" s="39"/>
      <c r="BU183" s="39"/>
      <c r="BV183" s="39"/>
      <c r="BW183" s="39"/>
      <c r="BX183" s="39"/>
      <c r="BY183" s="39"/>
      <c r="BZ183" s="39"/>
      <c r="CA183" s="39"/>
      <c r="CB183" s="39"/>
      <c r="CC183" s="39"/>
      <c r="CD183" s="39"/>
      <c r="CE183" s="39"/>
      <c r="CF183" s="39"/>
      <c r="CG183" s="39"/>
      <c r="CH183" s="39"/>
      <c r="CI183" s="39"/>
      <c r="CJ183" s="39"/>
      <c r="CK183" s="39"/>
    </row>
    <row r="184" spans="1:89" x14ac:dyDescent="0.25">
      <c r="A184" s="39"/>
      <c r="B184" s="39"/>
      <c r="C184" s="39"/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F184" s="39"/>
      <c r="AG184" s="39"/>
      <c r="AH184" s="39"/>
      <c r="AI184" s="39"/>
      <c r="AJ184" s="39"/>
      <c r="AK184" s="39"/>
      <c r="AL184" s="39"/>
      <c r="AM184" s="39"/>
      <c r="AN184" s="39"/>
      <c r="AO184" s="39"/>
      <c r="AP184" s="39"/>
      <c r="AQ184" s="39"/>
      <c r="AR184" s="39"/>
      <c r="AS184" s="39"/>
      <c r="AT184" s="39"/>
      <c r="AU184" s="39"/>
      <c r="AV184" s="39"/>
      <c r="AW184" s="39"/>
      <c r="AX184" s="39"/>
      <c r="AY184" s="39"/>
      <c r="AZ184" s="39"/>
      <c r="BA184" s="39"/>
      <c r="BB184" s="39"/>
      <c r="BC184" s="39"/>
      <c r="BD184" s="39"/>
      <c r="BE184" s="39"/>
      <c r="BF184" s="39"/>
      <c r="BG184" s="39"/>
      <c r="BH184" s="39"/>
      <c r="BI184" s="39"/>
      <c r="BJ184" s="39"/>
      <c r="BK184" s="39"/>
      <c r="BL184" s="39"/>
      <c r="BM184" s="39"/>
      <c r="BN184" s="39"/>
      <c r="BO184" s="39"/>
      <c r="BP184" s="39"/>
      <c r="BQ184" s="39"/>
      <c r="BR184" s="39"/>
      <c r="BS184" s="39"/>
      <c r="BT184" s="39"/>
      <c r="BU184" s="39"/>
      <c r="BV184" s="39"/>
      <c r="BW184" s="39"/>
      <c r="BX184" s="39"/>
      <c r="BY184" s="39"/>
      <c r="BZ184" s="39"/>
      <c r="CA184" s="39"/>
      <c r="CB184" s="39"/>
      <c r="CC184" s="39"/>
      <c r="CD184" s="39"/>
      <c r="CE184" s="39"/>
      <c r="CF184" s="39"/>
      <c r="CG184" s="39"/>
      <c r="CH184" s="39"/>
      <c r="CI184" s="39"/>
      <c r="CJ184" s="39"/>
      <c r="CK184" s="39"/>
    </row>
    <row r="185" spans="1:89" x14ac:dyDescent="0.25">
      <c r="A185" s="39"/>
      <c r="B185" s="39"/>
      <c r="C185" s="39"/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39"/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F185" s="39"/>
      <c r="AG185" s="39"/>
      <c r="AH185" s="39"/>
      <c r="AI185" s="39"/>
      <c r="AJ185" s="39"/>
      <c r="AK185" s="39"/>
      <c r="AL185" s="39"/>
      <c r="AM185" s="39"/>
      <c r="AN185" s="39"/>
      <c r="AO185" s="39"/>
      <c r="AP185" s="39"/>
      <c r="AQ185" s="39"/>
      <c r="AR185" s="39"/>
      <c r="AS185" s="39"/>
      <c r="AT185" s="39"/>
      <c r="AU185" s="39"/>
      <c r="AV185" s="39"/>
      <c r="AW185" s="39"/>
      <c r="AX185" s="39"/>
      <c r="AY185" s="39"/>
      <c r="AZ185" s="39"/>
      <c r="BA185" s="39"/>
      <c r="BB185" s="39"/>
      <c r="BC185" s="39"/>
      <c r="BD185" s="39"/>
      <c r="BE185" s="39"/>
      <c r="BF185" s="39"/>
      <c r="BG185" s="39"/>
      <c r="BH185" s="39"/>
      <c r="BI185" s="39"/>
      <c r="BJ185" s="39"/>
      <c r="BK185" s="39"/>
      <c r="BL185" s="39"/>
      <c r="BM185" s="39"/>
      <c r="BN185" s="39"/>
      <c r="BO185" s="39"/>
      <c r="BP185" s="39"/>
      <c r="BQ185" s="39"/>
      <c r="BR185" s="39"/>
      <c r="BS185" s="39"/>
      <c r="BT185" s="39"/>
      <c r="BU185" s="39"/>
      <c r="BV185" s="39"/>
      <c r="BW185" s="39"/>
      <c r="BX185" s="39"/>
      <c r="BY185" s="39"/>
      <c r="BZ185" s="39"/>
      <c r="CA185" s="39"/>
      <c r="CB185" s="39"/>
      <c r="CC185" s="39"/>
      <c r="CD185" s="39"/>
      <c r="CE185" s="39"/>
      <c r="CF185" s="39"/>
      <c r="CG185" s="39"/>
      <c r="CH185" s="39"/>
      <c r="CI185" s="39"/>
      <c r="CJ185" s="39"/>
      <c r="CK185" s="39"/>
    </row>
  </sheetData>
  <sheetProtection sheet="1" objects="1" scenarios="1"/>
  <sortState xmlns:xlrd2="http://schemas.microsoft.com/office/spreadsheetml/2017/richdata2" ref="B55:C1056">
    <sortCondition descending="1" ref="C55:C1056"/>
  </sortState>
  <mergeCells count="6">
    <mergeCell ref="B1:C1"/>
    <mergeCell ref="D4:E4"/>
    <mergeCell ref="A4:B4"/>
    <mergeCell ref="H1:I1"/>
    <mergeCell ref="D1:E1"/>
    <mergeCell ref="F1:G1"/>
  </mergeCells>
  <conditionalFormatting sqref="A55:C129">
    <cfRule type="expression" dxfId="21" priority="2">
      <formula>$C55&gt;$B$2</formula>
    </cfRule>
  </conditionalFormatting>
  <conditionalFormatting sqref="A6:BY185">
    <cfRule type="expression" dxfId="20" priority="3">
      <formula>$A6=0</formula>
    </cfRule>
  </conditionalFormatting>
  <conditionalFormatting sqref="B30:BX50">
    <cfRule type="expression" dxfId="19" priority="14">
      <formula>COUNTIF(INDIRECT("$B$55:$B$"&amp;54+$B$2),B30)&gt;0</formula>
    </cfRule>
  </conditionalFormatting>
  <conditionalFormatting sqref="I6:I23">
    <cfRule type="cellIs" dxfId="18" priority="1" operator="greaterThan">
      <formula>0</formula>
    </cfRule>
  </conditionalFormatting>
  <hyperlinks>
    <hyperlink ref="B1" location="Forside!A1" display="TILBAKE TIL FORSIDEN" xr:uid="{12BCF339-1A08-4912-A3FA-2E607D8EE332}"/>
    <hyperlink ref="F1:G1" location="Kandidatkåring!A1" display="KANDIDATKÅRING" xr:uid="{A5E845A5-5CDA-4241-9C99-11E6404E71FF}"/>
    <hyperlink ref="H1:I1" location="Valgoppgjør!A1" display="VALGOPPGJØR" xr:uid="{BC2F9213-4D67-4B55-ACE8-0D07BFCB5CDF}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D2939F-E0A1-4852-8837-F91E38A238F3}">
  <sheetPr codeName="Ark39">
    <tabColor theme="8" tint="0.59999389629810485"/>
  </sheetPr>
  <dimension ref="A1:FY260"/>
  <sheetViews>
    <sheetView zoomScale="115" zoomScaleNormal="115" workbookViewId="0">
      <pane ySplit="78" topLeftCell="A79" activePane="bottomLeft" state="frozen"/>
      <selection pane="bottomLeft" activeCell="C1" sqref="C1:D1"/>
    </sheetView>
  </sheetViews>
  <sheetFormatPr baseColWidth="10" defaultRowHeight="15" x14ac:dyDescent="0.25"/>
  <cols>
    <col min="1" max="1" width="6.5703125" bestFit="1" customWidth="1"/>
    <col min="2" max="2" width="31.28515625" customWidth="1"/>
    <col min="3" max="3" width="18.85546875" bestFit="1" customWidth="1"/>
    <col min="4" max="4" width="15.140625" bestFit="1" customWidth="1"/>
    <col min="5" max="5" width="8.85546875" bestFit="1" customWidth="1"/>
    <col min="6" max="6" width="8.85546875" customWidth="1"/>
    <col min="7" max="7" width="4.85546875" bestFit="1" customWidth="1"/>
    <col min="8" max="8" width="4.7109375" customWidth="1"/>
    <col min="9" max="9" width="6.5703125" bestFit="1" customWidth="1"/>
    <col min="10" max="10" width="30.42578125" bestFit="1" customWidth="1"/>
    <col min="11" max="11" width="18.85546875" bestFit="1" customWidth="1"/>
    <col min="12" max="12" width="15.140625" bestFit="1" customWidth="1"/>
    <col min="13" max="13" width="8.85546875" bestFit="1" customWidth="1"/>
    <col min="14" max="14" width="5.5703125" bestFit="1" customWidth="1"/>
    <col min="15" max="15" width="4.85546875" bestFit="1" customWidth="1"/>
    <col min="16" max="16" width="4.7109375" customWidth="1"/>
    <col min="17" max="17" width="6.7109375" bestFit="1" customWidth="1"/>
    <col min="18" max="18" width="23" bestFit="1" customWidth="1"/>
    <col min="19" max="19" width="17.28515625" customWidth="1"/>
    <col min="20" max="20" width="15.140625" bestFit="1" customWidth="1"/>
    <col min="21" max="21" width="8.85546875" bestFit="1" customWidth="1"/>
    <col min="22" max="22" width="5.42578125" bestFit="1" customWidth="1"/>
    <col min="23" max="23" width="4.85546875" bestFit="1" customWidth="1"/>
    <col min="24" max="24" width="4.7109375" customWidth="1"/>
    <col min="25" max="25" width="6.7109375" bestFit="1" customWidth="1"/>
    <col min="26" max="26" width="31.28515625" customWidth="1"/>
    <col min="27" max="27" width="17.28515625" customWidth="1"/>
    <col min="28" max="28" width="15.140625" bestFit="1" customWidth="1"/>
    <col min="29" max="29" width="8.85546875" bestFit="1" customWidth="1"/>
    <col min="30" max="30" width="5.42578125" bestFit="1" customWidth="1"/>
    <col min="31" max="31" width="4.85546875" bestFit="1" customWidth="1"/>
    <col min="32" max="32" width="4.7109375" customWidth="1"/>
    <col min="33" max="33" width="6.7109375" bestFit="1" customWidth="1"/>
    <col min="34" max="34" width="31.42578125" customWidth="1"/>
    <col min="35" max="35" width="18.85546875" bestFit="1" customWidth="1"/>
    <col min="36" max="36" width="15.140625" bestFit="1" customWidth="1"/>
    <col min="37" max="37" width="8.85546875" bestFit="1" customWidth="1"/>
    <col min="38" max="38" width="8.85546875" customWidth="1"/>
    <col min="39" max="39" width="4.85546875" bestFit="1" customWidth="1"/>
    <col min="40" max="40" width="4.7109375" customWidth="1"/>
    <col min="41" max="41" width="6.5703125" bestFit="1" customWidth="1"/>
    <col min="42" max="42" width="30.42578125" bestFit="1" customWidth="1"/>
    <col min="43" max="43" width="18.85546875" bestFit="1" customWidth="1"/>
    <col min="44" max="44" width="15.140625" bestFit="1" customWidth="1"/>
    <col min="45" max="45" width="8.85546875" bestFit="1" customWidth="1"/>
    <col min="46" max="46" width="5.42578125" bestFit="1" customWidth="1"/>
    <col min="47" max="47" width="4.85546875" bestFit="1" customWidth="1"/>
    <col min="48" max="48" width="4.7109375" customWidth="1"/>
    <col min="49" max="49" width="6.7109375" bestFit="1" customWidth="1"/>
    <col min="50" max="50" width="31.28515625" customWidth="1"/>
    <col min="51" max="51" width="17.28515625" customWidth="1"/>
    <col min="52" max="52" width="15.140625" bestFit="1" customWidth="1"/>
    <col min="53" max="53" width="8.85546875" bestFit="1" customWidth="1"/>
    <col min="54" max="54" width="5.42578125" bestFit="1" customWidth="1"/>
    <col min="55" max="55" width="4.85546875" bestFit="1" customWidth="1"/>
    <col min="56" max="56" width="4.7109375" customWidth="1"/>
    <col min="57" max="57" width="6.7109375" bestFit="1" customWidth="1"/>
    <col min="58" max="58" width="31.28515625" customWidth="1"/>
    <col min="59" max="59" width="18.85546875" bestFit="1" customWidth="1"/>
    <col min="60" max="60" width="15.140625" bestFit="1" customWidth="1"/>
    <col min="61" max="61" width="8.85546875" bestFit="1" customWidth="1"/>
    <col min="62" max="62" width="8.85546875" customWidth="1"/>
    <col min="63" max="63" width="4.85546875" bestFit="1" customWidth="1"/>
    <col min="64" max="64" width="4.7109375" customWidth="1"/>
    <col min="65" max="65" width="6.5703125" bestFit="1" customWidth="1"/>
    <col min="66" max="66" width="30.42578125" bestFit="1" customWidth="1"/>
    <col min="67" max="67" width="18.85546875" bestFit="1" customWidth="1"/>
    <col min="68" max="68" width="15.140625" bestFit="1" customWidth="1"/>
    <col min="69" max="69" width="8.85546875" bestFit="1" customWidth="1"/>
    <col min="70" max="70" width="5.42578125" bestFit="1" customWidth="1"/>
    <col min="71" max="71" width="4.85546875" bestFit="1" customWidth="1"/>
    <col min="72" max="72" width="4.7109375" customWidth="1"/>
    <col min="73" max="73" width="6.7109375" bestFit="1" customWidth="1"/>
    <col min="74" max="74" width="31.28515625" customWidth="1"/>
    <col min="75" max="75" width="17.28515625" customWidth="1"/>
    <col min="76" max="76" width="15.140625" bestFit="1" customWidth="1"/>
    <col min="77" max="77" width="8.85546875" bestFit="1" customWidth="1"/>
    <col min="78" max="78" width="5.42578125" bestFit="1" customWidth="1"/>
    <col min="79" max="79" width="4.85546875" bestFit="1" customWidth="1"/>
    <col min="80" max="80" width="4.7109375" customWidth="1"/>
    <col min="81" max="81" width="6.7109375" bestFit="1" customWidth="1"/>
    <col min="82" max="82" width="31.28515625" customWidth="1"/>
    <col min="83" max="83" width="17.28515625" customWidth="1"/>
    <col min="84" max="84" width="15.140625" bestFit="1" customWidth="1"/>
    <col min="85" max="85" width="8.85546875" bestFit="1" customWidth="1"/>
    <col min="86" max="86" width="5.42578125" bestFit="1" customWidth="1"/>
    <col min="87" max="87" width="4.85546875" bestFit="1" customWidth="1"/>
    <col min="88" max="88" width="4.7109375" customWidth="1"/>
    <col min="89" max="89" width="6.7109375" bestFit="1" customWidth="1"/>
    <col min="90" max="90" width="31.28515625" customWidth="1"/>
    <col min="91" max="91" width="18.85546875" bestFit="1" customWidth="1"/>
    <col min="92" max="92" width="15.140625" bestFit="1" customWidth="1"/>
    <col min="93" max="93" width="8.85546875" bestFit="1" customWidth="1"/>
    <col min="94" max="94" width="8.85546875" customWidth="1"/>
    <col min="95" max="95" width="4.85546875" bestFit="1" customWidth="1"/>
    <col min="96" max="96" width="4.7109375" customWidth="1"/>
    <col min="97" max="97" width="6.5703125" bestFit="1" customWidth="1"/>
    <col min="98" max="98" width="30.42578125" bestFit="1" customWidth="1"/>
    <col min="99" max="99" width="18.85546875" bestFit="1" customWidth="1"/>
    <col min="100" max="100" width="15.140625" bestFit="1" customWidth="1"/>
    <col min="101" max="101" width="8.85546875" bestFit="1" customWidth="1"/>
    <col min="102" max="102" width="5.42578125" bestFit="1" customWidth="1"/>
    <col min="103" max="103" width="4.85546875" bestFit="1" customWidth="1"/>
    <col min="104" max="104" width="4.7109375" customWidth="1"/>
    <col min="105" max="105" width="6.7109375" bestFit="1" customWidth="1"/>
    <col min="106" max="106" width="31.28515625" customWidth="1"/>
    <col min="107" max="107" width="17.28515625" customWidth="1"/>
    <col min="108" max="108" width="15.140625" bestFit="1" customWidth="1"/>
    <col min="109" max="109" width="8.85546875" bestFit="1" customWidth="1"/>
    <col min="110" max="110" width="5.42578125" bestFit="1" customWidth="1"/>
    <col min="111" max="111" width="4.85546875" bestFit="1" customWidth="1"/>
    <col min="112" max="112" width="4.7109375" customWidth="1"/>
    <col min="113" max="113" width="6.7109375" bestFit="1" customWidth="1"/>
    <col min="114" max="114" width="31.28515625" customWidth="1"/>
    <col min="115" max="115" width="17.28515625" customWidth="1"/>
    <col min="116" max="116" width="15.140625" bestFit="1" customWidth="1"/>
    <col min="117" max="117" width="8.85546875" bestFit="1" customWidth="1"/>
    <col min="118" max="118" width="5.42578125" bestFit="1" customWidth="1"/>
    <col min="119" max="119" width="4.85546875" bestFit="1" customWidth="1"/>
    <col min="120" max="120" width="4.7109375" customWidth="1"/>
    <col min="121" max="121" width="6.7109375" bestFit="1" customWidth="1"/>
    <col min="122" max="122" width="31.28515625" customWidth="1"/>
    <col min="123" max="123" width="17.28515625" customWidth="1"/>
    <col min="124" max="124" width="15.140625" bestFit="1" customWidth="1"/>
    <col min="125" max="125" width="8.85546875" bestFit="1" customWidth="1"/>
    <col min="126" max="126" width="5.42578125" bestFit="1" customWidth="1"/>
    <col min="127" max="127" width="4.85546875" bestFit="1" customWidth="1"/>
    <col min="128" max="128" width="4.7109375" customWidth="1"/>
    <col min="129" max="129" width="6.7109375" bestFit="1" customWidth="1"/>
    <col min="130" max="130" width="31.28515625" customWidth="1"/>
    <col min="131" max="131" width="18.85546875" bestFit="1" customWidth="1"/>
    <col min="132" max="132" width="15.140625" bestFit="1" customWidth="1"/>
    <col min="133" max="133" width="8.85546875" bestFit="1" customWidth="1"/>
    <col min="134" max="134" width="8.85546875" customWidth="1"/>
    <col min="135" max="135" width="4.85546875" bestFit="1" customWidth="1"/>
    <col min="136" max="136" width="4.7109375" customWidth="1"/>
    <col min="137" max="137" width="6.5703125" bestFit="1" customWidth="1"/>
    <col min="138" max="138" width="30.42578125" bestFit="1" customWidth="1"/>
    <col min="139" max="139" width="18.85546875" bestFit="1" customWidth="1"/>
    <col min="140" max="140" width="15.140625" bestFit="1" customWidth="1"/>
    <col min="141" max="141" width="8.85546875" bestFit="1" customWidth="1"/>
    <col min="142" max="142" width="5.42578125" bestFit="1" customWidth="1"/>
    <col min="143" max="143" width="4.85546875" bestFit="1" customWidth="1"/>
    <col min="144" max="144" width="4.7109375" customWidth="1"/>
    <col min="145" max="145" width="6.7109375" bestFit="1" customWidth="1"/>
    <col min="146" max="146" width="31.28515625" customWidth="1"/>
    <col min="147" max="147" width="17.28515625" customWidth="1"/>
    <col min="148" max="148" width="15.140625" bestFit="1" customWidth="1"/>
    <col min="149" max="149" width="8.85546875" bestFit="1" customWidth="1"/>
    <col min="150" max="150" width="5.42578125" bestFit="1" customWidth="1"/>
    <col min="151" max="151" width="4.85546875" bestFit="1" customWidth="1"/>
    <col min="152" max="152" width="4.7109375" customWidth="1"/>
    <col min="153" max="153" width="6.7109375" bestFit="1" customWidth="1"/>
    <col min="154" max="154" width="31.28515625" customWidth="1"/>
    <col min="155" max="155" width="14.28515625" customWidth="1"/>
    <col min="156" max="156" width="15.140625" bestFit="1" customWidth="1"/>
    <col min="157" max="157" width="8.85546875" bestFit="1" customWidth="1"/>
    <col min="158" max="158" width="5.42578125" bestFit="1" customWidth="1"/>
    <col min="159" max="159" width="4.85546875" bestFit="1" customWidth="1"/>
    <col min="160" max="160" width="4.7109375" customWidth="1"/>
    <col min="161" max="161" width="6.7109375" bestFit="1" customWidth="1"/>
    <col min="162" max="162" width="31.28515625" customWidth="1"/>
    <col min="163" max="163" width="18.85546875" bestFit="1" customWidth="1"/>
    <col min="164" max="164" width="15.140625" bestFit="1" customWidth="1"/>
    <col min="165" max="165" width="8.85546875" bestFit="1" customWidth="1"/>
    <col min="166" max="166" width="8.85546875" customWidth="1"/>
    <col min="167" max="167" width="4.85546875" bestFit="1" customWidth="1"/>
    <col min="168" max="168" width="4.7109375" customWidth="1"/>
    <col min="169" max="169" width="6.5703125" bestFit="1" customWidth="1"/>
    <col min="170" max="170" width="30.42578125" bestFit="1" customWidth="1"/>
    <col min="171" max="171" width="18.85546875" bestFit="1" customWidth="1"/>
    <col min="172" max="172" width="15.140625" bestFit="1" customWidth="1"/>
  </cols>
  <sheetData>
    <row r="1" spans="1:181" ht="22.5" customHeight="1" thickTop="1" thickBot="1" x14ac:dyDescent="0.45">
      <c r="A1" s="18"/>
      <c r="B1" s="48" t="s">
        <v>20</v>
      </c>
      <c r="C1" s="86" t="s">
        <v>5600</v>
      </c>
      <c r="D1" s="87"/>
      <c r="E1" s="95" t="s">
        <v>5605</v>
      </c>
      <c r="F1" s="97"/>
      <c r="G1" s="97"/>
      <c r="H1" s="96"/>
      <c r="I1" s="93" t="s">
        <v>5606</v>
      </c>
      <c r="J1" s="94"/>
      <c r="K1" s="97" t="s">
        <v>5604</v>
      </c>
      <c r="L1" s="96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98" t="s">
        <v>5600</v>
      </c>
      <c r="AJ1" s="99"/>
      <c r="AK1" s="95" t="s">
        <v>5605</v>
      </c>
      <c r="AL1" s="97"/>
      <c r="AM1" s="97"/>
      <c r="AN1" s="96"/>
      <c r="AO1" s="93" t="s">
        <v>5606</v>
      </c>
      <c r="AP1" s="94"/>
      <c r="AQ1" s="95" t="s">
        <v>5604</v>
      </c>
      <c r="AR1" s="96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98" t="s">
        <v>5600</v>
      </c>
      <c r="BH1" s="99"/>
      <c r="BI1" s="95" t="s">
        <v>5605</v>
      </c>
      <c r="BJ1" s="97"/>
      <c r="BK1" s="97"/>
      <c r="BL1" s="96"/>
      <c r="BM1" s="93" t="s">
        <v>5606</v>
      </c>
      <c r="BN1" s="94"/>
      <c r="BO1" s="95" t="s">
        <v>5604</v>
      </c>
      <c r="BP1" s="96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98" t="s">
        <v>5600</v>
      </c>
      <c r="CN1" s="99"/>
      <c r="CO1" s="95" t="s">
        <v>5605</v>
      </c>
      <c r="CP1" s="97"/>
      <c r="CQ1" s="97"/>
      <c r="CR1" s="96"/>
      <c r="CS1" s="93" t="s">
        <v>5606</v>
      </c>
      <c r="CT1" s="94"/>
      <c r="CU1" s="95" t="s">
        <v>5604</v>
      </c>
      <c r="CV1" s="96"/>
      <c r="CW1" s="18"/>
      <c r="CX1" s="18"/>
      <c r="CY1" s="18"/>
      <c r="CZ1" s="18"/>
      <c r="DA1" s="18"/>
      <c r="DB1" s="18"/>
      <c r="DC1" s="18"/>
      <c r="DD1" s="18"/>
      <c r="DE1" s="18"/>
      <c r="DF1" s="18"/>
      <c r="DG1" s="18"/>
      <c r="DH1" s="18"/>
      <c r="DI1" s="18"/>
      <c r="DJ1" s="18"/>
      <c r="DK1" s="18"/>
      <c r="DL1" s="18"/>
      <c r="DM1" s="18"/>
      <c r="DN1" s="18"/>
      <c r="DO1" s="18"/>
      <c r="DP1" s="18"/>
      <c r="DQ1" s="18"/>
      <c r="DR1" s="18"/>
      <c r="DS1" s="18"/>
      <c r="DT1" s="18"/>
      <c r="DU1" s="18"/>
      <c r="DV1" s="18"/>
      <c r="DW1" s="18"/>
      <c r="DX1" s="18"/>
      <c r="DY1" s="18"/>
      <c r="DZ1" s="18"/>
      <c r="EA1" s="98" t="s">
        <v>5600</v>
      </c>
      <c r="EB1" s="99"/>
      <c r="EC1" s="95" t="s">
        <v>5605</v>
      </c>
      <c r="ED1" s="97"/>
      <c r="EE1" s="97"/>
      <c r="EF1" s="96"/>
      <c r="EG1" s="93" t="s">
        <v>5606</v>
      </c>
      <c r="EH1" s="94"/>
      <c r="EI1" s="95" t="s">
        <v>5604</v>
      </c>
      <c r="EJ1" s="96"/>
      <c r="EK1" s="18"/>
      <c r="EL1" s="18"/>
      <c r="EM1" s="18"/>
      <c r="EN1" s="18"/>
      <c r="EO1" s="18"/>
      <c r="EP1" s="18"/>
      <c r="EQ1" s="18"/>
      <c r="ER1" s="18"/>
      <c r="ES1" s="18"/>
      <c r="ET1" s="18"/>
      <c r="EU1" s="18"/>
      <c r="EV1" s="18"/>
      <c r="EW1" s="18"/>
      <c r="EX1" s="18"/>
      <c r="EY1" s="18"/>
      <c r="EZ1" s="18"/>
      <c r="FA1" s="18"/>
      <c r="FB1" s="18"/>
      <c r="FC1" s="18"/>
      <c r="FD1" s="18"/>
      <c r="FE1" s="18"/>
      <c r="FF1" s="18"/>
      <c r="FG1" s="98" t="s">
        <v>5600</v>
      </c>
      <c r="FH1" s="99"/>
      <c r="FI1" s="95" t="s">
        <v>5605</v>
      </c>
      <c r="FJ1" s="97"/>
      <c r="FK1" s="97"/>
      <c r="FL1" s="96"/>
      <c r="FM1" s="93" t="s">
        <v>5606</v>
      </c>
      <c r="FN1" s="94"/>
      <c r="FO1" s="95" t="s">
        <v>5604</v>
      </c>
      <c r="FP1" s="96"/>
      <c r="FQ1" s="18"/>
      <c r="FR1" s="18"/>
      <c r="FS1" s="18"/>
      <c r="FT1" s="18"/>
      <c r="FU1" s="18"/>
      <c r="FV1" s="18"/>
      <c r="FW1" s="18"/>
      <c r="FX1" s="18"/>
      <c r="FY1" s="18"/>
    </row>
    <row r="2" spans="1:181" ht="15.75" hidden="1" thickTop="1" x14ac:dyDescent="0.25">
      <c r="A2" s="18"/>
      <c r="B2" s="18" t="str">
        <f>"Parti "&amp;CHAR(65)</f>
        <v>Parti A</v>
      </c>
      <c r="C2" s="18"/>
      <c r="D2" s="18"/>
      <c r="E2" s="18"/>
      <c r="F2" s="18"/>
      <c r="G2" s="18"/>
      <c r="H2" s="18"/>
      <c r="I2" s="18"/>
      <c r="J2" s="18" t="str">
        <f>"Parti "&amp;CHAR(CODE(RIGHT(B2,1))+1)</f>
        <v>Parti B</v>
      </c>
      <c r="K2" s="18"/>
      <c r="L2" s="18"/>
      <c r="M2" s="18"/>
      <c r="N2" s="18"/>
      <c r="O2" s="18"/>
      <c r="P2" s="18"/>
      <c r="Q2" s="18"/>
      <c r="R2" s="18" t="str">
        <f>"Parti "&amp;CHAR(CODE(RIGHT(J2,1))+1)</f>
        <v>Parti C</v>
      </c>
      <c r="S2" s="18"/>
      <c r="T2" s="18"/>
      <c r="U2" s="18"/>
      <c r="V2" s="18"/>
      <c r="W2" s="18"/>
      <c r="X2" s="18"/>
      <c r="Y2" s="18"/>
      <c r="Z2" s="18" t="str">
        <f>"Parti "&amp;CHAR(CODE(RIGHT(R2,1))+1)</f>
        <v>Parti D</v>
      </c>
      <c r="AA2" s="18"/>
      <c r="AB2" s="18"/>
      <c r="AC2" s="18"/>
      <c r="AD2" s="18"/>
      <c r="AE2" s="18"/>
      <c r="AF2" s="18"/>
      <c r="AG2" s="18"/>
      <c r="AH2" s="18" t="str">
        <f t="shared" ref="AH2" si="0">"Parti "&amp;CHAR(CODE(RIGHT(Z2,1))+1)</f>
        <v>Parti E</v>
      </c>
      <c r="AI2" s="18"/>
      <c r="AJ2" s="18"/>
      <c r="AK2" s="18"/>
      <c r="AL2" s="18"/>
      <c r="AM2" s="18"/>
      <c r="AN2" s="18"/>
      <c r="AO2" s="18"/>
      <c r="AP2" s="18" t="str">
        <f t="shared" ref="AP2" si="1">"Parti "&amp;CHAR(CODE(RIGHT(AH2,1))+1)</f>
        <v>Parti F</v>
      </c>
      <c r="AQ2" s="18"/>
      <c r="AR2" s="18"/>
      <c r="AS2" s="18"/>
      <c r="AT2" s="18"/>
      <c r="AU2" s="18"/>
      <c r="AV2" s="18"/>
      <c r="AW2" s="18"/>
      <c r="AX2" s="18" t="str">
        <f t="shared" ref="AX2" si="2">"Parti "&amp;CHAR(CODE(RIGHT(AP2,1))+1)</f>
        <v>Parti G</v>
      </c>
      <c r="AY2" s="18"/>
      <c r="AZ2" s="18"/>
      <c r="BA2" s="18"/>
      <c r="BB2" s="18"/>
      <c r="BC2" s="18"/>
      <c r="BD2" s="18"/>
      <c r="BE2" s="18"/>
      <c r="BF2" s="18" t="str">
        <f t="shared" ref="BF2" si="3">"Parti "&amp;CHAR(CODE(RIGHT(AX2,1))+1)</f>
        <v>Parti H</v>
      </c>
      <c r="BG2" s="18"/>
      <c r="BH2" s="18"/>
      <c r="BI2" s="18"/>
      <c r="BJ2" s="18"/>
      <c r="BK2" s="18"/>
      <c r="BL2" s="18"/>
      <c r="BM2" s="18"/>
      <c r="BN2" s="18" t="str">
        <f t="shared" ref="BN2" si="4">"Parti "&amp;CHAR(CODE(RIGHT(BF2,1))+1)</f>
        <v>Parti I</v>
      </c>
      <c r="BO2" s="18"/>
      <c r="BP2" s="18"/>
      <c r="BQ2" s="18"/>
      <c r="BR2" s="18"/>
      <c r="BS2" s="18"/>
      <c r="BT2" s="18"/>
      <c r="BU2" s="18"/>
      <c r="BV2" s="18" t="str">
        <f t="shared" ref="BV2" si="5">"Parti "&amp;CHAR(CODE(RIGHT(BN2,1))+1)</f>
        <v>Parti J</v>
      </c>
      <c r="BW2" s="18"/>
      <c r="BX2" s="18"/>
      <c r="BY2" s="18"/>
      <c r="BZ2" s="18"/>
      <c r="CA2" s="18"/>
      <c r="CB2" s="18"/>
      <c r="CC2" s="18"/>
      <c r="CD2" s="18" t="str">
        <f t="shared" ref="CD2" si="6">"Parti "&amp;CHAR(CODE(RIGHT(BV2,1))+1)</f>
        <v>Parti K</v>
      </c>
      <c r="CE2" s="18"/>
      <c r="CF2" s="18"/>
      <c r="CG2" s="18"/>
      <c r="CH2" s="18"/>
      <c r="CI2" s="18"/>
      <c r="CJ2" s="18"/>
      <c r="CK2" s="18"/>
      <c r="CL2" s="18" t="str">
        <f t="shared" ref="CL2" si="7">"Parti "&amp;CHAR(CODE(RIGHT(CD2,1))+1)</f>
        <v>Parti L</v>
      </c>
      <c r="CM2" s="18"/>
      <c r="CN2" s="18"/>
      <c r="CO2" s="18"/>
      <c r="CP2" s="18"/>
      <c r="CQ2" s="18"/>
      <c r="CR2" s="18"/>
      <c r="CS2" s="18"/>
      <c r="CT2" s="18" t="str">
        <f t="shared" ref="CT2" si="8">"Parti "&amp;CHAR(CODE(RIGHT(CL2,1))+1)</f>
        <v>Parti M</v>
      </c>
      <c r="CU2" s="18"/>
      <c r="CV2" s="18"/>
      <c r="CW2" s="18"/>
      <c r="CX2" s="18"/>
      <c r="CY2" s="18"/>
      <c r="CZ2" s="18"/>
      <c r="DA2" s="18"/>
      <c r="DB2" s="18" t="str">
        <f t="shared" ref="DB2" si="9">"Parti "&amp;CHAR(CODE(RIGHT(CT2,1))+1)</f>
        <v>Parti N</v>
      </c>
      <c r="DC2" s="18"/>
      <c r="DD2" s="18"/>
      <c r="DE2" s="18"/>
      <c r="DF2" s="18"/>
      <c r="DG2" s="18"/>
      <c r="DH2" s="18"/>
      <c r="DI2" s="18"/>
      <c r="DJ2" s="18" t="str">
        <f t="shared" ref="DJ2" si="10">"Parti "&amp;CHAR(CODE(RIGHT(DB2,1))+1)</f>
        <v>Parti O</v>
      </c>
      <c r="DK2" s="18"/>
      <c r="DL2" s="18"/>
      <c r="DM2" s="18"/>
      <c r="DN2" s="18"/>
      <c r="DO2" s="18"/>
      <c r="DP2" s="18"/>
      <c r="DQ2" s="18"/>
      <c r="DR2" s="18" t="str">
        <f t="shared" ref="DR2" si="11">"Parti "&amp;CHAR(CODE(RIGHT(DJ2,1))+1)</f>
        <v>Parti P</v>
      </c>
      <c r="DS2" s="18"/>
      <c r="DT2" s="18"/>
      <c r="DU2" s="18"/>
      <c r="DV2" s="18"/>
      <c r="DW2" s="18"/>
      <c r="DX2" s="18"/>
      <c r="DY2" s="18"/>
      <c r="DZ2" s="18" t="str">
        <f t="shared" ref="DZ2" si="12">"Parti "&amp;CHAR(CODE(RIGHT(DR2,1))+1)</f>
        <v>Parti Q</v>
      </c>
      <c r="EA2" s="18"/>
      <c r="EB2" s="18"/>
      <c r="EC2" s="18"/>
      <c r="ED2" s="18"/>
      <c r="EE2" s="18"/>
      <c r="EF2" s="18"/>
      <c r="EG2" s="18"/>
      <c r="EH2" s="18" t="str">
        <f t="shared" ref="EH2" si="13">"Parti "&amp;CHAR(CODE(RIGHT(DZ2,1))+1)</f>
        <v>Parti R</v>
      </c>
      <c r="EI2" s="18"/>
      <c r="EJ2" s="18"/>
      <c r="EK2" s="18"/>
      <c r="EL2" s="18"/>
      <c r="EM2" s="18"/>
      <c r="EN2" s="18"/>
      <c r="EO2" s="18"/>
      <c r="EP2" s="18" t="str">
        <f t="shared" ref="EP2" si="14">"Parti "&amp;CHAR(CODE(RIGHT(EH2,1))+1)</f>
        <v>Parti S</v>
      </c>
      <c r="EQ2" s="18"/>
      <c r="ER2" s="18"/>
      <c r="ES2" s="18"/>
      <c r="ET2" s="18"/>
      <c r="EU2" s="18"/>
      <c r="EV2" s="18"/>
      <c r="EW2" s="18"/>
      <c r="EX2" s="18" t="str">
        <f t="shared" ref="EX2" si="15">"Parti "&amp;CHAR(CODE(RIGHT(EP2,1))+1)</f>
        <v>Parti T</v>
      </c>
      <c r="EY2" s="18"/>
      <c r="EZ2" s="18"/>
      <c r="FA2" s="18"/>
      <c r="FB2" s="18"/>
      <c r="FC2" s="18"/>
      <c r="FD2" s="18"/>
      <c r="FE2" s="18"/>
      <c r="FF2" s="18" t="str">
        <f t="shared" ref="FF2" si="16">"Parti "&amp;CHAR(CODE(RIGHT(EX2,1))+1)</f>
        <v>Parti U</v>
      </c>
      <c r="FG2" s="18"/>
      <c r="FH2" s="18"/>
      <c r="FI2" s="18"/>
      <c r="FJ2" s="18"/>
      <c r="FK2" s="18"/>
      <c r="FL2" s="18"/>
      <c r="FM2" s="18"/>
      <c r="FN2" s="18"/>
      <c r="FO2" s="18"/>
      <c r="FP2" s="18"/>
      <c r="FQ2" s="18"/>
      <c r="FR2" s="18"/>
      <c r="FS2" s="18"/>
      <c r="FT2" s="18"/>
      <c r="FU2" s="18"/>
      <c r="FV2" s="18"/>
      <c r="FW2" s="18"/>
      <c r="FX2" s="18"/>
      <c r="FY2" s="18"/>
    </row>
    <row r="3" spans="1:181" s="41" customFormat="1" ht="26.25" hidden="1" x14ac:dyDescent="0.4">
      <c r="A3" s="40"/>
      <c r="B3" s="43" t="str">
        <f>Forside!F4</f>
        <v>Velg først valgdistrikt</v>
      </c>
      <c r="C3" s="41" t="s">
        <v>3350</v>
      </c>
      <c r="D3" s="41">
        <f>Valgoppgjør!$C6</f>
        <v>0</v>
      </c>
      <c r="E3" s="40"/>
      <c r="F3" s="40"/>
      <c r="G3" s="40"/>
      <c r="H3" s="42"/>
      <c r="I3" s="40"/>
      <c r="J3" s="43">
        <f>Forside!F5</f>
        <v>0</v>
      </c>
      <c r="K3" s="41" t="s">
        <v>3350</v>
      </c>
      <c r="L3" s="41">
        <f>Valgoppgjør!$C7</f>
        <v>0</v>
      </c>
      <c r="M3" s="40"/>
      <c r="N3" s="40"/>
      <c r="O3" s="40"/>
      <c r="P3" s="42"/>
      <c r="Q3" s="40"/>
      <c r="R3" s="43">
        <f>Forside!F6</f>
        <v>0</v>
      </c>
      <c r="S3" s="41" t="s">
        <v>3350</v>
      </c>
      <c r="T3" s="41">
        <f>Valgoppgjør!$C8</f>
        <v>0</v>
      </c>
      <c r="U3" s="40"/>
      <c r="V3" s="40"/>
      <c r="W3" s="40"/>
      <c r="X3" s="42"/>
      <c r="Y3" s="40"/>
      <c r="Z3" s="43">
        <f>Forside!F7</f>
        <v>0</v>
      </c>
      <c r="AA3" s="41" t="s">
        <v>3350</v>
      </c>
      <c r="AB3" s="41">
        <f>Valgoppgjør!$C9</f>
        <v>0</v>
      </c>
      <c r="AC3" s="40"/>
      <c r="AD3" s="40"/>
      <c r="AE3" s="40"/>
      <c r="AF3" s="42"/>
      <c r="AG3" s="40"/>
      <c r="AH3" s="43">
        <f>Forside!F8</f>
        <v>0</v>
      </c>
      <c r="AI3" s="41" t="s">
        <v>3350</v>
      </c>
      <c r="AJ3" s="41">
        <f>Valgoppgjør!$C10</f>
        <v>0</v>
      </c>
      <c r="AK3" s="40"/>
      <c r="AL3" s="40"/>
      <c r="AM3" s="40"/>
      <c r="AN3" s="42"/>
      <c r="AO3" s="40"/>
      <c r="AP3" s="43">
        <f>Forside!F9</f>
        <v>0</v>
      </c>
      <c r="AQ3" s="41" t="s">
        <v>3350</v>
      </c>
      <c r="AR3" s="41">
        <f>Valgoppgjør!$C11</f>
        <v>0</v>
      </c>
      <c r="AS3" s="40"/>
      <c r="AT3" s="40"/>
      <c r="AU3" s="40"/>
      <c r="AV3" s="42"/>
      <c r="AW3" s="40"/>
      <c r="AX3" s="43">
        <f>Forside!F10</f>
        <v>0</v>
      </c>
      <c r="AY3" s="41" t="s">
        <v>3350</v>
      </c>
      <c r="AZ3" s="41">
        <f>Valgoppgjør!$C12</f>
        <v>0</v>
      </c>
      <c r="BA3" s="40"/>
      <c r="BB3" s="40"/>
      <c r="BC3" s="40"/>
      <c r="BD3" s="42"/>
      <c r="BE3" s="40"/>
      <c r="BF3" s="43">
        <f>Forside!F11</f>
        <v>0</v>
      </c>
      <c r="BG3" s="41" t="s">
        <v>3350</v>
      </c>
      <c r="BH3" s="41">
        <f>Valgoppgjør!$C13</f>
        <v>0</v>
      </c>
      <c r="BI3" s="40"/>
      <c r="BJ3" s="40"/>
      <c r="BK3" s="40"/>
      <c r="BL3" s="42"/>
      <c r="BM3" s="40"/>
      <c r="BN3" s="43">
        <f>Forside!F12</f>
        <v>0</v>
      </c>
      <c r="BO3" s="41" t="s">
        <v>3350</v>
      </c>
      <c r="BP3" s="41">
        <f>Valgoppgjør!$C14</f>
        <v>0</v>
      </c>
      <c r="BQ3" s="40"/>
      <c r="BR3" s="40"/>
      <c r="BS3" s="40"/>
      <c r="BT3" s="42"/>
      <c r="BU3" s="40"/>
      <c r="BV3" s="43">
        <f>Forside!F13</f>
        <v>0</v>
      </c>
      <c r="BW3" s="41" t="s">
        <v>3350</v>
      </c>
      <c r="BX3" s="41">
        <f>Valgoppgjør!$C15</f>
        <v>0</v>
      </c>
      <c r="BY3" s="40"/>
      <c r="BZ3" s="40"/>
      <c r="CA3" s="40"/>
      <c r="CB3" s="42"/>
      <c r="CC3" s="40"/>
      <c r="CD3" s="43">
        <f>Forside!F14</f>
        <v>0</v>
      </c>
      <c r="CE3" s="41" t="s">
        <v>3350</v>
      </c>
      <c r="CF3" s="41">
        <f>Valgoppgjør!$C16</f>
        <v>0</v>
      </c>
      <c r="CG3" s="40"/>
      <c r="CH3" s="40"/>
      <c r="CI3" s="40"/>
      <c r="CJ3" s="42"/>
      <c r="CK3" s="40"/>
      <c r="CL3" s="43">
        <f>Forside!F15</f>
        <v>0</v>
      </c>
      <c r="CM3" s="41" t="s">
        <v>3350</v>
      </c>
      <c r="CN3" s="41">
        <f>Valgoppgjør!$C17</f>
        <v>0</v>
      </c>
      <c r="CO3" s="40"/>
      <c r="CP3" s="40"/>
      <c r="CQ3" s="40"/>
      <c r="CR3" s="42"/>
      <c r="CS3" s="40"/>
      <c r="CT3" s="43">
        <f>Forside!F16</f>
        <v>0</v>
      </c>
      <c r="CU3" s="41" t="s">
        <v>3350</v>
      </c>
      <c r="CV3" s="41">
        <f>Valgoppgjør!$C18</f>
        <v>0</v>
      </c>
      <c r="CW3" s="40"/>
      <c r="CX3" s="40"/>
      <c r="CY3" s="40"/>
      <c r="CZ3" s="42"/>
      <c r="DA3" s="40"/>
      <c r="DB3" s="43">
        <f>Forside!F17</f>
        <v>0</v>
      </c>
      <c r="DC3" s="41" t="s">
        <v>3350</v>
      </c>
      <c r="DD3" s="41">
        <f>Valgoppgjør!$C19</f>
        <v>0</v>
      </c>
      <c r="DE3" s="40"/>
      <c r="DF3" s="40"/>
      <c r="DG3" s="40"/>
      <c r="DH3" s="42"/>
      <c r="DI3" s="40"/>
      <c r="DJ3" s="43">
        <f>Forside!F18</f>
        <v>0</v>
      </c>
      <c r="DK3" s="41" t="s">
        <v>3350</v>
      </c>
      <c r="DL3" s="41">
        <f>Valgoppgjør!$C20</f>
        <v>0</v>
      </c>
      <c r="DM3" s="40"/>
      <c r="DN3" s="40"/>
      <c r="DO3" s="40"/>
      <c r="DP3" s="42"/>
      <c r="DQ3" s="40"/>
      <c r="DR3" s="43">
        <f>Forside!F19</f>
        <v>0</v>
      </c>
      <c r="DS3" s="41" t="s">
        <v>3350</v>
      </c>
      <c r="DT3" s="41">
        <f>Valgoppgjør!$C21</f>
        <v>0</v>
      </c>
      <c r="DU3" s="40"/>
      <c r="DV3" s="40"/>
      <c r="DW3" s="40"/>
      <c r="DX3" s="42"/>
      <c r="DY3" s="40"/>
      <c r="DZ3" s="43">
        <f>Forside!F20</f>
        <v>0</v>
      </c>
      <c r="EA3" s="41" t="s">
        <v>3350</v>
      </c>
      <c r="EB3" s="41">
        <f>Valgoppgjør!$C22</f>
        <v>0</v>
      </c>
      <c r="EC3" s="40"/>
      <c r="ED3" s="40"/>
      <c r="EE3" s="40"/>
      <c r="EF3" s="42"/>
      <c r="EG3" s="40"/>
      <c r="EH3" s="43">
        <f>Forside!F21</f>
        <v>0</v>
      </c>
      <c r="EI3" s="41" t="s">
        <v>3350</v>
      </c>
      <c r="EJ3" s="41">
        <f>Valgoppgjør!$C23</f>
        <v>0</v>
      </c>
      <c r="EK3" s="40"/>
      <c r="EL3" s="40"/>
      <c r="EM3" s="40"/>
      <c r="EN3" s="42"/>
      <c r="EO3" s="40"/>
      <c r="EP3" s="43">
        <f>Forside!F22</f>
        <v>0</v>
      </c>
      <c r="EQ3" s="41" t="s">
        <v>3350</v>
      </c>
      <c r="ER3" s="41">
        <f>Valgoppgjør!$C24</f>
        <v>0</v>
      </c>
      <c r="ES3" s="40"/>
      <c r="ET3" s="40"/>
      <c r="EU3" s="40"/>
      <c r="EV3" s="42"/>
      <c r="EW3" s="40"/>
      <c r="EX3" s="43">
        <f>Forside!F23</f>
        <v>0</v>
      </c>
      <c r="EY3" s="41" t="s">
        <v>3350</v>
      </c>
      <c r="EZ3" s="41">
        <f>Valgoppgjør!$C25</f>
        <v>0</v>
      </c>
      <c r="FA3" s="40"/>
      <c r="FB3" s="40"/>
      <c r="FC3" s="40"/>
      <c r="FD3" s="42"/>
      <c r="FE3" s="40"/>
      <c r="FF3" s="43">
        <f>Forside!F24</f>
        <v>0</v>
      </c>
      <c r="FG3" s="41" t="s">
        <v>3350</v>
      </c>
      <c r="FH3" s="41">
        <f>Valgoppgjør!$C26</f>
        <v>0</v>
      </c>
      <c r="FI3" s="40"/>
      <c r="FJ3" s="40"/>
      <c r="FK3" s="40"/>
      <c r="FL3" s="40"/>
      <c r="FM3" s="40"/>
      <c r="FN3" s="40"/>
      <c r="FO3" s="40"/>
      <c r="FP3" s="40"/>
      <c r="FQ3" s="40"/>
      <c r="FR3" s="40"/>
      <c r="FS3" s="40"/>
      <c r="FT3" s="40"/>
      <c r="FU3" s="40"/>
      <c r="FV3" s="40"/>
      <c r="FW3" s="40"/>
      <c r="FX3" s="40"/>
      <c r="FY3" s="40"/>
    </row>
    <row r="4" spans="1:181" hidden="1" x14ac:dyDescent="0.25">
      <c r="A4" s="10" t="s">
        <v>14</v>
      </c>
      <c r="B4" s="10" t="s">
        <v>39</v>
      </c>
      <c r="C4" s="10" t="s">
        <v>13</v>
      </c>
      <c r="D4" s="10" t="s">
        <v>3307</v>
      </c>
      <c r="E4" s="10" t="s">
        <v>40</v>
      </c>
      <c r="F4" s="10" t="s">
        <v>34</v>
      </c>
      <c r="G4" s="10" t="s">
        <v>3351</v>
      </c>
      <c r="H4" s="15"/>
      <c r="I4" s="10" t="s">
        <v>14</v>
      </c>
      <c r="J4" s="10" t="s">
        <v>39</v>
      </c>
      <c r="K4" s="10" t="s">
        <v>13</v>
      </c>
      <c r="L4" s="10" t="s">
        <v>3307</v>
      </c>
      <c r="M4" s="10" t="s">
        <v>40</v>
      </c>
      <c r="N4" s="10" t="s">
        <v>34</v>
      </c>
      <c r="O4" s="10" t="s">
        <v>3351</v>
      </c>
      <c r="P4" s="15"/>
      <c r="Q4" s="10" t="s">
        <v>14</v>
      </c>
      <c r="R4" s="10" t="s">
        <v>39</v>
      </c>
      <c r="S4" s="10" t="s">
        <v>13</v>
      </c>
      <c r="T4" s="10" t="s">
        <v>3307</v>
      </c>
      <c r="U4" s="10" t="s">
        <v>40</v>
      </c>
      <c r="V4" s="10" t="s">
        <v>34</v>
      </c>
      <c r="W4" s="10" t="s">
        <v>3351</v>
      </c>
      <c r="X4" s="15"/>
      <c r="Y4" s="10" t="s">
        <v>14</v>
      </c>
      <c r="Z4" s="10" t="s">
        <v>39</v>
      </c>
      <c r="AA4" s="10" t="s">
        <v>13</v>
      </c>
      <c r="AB4" s="10" t="s">
        <v>3307</v>
      </c>
      <c r="AC4" s="10" t="s">
        <v>40</v>
      </c>
      <c r="AD4" s="10" t="s">
        <v>34</v>
      </c>
      <c r="AE4" s="10" t="s">
        <v>3351</v>
      </c>
      <c r="AF4" s="15"/>
      <c r="AG4" s="10" t="s">
        <v>14</v>
      </c>
      <c r="AH4" s="10" t="s">
        <v>39</v>
      </c>
      <c r="AI4" s="10" t="s">
        <v>13</v>
      </c>
      <c r="AJ4" s="10" t="s">
        <v>3307</v>
      </c>
      <c r="AK4" s="10" t="s">
        <v>40</v>
      </c>
      <c r="AL4" s="10" t="s">
        <v>34</v>
      </c>
      <c r="AM4" s="10" t="s">
        <v>3351</v>
      </c>
      <c r="AN4" s="15"/>
      <c r="AO4" s="10" t="s">
        <v>14</v>
      </c>
      <c r="AP4" s="10" t="s">
        <v>39</v>
      </c>
      <c r="AQ4" s="10" t="s">
        <v>13</v>
      </c>
      <c r="AR4" s="10" t="s">
        <v>3307</v>
      </c>
      <c r="AS4" s="10" t="s">
        <v>40</v>
      </c>
      <c r="AT4" s="10" t="s">
        <v>34</v>
      </c>
      <c r="AU4" s="10" t="s">
        <v>3351</v>
      </c>
      <c r="AV4" s="15"/>
      <c r="AW4" s="10" t="s">
        <v>14</v>
      </c>
      <c r="AX4" s="10" t="s">
        <v>39</v>
      </c>
      <c r="AY4" s="10" t="s">
        <v>13</v>
      </c>
      <c r="AZ4" s="10" t="s">
        <v>3307</v>
      </c>
      <c r="BA4" s="10" t="s">
        <v>40</v>
      </c>
      <c r="BB4" s="10" t="s">
        <v>34</v>
      </c>
      <c r="BC4" s="10" t="s">
        <v>3351</v>
      </c>
      <c r="BD4" s="15"/>
      <c r="BE4" s="10" t="s">
        <v>14</v>
      </c>
      <c r="BF4" s="10" t="s">
        <v>39</v>
      </c>
      <c r="BG4" s="10" t="s">
        <v>13</v>
      </c>
      <c r="BH4" s="10" t="s">
        <v>3307</v>
      </c>
      <c r="BI4" s="10" t="s">
        <v>40</v>
      </c>
      <c r="BJ4" s="10" t="s">
        <v>34</v>
      </c>
      <c r="BK4" s="10" t="s">
        <v>3351</v>
      </c>
      <c r="BL4" s="15"/>
      <c r="BM4" s="10" t="s">
        <v>14</v>
      </c>
      <c r="BN4" s="10" t="s">
        <v>39</v>
      </c>
      <c r="BO4" s="10" t="s">
        <v>13</v>
      </c>
      <c r="BP4" s="10" t="s">
        <v>3307</v>
      </c>
      <c r="BQ4" s="10" t="s">
        <v>40</v>
      </c>
      <c r="BR4" s="10" t="s">
        <v>34</v>
      </c>
      <c r="BS4" s="10" t="s">
        <v>3351</v>
      </c>
      <c r="BT4" s="15"/>
      <c r="BU4" s="10" t="s">
        <v>14</v>
      </c>
      <c r="BV4" s="10" t="s">
        <v>39</v>
      </c>
      <c r="BW4" s="10" t="s">
        <v>13</v>
      </c>
      <c r="BX4" s="10" t="s">
        <v>3307</v>
      </c>
      <c r="BY4" s="10" t="s">
        <v>40</v>
      </c>
      <c r="BZ4" s="10" t="s">
        <v>34</v>
      </c>
      <c r="CA4" s="10" t="s">
        <v>3351</v>
      </c>
      <c r="CB4" s="15"/>
      <c r="CC4" s="10" t="s">
        <v>14</v>
      </c>
      <c r="CD4" s="10" t="s">
        <v>39</v>
      </c>
      <c r="CE4" s="10" t="s">
        <v>13</v>
      </c>
      <c r="CF4" s="10" t="s">
        <v>3307</v>
      </c>
      <c r="CG4" s="10" t="s">
        <v>40</v>
      </c>
      <c r="CH4" s="10" t="s">
        <v>34</v>
      </c>
      <c r="CI4" s="10" t="s">
        <v>3351</v>
      </c>
      <c r="CJ4" s="15"/>
      <c r="CK4" s="10" t="s">
        <v>14</v>
      </c>
      <c r="CL4" s="10" t="s">
        <v>39</v>
      </c>
      <c r="CM4" s="10" t="s">
        <v>13</v>
      </c>
      <c r="CN4" s="10" t="s">
        <v>3307</v>
      </c>
      <c r="CO4" s="10" t="s">
        <v>40</v>
      </c>
      <c r="CP4" s="10" t="s">
        <v>34</v>
      </c>
      <c r="CQ4" s="10" t="s">
        <v>3351</v>
      </c>
      <c r="CR4" s="15"/>
      <c r="CS4" s="10" t="s">
        <v>14</v>
      </c>
      <c r="CT4" s="10" t="s">
        <v>39</v>
      </c>
      <c r="CU4" s="10" t="s">
        <v>13</v>
      </c>
      <c r="CV4" s="10" t="s">
        <v>3307</v>
      </c>
      <c r="CW4" s="10" t="s">
        <v>40</v>
      </c>
      <c r="CX4" s="10" t="s">
        <v>34</v>
      </c>
      <c r="CY4" s="10" t="s">
        <v>3351</v>
      </c>
      <c r="CZ4" s="15"/>
      <c r="DA4" s="10" t="s">
        <v>14</v>
      </c>
      <c r="DB4" s="10" t="s">
        <v>39</v>
      </c>
      <c r="DC4" s="10" t="s">
        <v>13</v>
      </c>
      <c r="DD4" s="10" t="s">
        <v>3307</v>
      </c>
      <c r="DE4" s="10" t="s">
        <v>40</v>
      </c>
      <c r="DF4" s="10" t="s">
        <v>34</v>
      </c>
      <c r="DG4" s="10" t="s">
        <v>3351</v>
      </c>
      <c r="DH4" s="15"/>
      <c r="DI4" s="10" t="s">
        <v>14</v>
      </c>
      <c r="DJ4" s="10" t="s">
        <v>39</v>
      </c>
      <c r="DK4" s="10" t="s">
        <v>13</v>
      </c>
      <c r="DL4" s="10" t="s">
        <v>3307</v>
      </c>
      <c r="DM4" s="10" t="s">
        <v>40</v>
      </c>
      <c r="DN4" s="10" t="s">
        <v>34</v>
      </c>
      <c r="DO4" s="10" t="s">
        <v>3351</v>
      </c>
      <c r="DP4" s="15"/>
      <c r="DQ4" s="10" t="s">
        <v>14</v>
      </c>
      <c r="DR4" s="10" t="s">
        <v>39</v>
      </c>
      <c r="DS4" s="10" t="s">
        <v>13</v>
      </c>
      <c r="DT4" s="10" t="s">
        <v>3307</v>
      </c>
      <c r="DU4" s="10" t="s">
        <v>40</v>
      </c>
      <c r="DV4" s="10" t="s">
        <v>34</v>
      </c>
      <c r="DW4" s="10" t="s">
        <v>3351</v>
      </c>
      <c r="DX4" s="15"/>
      <c r="DY4" s="10" t="s">
        <v>14</v>
      </c>
      <c r="DZ4" s="10" t="s">
        <v>39</v>
      </c>
      <c r="EA4" s="10" t="s">
        <v>13</v>
      </c>
      <c r="EB4" s="10" t="s">
        <v>3307</v>
      </c>
      <c r="EC4" s="10" t="s">
        <v>40</v>
      </c>
      <c r="ED4" s="10" t="s">
        <v>34</v>
      </c>
      <c r="EE4" s="10" t="s">
        <v>3351</v>
      </c>
      <c r="EF4" s="15"/>
      <c r="EG4" s="10" t="s">
        <v>14</v>
      </c>
      <c r="EH4" s="10" t="s">
        <v>39</v>
      </c>
      <c r="EI4" s="10" t="s">
        <v>13</v>
      </c>
      <c r="EJ4" s="10" t="s">
        <v>3307</v>
      </c>
      <c r="EK4" s="10" t="s">
        <v>40</v>
      </c>
      <c r="EL4" s="10" t="s">
        <v>34</v>
      </c>
      <c r="EM4" s="10" t="s">
        <v>3351</v>
      </c>
      <c r="EN4" s="15"/>
      <c r="EO4" s="10" t="s">
        <v>14</v>
      </c>
      <c r="EP4" s="10" t="s">
        <v>39</v>
      </c>
      <c r="EQ4" s="10" t="s">
        <v>13</v>
      </c>
      <c r="ER4" s="10" t="s">
        <v>3307</v>
      </c>
      <c r="ES4" s="10" t="s">
        <v>40</v>
      </c>
      <c r="ET4" s="10" t="s">
        <v>34</v>
      </c>
      <c r="EU4" s="10" t="s">
        <v>3351</v>
      </c>
      <c r="EV4" s="15"/>
      <c r="EW4" s="10" t="s">
        <v>14</v>
      </c>
      <c r="EX4" s="10" t="s">
        <v>39</v>
      </c>
      <c r="EY4" s="10" t="s">
        <v>13</v>
      </c>
      <c r="EZ4" s="10" t="s">
        <v>3307</v>
      </c>
      <c r="FA4" s="10" t="s">
        <v>40</v>
      </c>
      <c r="FB4" s="10" t="s">
        <v>34</v>
      </c>
      <c r="FC4" s="10" t="s">
        <v>3351</v>
      </c>
      <c r="FD4" s="15"/>
      <c r="FE4" s="10" t="s">
        <v>14</v>
      </c>
      <c r="FF4" s="10" t="s">
        <v>39</v>
      </c>
      <c r="FG4" s="10" t="s">
        <v>13</v>
      </c>
      <c r="FH4" s="10" t="s">
        <v>3307</v>
      </c>
      <c r="FI4" s="10" t="s">
        <v>40</v>
      </c>
      <c r="FJ4" s="10" t="s">
        <v>34</v>
      </c>
      <c r="FK4" s="10" t="s">
        <v>3351</v>
      </c>
      <c r="FL4" s="18"/>
      <c r="FM4" s="18"/>
      <c r="FN4" s="18"/>
      <c r="FO4" s="18"/>
      <c r="FP4" s="18"/>
      <c r="FQ4" s="18"/>
      <c r="FR4" s="18"/>
      <c r="FS4" s="18"/>
      <c r="FT4" s="18"/>
      <c r="FU4" s="18"/>
      <c r="FV4" s="18"/>
      <c r="FW4" s="18"/>
      <c r="FX4" s="18"/>
      <c r="FY4" s="18"/>
    </row>
    <row r="5" spans="1:181" hidden="1" x14ac:dyDescent="0.25">
      <c r="A5">
        <v>1</v>
      </c>
      <c r="B5" t="e" cm="1" vm="1">
        <f t="array" ref="B5">_xlfn._xlws.FILTER('Lister_stortingsvalg 2025'!$J$2:$J$450,'Lister_stortingsvalg 2025'!$H$2:$H$450=Kandidatkåring!B$3)</f>
        <v>#VALUE!</v>
      </c>
      <c r="C5" s="39"/>
      <c r="D5" s="39"/>
      <c r="E5" s="39"/>
      <c r="F5" s="33">
        <f>SUM(C5:E5)-(ROW()/100000000)</f>
        <v>-4.9999999999999998E-8</v>
      </c>
      <c r="G5">
        <f>_xlfn.RANK.EQ(F5,F$5:F$77)</f>
        <v>1</v>
      </c>
      <c r="H5" s="15"/>
      <c r="I5">
        <v>1</v>
      </c>
      <c r="J5" t="e" cm="1" vm="2">
        <f t="array" aca="1" ref="J5" ca="1">_xlfn._xlws.FILTER('Lister_stortingsvalg 2025'!$J$2:$J$450,'Lister_stortingsvalg 2025'!$H$2:$H$450=Kandidatkåring!J$3)</f>
        <v>#VALUE!</v>
      </c>
      <c r="K5" s="39"/>
      <c r="L5" s="39"/>
      <c r="M5" s="39"/>
      <c r="N5" s="33">
        <f>SUM(K5:M5)-(ROW()/100000000)</f>
        <v>-4.9999999999999998E-8</v>
      </c>
      <c r="O5">
        <f>_xlfn.RANK.EQ(N5,N$5:N$77)</f>
        <v>1</v>
      </c>
      <c r="P5" s="15"/>
      <c r="Q5">
        <v>1</v>
      </c>
      <c r="R5" t="e" cm="1" vm="2">
        <f t="array" aca="1" ref="R5" ca="1">_xlfn._xlws.FILTER('Lister_stortingsvalg 2025'!$J$2:$J$450,'Lister_stortingsvalg 2025'!$H$2:$H$450=Kandidatkåring!R$3)</f>
        <v>#VALUE!</v>
      </c>
      <c r="S5" s="39"/>
      <c r="T5" s="39"/>
      <c r="U5" s="39"/>
      <c r="V5" s="33">
        <f>SUM(S5:U5)-(ROW()/100000000)</f>
        <v>-4.9999999999999998E-8</v>
      </c>
      <c r="W5">
        <f>_xlfn.RANK.EQ(V5,V$5:V$77)</f>
        <v>1</v>
      </c>
      <c r="X5" s="15"/>
      <c r="Y5">
        <v>1</v>
      </c>
      <c r="Z5" t="e" cm="1" vm="2">
        <f t="array" aca="1" ref="Z5" ca="1">_xlfn._xlws.FILTER('Lister_stortingsvalg 2025'!$J$2:$J$450,'Lister_stortingsvalg 2025'!$H$2:$H$450=Kandidatkåring!Z$3)</f>
        <v>#VALUE!</v>
      </c>
      <c r="AA5" s="39"/>
      <c r="AB5" s="39"/>
      <c r="AC5" s="39"/>
      <c r="AD5" s="33">
        <f>SUM(AA5:AC5)-(ROW()/100000000)</f>
        <v>-4.9999999999999998E-8</v>
      </c>
      <c r="AE5">
        <f>_xlfn.RANK.EQ(AD5,AD$5:AD$77)</f>
        <v>1</v>
      </c>
      <c r="AF5" s="15"/>
      <c r="AG5">
        <v>1</v>
      </c>
      <c r="AH5" t="e" cm="1" vm="2">
        <f t="array" aca="1" ref="AH5" ca="1">_xlfn._xlws.FILTER('Lister_stortingsvalg 2025'!$J$2:$J$450,'Lister_stortingsvalg 2025'!$H$2:$H$450=Kandidatkåring!AH$3)</f>
        <v>#VALUE!</v>
      </c>
      <c r="AI5" s="39"/>
      <c r="AJ5" s="39"/>
      <c r="AK5" s="39"/>
      <c r="AL5" s="33">
        <f>SUM(AI5:AK5)-(ROW()/100000000)</f>
        <v>-4.9999999999999998E-8</v>
      </c>
      <c r="AM5">
        <f>_xlfn.RANK.EQ(AL5,AL$5:AL$77)</f>
        <v>1</v>
      </c>
      <c r="AN5" s="15"/>
      <c r="AO5">
        <v>1</v>
      </c>
      <c r="AP5" t="e" cm="1" vm="2">
        <f t="array" aca="1" ref="AP5" ca="1">_xlfn._xlws.FILTER('Lister_stortingsvalg 2025'!$J$2:$J$450,'Lister_stortingsvalg 2025'!$H$2:$H$450=Kandidatkåring!AP$3)</f>
        <v>#VALUE!</v>
      </c>
      <c r="AQ5" s="39"/>
      <c r="AR5" s="39"/>
      <c r="AS5" s="39"/>
      <c r="AT5" s="33">
        <f>SUM(AQ5:AS5)-(ROW()/100000000)</f>
        <v>-4.9999999999999998E-8</v>
      </c>
      <c r="AU5">
        <f>_xlfn.RANK.EQ(AT5,AT$5:AT$77)</f>
        <v>1</v>
      </c>
      <c r="AV5" s="15"/>
      <c r="AW5">
        <v>1</v>
      </c>
      <c r="AX5" t="e" cm="1" vm="2">
        <f t="array" aca="1" ref="AX5" ca="1">_xlfn._xlws.FILTER('Lister_stortingsvalg 2025'!$J$2:$J$450,'Lister_stortingsvalg 2025'!$H$2:$H$450=Kandidatkåring!AX$3)</f>
        <v>#VALUE!</v>
      </c>
      <c r="AY5" s="39"/>
      <c r="AZ5" s="39"/>
      <c r="BA5" s="39"/>
      <c r="BB5" s="33">
        <f>SUM(AY5:BA5)-(ROW()/100000000)</f>
        <v>-4.9999999999999998E-8</v>
      </c>
      <c r="BC5">
        <f>_xlfn.RANK.EQ(BB5,BB$5:BB$77)</f>
        <v>1</v>
      </c>
      <c r="BD5" s="15"/>
      <c r="BE5">
        <v>1</v>
      </c>
      <c r="BF5" t="e" cm="1" vm="2">
        <f t="array" aca="1" ref="BF5" ca="1">_xlfn._xlws.FILTER('Lister_stortingsvalg 2025'!$J$2:$J$450,'Lister_stortingsvalg 2025'!$H$2:$H$450=Kandidatkåring!BF$3)</f>
        <v>#VALUE!</v>
      </c>
      <c r="BG5" s="39"/>
      <c r="BH5" s="39"/>
      <c r="BI5" s="39"/>
      <c r="BJ5" s="33">
        <f>SUM(BG5:BI5)-(ROW()/100000000)</f>
        <v>-4.9999999999999998E-8</v>
      </c>
      <c r="BK5">
        <f>_xlfn.RANK.EQ(BJ5,BJ$5:BJ$77)</f>
        <v>1</v>
      </c>
      <c r="BL5" s="15"/>
      <c r="BM5">
        <v>1</v>
      </c>
      <c r="BN5" t="e" cm="1" vm="2">
        <f t="array" aca="1" ref="BN5" ca="1">_xlfn._xlws.FILTER('Lister_stortingsvalg 2025'!$J$2:$J$450,'Lister_stortingsvalg 2025'!$H$2:$H$450=Kandidatkåring!BN$3)</f>
        <v>#VALUE!</v>
      </c>
      <c r="BO5" s="39"/>
      <c r="BP5" s="39"/>
      <c r="BQ5" s="39"/>
      <c r="BR5" s="33">
        <f>SUM(BO5:BQ5)-(ROW()/100000000)</f>
        <v>-4.9999999999999998E-8</v>
      </c>
      <c r="BS5">
        <f>_xlfn.RANK.EQ(BR5,BR$5:BR$77)</f>
        <v>1</v>
      </c>
      <c r="BT5" s="15"/>
      <c r="BU5">
        <v>1</v>
      </c>
      <c r="BV5" t="e" cm="1" vm="2">
        <f t="array" aca="1" ref="BV5" ca="1">_xlfn._xlws.FILTER('Lister_stortingsvalg 2025'!$J$2:$J$450,'Lister_stortingsvalg 2025'!$H$2:$H$450=Kandidatkåring!BV$3)</f>
        <v>#VALUE!</v>
      </c>
      <c r="BW5" s="39"/>
      <c r="BX5" s="39"/>
      <c r="BY5" s="39"/>
      <c r="BZ5" s="33">
        <f>SUM(BW5:BY5)-(ROW()/100000000)</f>
        <v>-4.9999999999999998E-8</v>
      </c>
      <c r="CA5">
        <f>_xlfn.RANK.EQ(BZ5,BZ$5:BZ$77)</f>
        <v>1</v>
      </c>
      <c r="CB5" s="15"/>
      <c r="CC5">
        <v>1</v>
      </c>
      <c r="CD5" t="e" cm="1" vm="2">
        <f t="array" aca="1" ref="CD5" ca="1">_xlfn._xlws.FILTER('Lister_stortingsvalg 2025'!$J$2:$J$450,'Lister_stortingsvalg 2025'!$H$2:$H$450=Kandidatkåring!CD$3)</f>
        <v>#VALUE!</v>
      </c>
      <c r="CE5" s="39"/>
      <c r="CF5" s="39"/>
      <c r="CG5" s="39"/>
      <c r="CH5" s="33">
        <f>SUM(CE5:CG5)-(ROW()/100000000)</f>
        <v>-4.9999999999999998E-8</v>
      </c>
      <c r="CI5">
        <f>_xlfn.RANK.EQ(CH5,CH$5:CH$77)</f>
        <v>1</v>
      </c>
      <c r="CJ5" s="15"/>
      <c r="CK5">
        <v>1</v>
      </c>
      <c r="CL5" t="e" cm="1" vm="2">
        <f t="array" aca="1" ref="CL5" ca="1">_xlfn._xlws.FILTER('Lister_stortingsvalg 2025'!$J$2:$J$450,'Lister_stortingsvalg 2025'!$H$2:$H$450=Kandidatkåring!CL$3)</f>
        <v>#VALUE!</v>
      </c>
      <c r="CM5" s="39"/>
      <c r="CN5" s="39"/>
      <c r="CO5" s="39"/>
      <c r="CP5" s="33">
        <f>SUM(CM5:CO5)-(ROW()/100000000)</f>
        <v>-4.9999999999999998E-8</v>
      </c>
      <c r="CQ5">
        <f>_xlfn.RANK.EQ(CP5,CP$5:CP$77)</f>
        <v>1</v>
      </c>
      <c r="CR5" s="15"/>
      <c r="CS5">
        <v>1</v>
      </c>
      <c r="CT5" t="e" cm="1" vm="2">
        <f t="array" aca="1" ref="CT5" ca="1">_xlfn._xlws.FILTER('Lister_stortingsvalg 2025'!$J$2:$J$450,'Lister_stortingsvalg 2025'!$H$2:$H$450=Kandidatkåring!CT$3)</f>
        <v>#VALUE!</v>
      </c>
      <c r="CU5" s="39"/>
      <c r="CV5" s="39"/>
      <c r="CW5" s="39"/>
      <c r="CX5" s="33">
        <f>SUM(CU5:CW5)-(ROW()/100000000)</f>
        <v>-4.9999999999999998E-8</v>
      </c>
      <c r="CY5">
        <f>_xlfn.RANK.EQ(CX5,CX$5:CX$77)</f>
        <v>1</v>
      </c>
      <c r="CZ5" s="15"/>
      <c r="DA5">
        <v>1</v>
      </c>
      <c r="DB5" t="e" cm="1" vm="2">
        <f t="array" aca="1" ref="DB5" ca="1">_xlfn._xlws.FILTER('Lister_stortingsvalg 2025'!$J$2:$J$450,'Lister_stortingsvalg 2025'!$H$2:$H$450=Kandidatkåring!DB$3)</f>
        <v>#VALUE!</v>
      </c>
      <c r="DC5" s="39"/>
      <c r="DD5" s="39"/>
      <c r="DE5" s="39"/>
      <c r="DF5" s="33">
        <f>SUM(DC5:DE5)-(ROW()/100000000)</f>
        <v>-4.9999999999999998E-8</v>
      </c>
      <c r="DG5">
        <f>_xlfn.RANK.EQ(DF5,DF$5:DF$77)</f>
        <v>1</v>
      </c>
      <c r="DH5" s="15"/>
      <c r="DI5">
        <v>1</v>
      </c>
      <c r="DJ5" t="e" cm="1" vm="2">
        <f t="array" aca="1" ref="DJ5" ca="1">_xlfn._xlws.FILTER('Lister_stortingsvalg 2025'!$J$2:$J$450,'Lister_stortingsvalg 2025'!$H$2:$H$450=Kandidatkåring!DJ$3)</f>
        <v>#VALUE!</v>
      </c>
      <c r="DK5" s="39"/>
      <c r="DL5" s="39"/>
      <c r="DM5" s="39"/>
      <c r="DN5" s="33">
        <f>SUM(DK5:DM5)-(ROW()/100000000)</f>
        <v>-4.9999999999999998E-8</v>
      </c>
      <c r="DO5">
        <f>_xlfn.RANK.EQ(DN5,DN$5:DN$77)</f>
        <v>1</v>
      </c>
      <c r="DP5" s="15"/>
      <c r="DQ5">
        <v>1</v>
      </c>
      <c r="DR5" t="e" cm="1" vm="2">
        <f t="array" aca="1" ref="DR5" ca="1">_xlfn._xlws.FILTER('Lister_stortingsvalg 2025'!$J$2:$J$450,'Lister_stortingsvalg 2025'!$H$2:$H$450=Kandidatkåring!DR$3)</f>
        <v>#VALUE!</v>
      </c>
      <c r="DS5" s="39"/>
      <c r="DT5" s="39"/>
      <c r="DU5" s="39"/>
      <c r="DV5" s="33">
        <f>SUM(DS5:DU5)-(ROW()/100000000)</f>
        <v>-4.9999999999999998E-8</v>
      </c>
      <c r="DW5">
        <f>_xlfn.RANK.EQ(DV5,DV$5:DV$77)</f>
        <v>1</v>
      </c>
      <c r="DX5" s="15"/>
      <c r="DY5">
        <v>1</v>
      </c>
      <c r="DZ5" t="e" cm="1" vm="2">
        <f t="array" aca="1" ref="DZ5" ca="1">_xlfn._xlws.FILTER('Lister_stortingsvalg 2025'!$J$2:$J$450,'Lister_stortingsvalg 2025'!$H$2:$H$450=Kandidatkåring!DZ$3)</f>
        <v>#VALUE!</v>
      </c>
      <c r="EA5" s="39"/>
      <c r="EB5" s="39"/>
      <c r="EC5" s="39"/>
      <c r="ED5" s="33">
        <f>SUM(EA5:EC5)-(ROW()/100000000)</f>
        <v>-4.9999999999999998E-8</v>
      </c>
      <c r="EE5">
        <f>_xlfn.RANK.EQ(ED5,ED$5:ED$77)</f>
        <v>1</v>
      </c>
      <c r="EF5" s="15"/>
      <c r="EG5">
        <v>1</v>
      </c>
      <c r="EH5" t="e" cm="1" vm="2">
        <f t="array" aca="1" ref="EH5" ca="1">_xlfn._xlws.FILTER('Lister_stortingsvalg 2025'!$J$2:$J$450,'Lister_stortingsvalg 2025'!$H$2:$H$450=Kandidatkåring!EH$3)</f>
        <v>#VALUE!</v>
      </c>
      <c r="EI5" s="39"/>
      <c r="EJ5" s="39"/>
      <c r="EK5" s="39"/>
      <c r="EL5" s="33">
        <f>SUM(EI5:EK5)-(ROW()/100000000)</f>
        <v>-4.9999999999999998E-8</v>
      </c>
      <c r="EM5">
        <f>_xlfn.RANK.EQ(EL5,EL$5:EL$77)</f>
        <v>1</v>
      </c>
      <c r="EN5" s="15"/>
      <c r="EO5">
        <v>1</v>
      </c>
      <c r="EP5" t="e" cm="1" vm="2">
        <f t="array" aca="1" ref="EP5" ca="1">_xlfn._xlws.FILTER('Lister_stortingsvalg 2025'!$J$2:$J$450,'Lister_stortingsvalg 2025'!$H$2:$H$450=Kandidatkåring!EP$3)</f>
        <v>#VALUE!</v>
      </c>
      <c r="EQ5" s="39"/>
      <c r="ER5" s="39"/>
      <c r="ES5" s="39"/>
      <c r="ET5" s="33">
        <f>SUM(EQ5:ES5)-(ROW()/100000000)</f>
        <v>-4.9999999999999998E-8</v>
      </c>
      <c r="EU5">
        <f>_xlfn.RANK.EQ(ET5,ET$5:ET$77)</f>
        <v>1</v>
      </c>
      <c r="EV5" s="15"/>
      <c r="EW5">
        <v>1</v>
      </c>
      <c r="EX5" t="e" cm="1" vm="2">
        <f t="array" aca="1" ref="EX5" ca="1">_xlfn._xlws.FILTER('Lister_stortingsvalg 2025'!$J$2:$J$450,'Lister_stortingsvalg 2025'!$H$2:$H$450=Kandidatkåring!EX$3)</f>
        <v>#VALUE!</v>
      </c>
      <c r="EY5" s="39"/>
      <c r="EZ5" s="39"/>
      <c r="FA5" s="39"/>
      <c r="FB5" s="33">
        <f>SUM(EY5:FA5)-(ROW()/100000000)</f>
        <v>-4.9999999999999998E-8</v>
      </c>
      <c r="FC5">
        <f>_xlfn.RANK.EQ(FB5,FB$5:FB$77)</f>
        <v>1</v>
      </c>
      <c r="FD5" s="15"/>
      <c r="FE5">
        <v>1</v>
      </c>
      <c r="FF5" t="e" cm="1" vm="2">
        <f t="array" aca="1" ref="FF5" ca="1">_xlfn._xlws.FILTER('Lister_stortingsvalg 2025'!$J$2:$J$450,'Lister_stortingsvalg 2025'!$H$2:$H$450=Kandidatkåring!FF$3)</f>
        <v>#VALUE!</v>
      </c>
      <c r="FG5" s="39"/>
      <c r="FH5" s="39"/>
      <c r="FI5" s="39"/>
      <c r="FJ5" s="33">
        <f>SUM(FG5:FI5)-(ROW()/100000000)</f>
        <v>-4.9999999999999998E-8</v>
      </c>
      <c r="FK5">
        <f>_xlfn.RANK.EQ(FJ5,FJ$5:FJ$77)</f>
        <v>1</v>
      </c>
      <c r="FL5" s="18"/>
      <c r="FM5" s="18"/>
      <c r="FN5" s="18"/>
      <c r="FO5" s="18"/>
      <c r="FP5" s="18"/>
      <c r="FQ5" s="18"/>
      <c r="FR5" s="18"/>
      <c r="FS5" s="18"/>
      <c r="FT5" s="18"/>
      <c r="FU5" s="18"/>
      <c r="FV5" s="18"/>
      <c r="FW5" s="18"/>
      <c r="FX5" s="18"/>
      <c r="FY5" s="18"/>
    </row>
    <row r="6" spans="1:181" hidden="1" x14ac:dyDescent="0.25">
      <c r="A6">
        <v>2</v>
      </c>
      <c r="C6" s="39"/>
      <c r="D6" s="39"/>
      <c r="E6" s="39"/>
      <c r="F6" s="33">
        <f t="shared" ref="F6:F69" si="17">SUM(C6:E6)-(ROW()/100000000)</f>
        <v>-5.9999999999999995E-8</v>
      </c>
      <c r="G6">
        <f t="shared" ref="G6:G69" si="18">_xlfn.RANK.EQ(F6,F$5:F$77)</f>
        <v>2</v>
      </c>
      <c r="H6" s="15"/>
      <c r="I6">
        <v>2</v>
      </c>
      <c r="K6" s="39"/>
      <c r="L6" s="39"/>
      <c r="M6" s="39"/>
      <c r="N6" s="33">
        <f t="shared" ref="N6:N69" si="19">SUM(K6:M6)-(ROW()/100000000)</f>
        <v>-5.9999999999999995E-8</v>
      </c>
      <c r="O6">
        <f t="shared" ref="O6:O69" si="20">_xlfn.RANK.EQ(N6,N$5:N$77)</f>
        <v>2</v>
      </c>
      <c r="P6" s="15"/>
      <c r="Q6">
        <v>2</v>
      </c>
      <c r="S6" s="39"/>
      <c r="T6" s="39"/>
      <c r="U6" s="39"/>
      <c r="V6" s="33">
        <f t="shared" ref="V6:V69" si="21">SUM(S6:U6)-(ROW()/100000000)</f>
        <v>-5.9999999999999995E-8</v>
      </c>
      <c r="W6">
        <f t="shared" ref="W6:W69" si="22">_xlfn.RANK.EQ(V6,V$5:V$77)</f>
        <v>2</v>
      </c>
      <c r="X6" s="15"/>
      <c r="Y6">
        <v>2</v>
      </c>
      <c r="AA6" s="39"/>
      <c r="AB6" s="39"/>
      <c r="AC6" s="39"/>
      <c r="AD6" s="33">
        <f t="shared" ref="AD6:AD69" si="23">SUM(AA6:AC6)-(ROW()/100000000)</f>
        <v>-5.9999999999999995E-8</v>
      </c>
      <c r="AE6">
        <f t="shared" ref="AE6:AE69" si="24">_xlfn.RANK.EQ(AD6,AD$5:AD$77)</f>
        <v>2</v>
      </c>
      <c r="AF6" s="15"/>
      <c r="AG6">
        <v>2</v>
      </c>
      <c r="AI6" s="39"/>
      <c r="AJ6" s="39"/>
      <c r="AK6" s="39"/>
      <c r="AL6" s="33">
        <f t="shared" ref="AL6:AL69" si="25">SUM(AI6:AK6)-(ROW()/100000000)</f>
        <v>-5.9999999999999995E-8</v>
      </c>
      <c r="AM6">
        <f t="shared" ref="AM6:AM69" si="26">_xlfn.RANK.EQ(AL6,AL$5:AL$77)</f>
        <v>2</v>
      </c>
      <c r="AN6" s="15"/>
      <c r="AO6">
        <v>2</v>
      </c>
      <c r="AQ6" s="39"/>
      <c r="AR6" s="39"/>
      <c r="AS6" s="39"/>
      <c r="AT6" s="33">
        <f t="shared" ref="AT6:AT69" si="27">SUM(AQ6:AS6)-(ROW()/100000000)</f>
        <v>-5.9999999999999995E-8</v>
      </c>
      <c r="AU6">
        <f t="shared" ref="AU6:AU69" si="28">_xlfn.RANK.EQ(AT6,AT$5:AT$77)</f>
        <v>2</v>
      </c>
      <c r="AV6" s="15"/>
      <c r="AW6">
        <v>2</v>
      </c>
      <c r="AY6" s="39"/>
      <c r="AZ6" s="39"/>
      <c r="BA6" s="39"/>
      <c r="BB6" s="33">
        <f t="shared" ref="BB6:BB69" si="29">SUM(AY6:BA6)-(ROW()/100000000)</f>
        <v>-5.9999999999999995E-8</v>
      </c>
      <c r="BC6">
        <f t="shared" ref="BC6:BC69" si="30">_xlfn.RANK.EQ(BB6,BB$5:BB$77)</f>
        <v>2</v>
      </c>
      <c r="BD6" s="15"/>
      <c r="BE6">
        <v>2</v>
      </c>
      <c r="BG6" s="39"/>
      <c r="BH6" s="39"/>
      <c r="BI6" s="39"/>
      <c r="BJ6" s="33">
        <f t="shared" ref="BJ6:BJ69" si="31">SUM(BG6:BI6)-(ROW()/100000000)</f>
        <v>-5.9999999999999995E-8</v>
      </c>
      <c r="BK6">
        <f t="shared" ref="BK6:BK69" si="32">_xlfn.RANK.EQ(BJ6,BJ$5:BJ$77)</f>
        <v>2</v>
      </c>
      <c r="BL6" s="15"/>
      <c r="BM6">
        <v>2</v>
      </c>
      <c r="BO6" s="39"/>
      <c r="BP6" s="39"/>
      <c r="BQ6" s="39"/>
      <c r="BR6" s="33">
        <f t="shared" ref="BR6:BR69" si="33">SUM(BO6:BQ6)-(ROW()/100000000)</f>
        <v>-5.9999999999999995E-8</v>
      </c>
      <c r="BS6">
        <f t="shared" ref="BS6:BS69" si="34">_xlfn.RANK.EQ(BR6,BR$5:BR$77)</f>
        <v>2</v>
      </c>
      <c r="BT6" s="15"/>
      <c r="BU6">
        <v>2</v>
      </c>
      <c r="BW6" s="39"/>
      <c r="BX6" s="39"/>
      <c r="BY6" s="39"/>
      <c r="BZ6" s="33">
        <f t="shared" ref="BZ6:BZ69" si="35">SUM(BW6:BY6)-(ROW()/100000000)</f>
        <v>-5.9999999999999995E-8</v>
      </c>
      <c r="CA6">
        <f t="shared" ref="CA6:CA69" si="36">_xlfn.RANK.EQ(BZ6,BZ$5:BZ$77)</f>
        <v>2</v>
      </c>
      <c r="CB6" s="15"/>
      <c r="CC6">
        <v>2</v>
      </c>
      <c r="CE6" s="39"/>
      <c r="CF6" s="39"/>
      <c r="CG6" s="39"/>
      <c r="CH6" s="33">
        <f t="shared" ref="CH6:CH69" si="37">SUM(CE6:CG6)-(ROW()/100000000)</f>
        <v>-5.9999999999999995E-8</v>
      </c>
      <c r="CI6">
        <f t="shared" ref="CI6:CI69" si="38">_xlfn.RANK.EQ(CH6,CH$5:CH$77)</f>
        <v>2</v>
      </c>
      <c r="CJ6" s="15"/>
      <c r="CK6">
        <v>2</v>
      </c>
      <c r="CM6" s="39"/>
      <c r="CN6" s="39"/>
      <c r="CO6" s="39"/>
      <c r="CP6" s="33">
        <f t="shared" ref="CP6:CP69" si="39">SUM(CM6:CO6)-(ROW()/100000000)</f>
        <v>-5.9999999999999995E-8</v>
      </c>
      <c r="CQ6">
        <f t="shared" ref="CQ6:CQ69" si="40">_xlfn.RANK.EQ(CP6,CP$5:CP$77)</f>
        <v>2</v>
      </c>
      <c r="CR6" s="15"/>
      <c r="CS6">
        <v>2</v>
      </c>
      <c r="CU6" s="39"/>
      <c r="CV6" s="39"/>
      <c r="CW6" s="39"/>
      <c r="CX6" s="33">
        <f t="shared" ref="CX6:CX69" si="41">SUM(CU6:CW6)-(ROW()/100000000)</f>
        <v>-5.9999999999999995E-8</v>
      </c>
      <c r="CY6">
        <f t="shared" ref="CY6:CY69" si="42">_xlfn.RANK.EQ(CX6,CX$5:CX$77)</f>
        <v>2</v>
      </c>
      <c r="CZ6" s="15"/>
      <c r="DA6">
        <v>2</v>
      </c>
      <c r="DC6" s="39"/>
      <c r="DD6" s="39"/>
      <c r="DE6" s="39"/>
      <c r="DF6" s="33">
        <f t="shared" ref="DF6:DF69" si="43">SUM(DC6:DE6)-(ROW()/100000000)</f>
        <v>-5.9999999999999995E-8</v>
      </c>
      <c r="DG6">
        <f t="shared" ref="DG6:DG69" si="44">_xlfn.RANK.EQ(DF6,DF$5:DF$77)</f>
        <v>2</v>
      </c>
      <c r="DH6" s="15"/>
      <c r="DI6">
        <v>2</v>
      </c>
      <c r="DK6" s="39"/>
      <c r="DL6" s="39"/>
      <c r="DM6" s="39"/>
      <c r="DN6" s="33">
        <f t="shared" ref="DN6:DN69" si="45">SUM(DK6:DM6)-(ROW()/100000000)</f>
        <v>-5.9999999999999995E-8</v>
      </c>
      <c r="DO6">
        <f t="shared" ref="DO6:DO69" si="46">_xlfn.RANK.EQ(DN6,DN$5:DN$77)</f>
        <v>2</v>
      </c>
      <c r="DP6" s="15"/>
      <c r="DQ6">
        <v>2</v>
      </c>
      <c r="DS6" s="39"/>
      <c r="DT6" s="39"/>
      <c r="DU6" s="39"/>
      <c r="DV6" s="33">
        <f t="shared" ref="DV6:DV69" si="47">SUM(DS6:DU6)-(ROW()/100000000)</f>
        <v>-5.9999999999999995E-8</v>
      </c>
      <c r="DW6">
        <f t="shared" ref="DW6:DW69" si="48">_xlfn.RANK.EQ(DV6,DV$5:DV$77)</f>
        <v>2</v>
      </c>
      <c r="DX6" s="15"/>
      <c r="DY6">
        <v>2</v>
      </c>
      <c r="EA6" s="39"/>
      <c r="EB6" s="39"/>
      <c r="EC6" s="39"/>
      <c r="ED6" s="33">
        <f t="shared" ref="ED6:ED69" si="49">SUM(EA6:EC6)-(ROW()/100000000)</f>
        <v>-5.9999999999999995E-8</v>
      </c>
      <c r="EE6">
        <f t="shared" ref="EE6:EE69" si="50">_xlfn.RANK.EQ(ED6,ED$5:ED$77)</f>
        <v>2</v>
      </c>
      <c r="EF6" s="15"/>
      <c r="EG6">
        <v>2</v>
      </c>
      <c r="EI6" s="39"/>
      <c r="EJ6" s="39"/>
      <c r="EK6" s="39"/>
      <c r="EL6" s="33">
        <f t="shared" ref="EL6:EL69" si="51">SUM(EI6:EK6)-(ROW()/100000000)</f>
        <v>-5.9999999999999995E-8</v>
      </c>
      <c r="EM6">
        <f t="shared" ref="EM6:EM69" si="52">_xlfn.RANK.EQ(EL6,EL$5:EL$77)</f>
        <v>2</v>
      </c>
      <c r="EN6" s="15"/>
      <c r="EO6">
        <v>2</v>
      </c>
      <c r="EQ6" s="39"/>
      <c r="ER6" s="39"/>
      <c r="ES6" s="39"/>
      <c r="ET6" s="33">
        <f t="shared" ref="ET6:ET69" si="53">SUM(EQ6:ES6)-(ROW()/100000000)</f>
        <v>-5.9999999999999995E-8</v>
      </c>
      <c r="EU6">
        <f t="shared" ref="EU6:EU69" si="54">_xlfn.RANK.EQ(ET6,ET$5:ET$77)</f>
        <v>2</v>
      </c>
      <c r="EV6" s="15"/>
      <c r="EW6">
        <v>2</v>
      </c>
      <c r="EY6" s="39"/>
      <c r="EZ6" s="39"/>
      <c r="FA6" s="39"/>
      <c r="FB6" s="33">
        <f t="shared" ref="FB6:FB69" si="55">SUM(EY6:FA6)-(ROW()/100000000)</f>
        <v>-5.9999999999999995E-8</v>
      </c>
      <c r="FC6">
        <f t="shared" ref="FC6:FC69" si="56">_xlfn.RANK.EQ(FB6,FB$5:FB$77)</f>
        <v>2</v>
      </c>
      <c r="FD6" s="15"/>
      <c r="FE6">
        <v>2</v>
      </c>
      <c r="FG6" s="39"/>
      <c r="FH6" s="39"/>
      <c r="FI6" s="39"/>
      <c r="FJ6" s="33">
        <f t="shared" ref="FJ6:FJ69" si="57">SUM(FG6:FI6)-(ROW()/100000000)</f>
        <v>-5.9999999999999995E-8</v>
      </c>
      <c r="FK6">
        <f t="shared" ref="FK6:FK69" si="58">_xlfn.RANK.EQ(FJ6,FJ$5:FJ$77)</f>
        <v>2</v>
      </c>
      <c r="FL6" s="18"/>
      <c r="FM6" s="18"/>
      <c r="FN6" s="18"/>
      <c r="FO6" s="18"/>
      <c r="FP6" s="18"/>
      <c r="FQ6" s="18"/>
      <c r="FR6" s="18"/>
      <c r="FS6" s="18"/>
      <c r="FT6" s="18"/>
      <c r="FU6" s="18"/>
      <c r="FV6" s="18"/>
      <c r="FW6" s="18"/>
      <c r="FX6" s="18"/>
      <c r="FY6" s="18"/>
    </row>
    <row r="7" spans="1:181" hidden="1" x14ac:dyDescent="0.25">
      <c r="A7">
        <v>3</v>
      </c>
      <c r="C7" s="39"/>
      <c r="D7" s="39"/>
      <c r="E7" s="39"/>
      <c r="F7" s="33">
        <f t="shared" si="17"/>
        <v>-7.0000000000000005E-8</v>
      </c>
      <c r="G7">
        <f t="shared" si="18"/>
        <v>3</v>
      </c>
      <c r="H7" s="15"/>
      <c r="I7">
        <v>3</v>
      </c>
      <c r="K7" s="39"/>
      <c r="L7" s="39"/>
      <c r="M7" s="39"/>
      <c r="N7" s="33">
        <f t="shared" si="19"/>
        <v>-7.0000000000000005E-8</v>
      </c>
      <c r="O7">
        <f t="shared" si="20"/>
        <v>3</v>
      </c>
      <c r="P7" s="15"/>
      <c r="Q7">
        <v>3</v>
      </c>
      <c r="S7" s="39"/>
      <c r="T7" s="39"/>
      <c r="U7" s="39"/>
      <c r="V7" s="33">
        <f t="shared" si="21"/>
        <v>-7.0000000000000005E-8</v>
      </c>
      <c r="W7">
        <f t="shared" si="22"/>
        <v>3</v>
      </c>
      <c r="X7" s="15"/>
      <c r="Y7">
        <v>3</v>
      </c>
      <c r="AA7" s="39"/>
      <c r="AB7" s="39"/>
      <c r="AC7" s="39"/>
      <c r="AD7" s="33">
        <f t="shared" si="23"/>
        <v>-7.0000000000000005E-8</v>
      </c>
      <c r="AE7">
        <f t="shared" si="24"/>
        <v>3</v>
      </c>
      <c r="AF7" s="15"/>
      <c r="AG7">
        <v>3</v>
      </c>
      <c r="AI7" s="39"/>
      <c r="AJ7" s="39"/>
      <c r="AK7" s="39"/>
      <c r="AL7" s="33">
        <f t="shared" si="25"/>
        <v>-7.0000000000000005E-8</v>
      </c>
      <c r="AM7">
        <f t="shared" si="26"/>
        <v>3</v>
      </c>
      <c r="AN7" s="15"/>
      <c r="AO7">
        <v>3</v>
      </c>
      <c r="AQ7" s="39"/>
      <c r="AR7" s="39"/>
      <c r="AS7" s="39"/>
      <c r="AT7" s="33">
        <f t="shared" si="27"/>
        <v>-7.0000000000000005E-8</v>
      </c>
      <c r="AU7">
        <f t="shared" si="28"/>
        <v>3</v>
      </c>
      <c r="AV7" s="15"/>
      <c r="AW7">
        <v>3</v>
      </c>
      <c r="AY7" s="39"/>
      <c r="AZ7" s="39"/>
      <c r="BA7" s="39"/>
      <c r="BB7" s="33">
        <f t="shared" si="29"/>
        <v>-7.0000000000000005E-8</v>
      </c>
      <c r="BC7">
        <f t="shared" si="30"/>
        <v>3</v>
      </c>
      <c r="BD7" s="15"/>
      <c r="BE7">
        <v>3</v>
      </c>
      <c r="BG7" s="39"/>
      <c r="BH7" s="39"/>
      <c r="BI7" s="39"/>
      <c r="BJ7" s="33">
        <f t="shared" si="31"/>
        <v>-7.0000000000000005E-8</v>
      </c>
      <c r="BK7">
        <f t="shared" si="32"/>
        <v>3</v>
      </c>
      <c r="BL7" s="15"/>
      <c r="BM7">
        <v>3</v>
      </c>
      <c r="BO7" s="39"/>
      <c r="BP7" s="39"/>
      <c r="BQ7" s="39"/>
      <c r="BR7" s="33">
        <f t="shared" si="33"/>
        <v>-7.0000000000000005E-8</v>
      </c>
      <c r="BS7">
        <f t="shared" si="34"/>
        <v>3</v>
      </c>
      <c r="BT7" s="15"/>
      <c r="BU7">
        <v>3</v>
      </c>
      <c r="BW7" s="39"/>
      <c r="BX7" s="39"/>
      <c r="BY7" s="39"/>
      <c r="BZ7" s="33">
        <f t="shared" si="35"/>
        <v>-7.0000000000000005E-8</v>
      </c>
      <c r="CA7">
        <f t="shared" si="36"/>
        <v>3</v>
      </c>
      <c r="CB7" s="15"/>
      <c r="CC7">
        <v>3</v>
      </c>
      <c r="CE7" s="39"/>
      <c r="CF7" s="39"/>
      <c r="CG7" s="39"/>
      <c r="CH7" s="33">
        <f t="shared" si="37"/>
        <v>-7.0000000000000005E-8</v>
      </c>
      <c r="CI7">
        <f t="shared" si="38"/>
        <v>3</v>
      </c>
      <c r="CJ7" s="15"/>
      <c r="CK7">
        <v>3</v>
      </c>
      <c r="CM7" s="39"/>
      <c r="CN7" s="39"/>
      <c r="CO7" s="39"/>
      <c r="CP7" s="33">
        <f t="shared" si="39"/>
        <v>-7.0000000000000005E-8</v>
      </c>
      <c r="CQ7">
        <f t="shared" si="40"/>
        <v>3</v>
      </c>
      <c r="CR7" s="15"/>
      <c r="CS7">
        <v>3</v>
      </c>
      <c r="CU7" s="39"/>
      <c r="CV7" s="39"/>
      <c r="CW7" s="39"/>
      <c r="CX7" s="33">
        <f t="shared" si="41"/>
        <v>-7.0000000000000005E-8</v>
      </c>
      <c r="CY7">
        <f t="shared" si="42"/>
        <v>3</v>
      </c>
      <c r="CZ7" s="15"/>
      <c r="DA7">
        <v>3</v>
      </c>
      <c r="DC7" s="39"/>
      <c r="DD7" s="39"/>
      <c r="DE7" s="39"/>
      <c r="DF7" s="33">
        <f t="shared" si="43"/>
        <v>-7.0000000000000005E-8</v>
      </c>
      <c r="DG7">
        <f t="shared" si="44"/>
        <v>3</v>
      </c>
      <c r="DH7" s="15"/>
      <c r="DI7">
        <v>3</v>
      </c>
      <c r="DK7" s="39"/>
      <c r="DL7" s="39"/>
      <c r="DM7" s="39"/>
      <c r="DN7" s="33">
        <f t="shared" si="45"/>
        <v>-7.0000000000000005E-8</v>
      </c>
      <c r="DO7">
        <f t="shared" si="46"/>
        <v>3</v>
      </c>
      <c r="DP7" s="15"/>
      <c r="DQ7">
        <v>3</v>
      </c>
      <c r="DS7" s="39"/>
      <c r="DT7" s="39"/>
      <c r="DU7" s="39"/>
      <c r="DV7" s="33">
        <f t="shared" si="47"/>
        <v>-7.0000000000000005E-8</v>
      </c>
      <c r="DW7">
        <f t="shared" si="48"/>
        <v>3</v>
      </c>
      <c r="DX7" s="15"/>
      <c r="DY7">
        <v>3</v>
      </c>
      <c r="EA7" s="39"/>
      <c r="EB7" s="39"/>
      <c r="EC7" s="39"/>
      <c r="ED7" s="33">
        <f t="shared" si="49"/>
        <v>-7.0000000000000005E-8</v>
      </c>
      <c r="EE7">
        <f t="shared" si="50"/>
        <v>3</v>
      </c>
      <c r="EF7" s="15"/>
      <c r="EG7">
        <v>3</v>
      </c>
      <c r="EI7" s="39"/>
      <c r="EJ7" s="39"/>
      <c r="EK7" s="39"/>
      <c r="EL7" s="33">
        <f t="shared" si="51"/>
        <v>-7.0000000000000005E-8</v>
      </c>
      <c r="EM7">
        <f t="shared" si="52"/>
        <v>3</v>
      </c>
      <c r="EN7" s="15"/>
      <c r="EO7">
        <v>3</v>
      </c>
      <c r="EQ7" s="39"/>
      <c r="ER7" s="39"/>
      <c r="ES7" s="39"/>
      <c r="ET7" s="33">
        <f t="shared" si="53"/>
        <v>-7.0000000000000005E-8</v>
      </c>
      <c r="EU7">
        <f t="shared" si="54"/>
        <v>3</v>
      </c>
      <c r="EV7" s="15"/>
      <c r="EW7">
        <v>3</v>
      </c>
      <c r="EY7" s="39"/>
      <c r="EZ7" s="39"/>
      <c r="FA7" s="39"/>
      <c r="FB7" s="33">
        <f t="shared" si="55"/>
        <v>-7.0000000000000005E-8</v>
      </c>
      <c r="FC7">
        <f t="shared" si="56"/>
        <v>3</v>
      </c>
      <c r="FD7" s="15"/>
      <c r="FE7">
        <v>3</v>
      </c>
      <c r="FG7" s="39"/>
      <c r="FH7" s="39"/>
      <c r="FI7" s="39"/>
      <c r="FJ7" s="33">
        <f t="shared" si="57"/>
        <v>-7.0000000000000005E-8</v>
      </c>
      <c r="FK7">
        <f t="shared" si="58"/>
        <v>3</v>
      </c>
      <c r="FL7" s="18"/>
      <c r="FM7" s="18"/>
      <c r="FN7" s="18"/>
      <c r="FO7" s="18"/>
      <c r="FP7" s="18"/>
      <c r="FQ7" s="18"/>
      <c r="FR7" s="18"/>
      <c r="FS7" s="18"/>
      <c r="FT7" s="18"/>
      <c r="FU7" s="18"/>
      <c r="FV7" s="18"/>
      <c r="FW7" s="18"/>
      <c r="FX7" s="18"/>
      <c r="FY7" s="18"/>
    </row>
    <row r="8" spans="1:181" hidden="1" x14ac:dyDescent="0.25">
      <c r="A8">
        <v>4</v>
      </c>
      <c r="C8" s="39"/>
      <c r="D8" s="39"/>
      <c r="E8" s="39"/>
      <c r="F8" s="33">
        <f t="shared" si="17"/>
        <v>-8.0000000000000002E-8</v>
      </c>
      <c r="G8">
        <f t="shared" si="18"/>
        <v>4</v>
      </c>
      <c r="H8" s="15"/>
      <c r="I8">
        <v>4</v>
      </c>
      <c r="K8" s="39"/>
      <c r="L8" s="39"/>
      <c r="M8" s="39"/>
      <c r="N8" s="33">
        <f t="shared" si="19"/>
        <v>-8.0000000000000002E-8</v>
      </c>
      <c r="O8">
        <f t="shared" si="20"/>
        <v>4</v>
      </c>
      <c r="P8" s="15"/>
      <c r="Q8">
        <v>4</v>
      </c>
      <c r="S8" s="39"/>
      <c r="T8" s="39"/>
      <c r="U8" s="39"/>
      <c r="V8" s="33">
        <f t="shared" si="21"/>
        <v>-8.0000000000000002E-8</v>
      </c>
      <c r="W8">
        <f t="shared" si="22"/>
        <v>4</v>
      </c>
      <c r="X8" s="15"/>
      <c r="Y8">
        <v>4</v>
      </c>
      <c r="AA8" s="39"/>
      <c r="AB8" s="39"/>
      <c r="AC8" s="39"/>
      <c r="AD8" s="33">
        <f t="shared" si="23"/>
        <v>-8.0000000000000002E-8</v>
      </c>
      <c r="AE8">
        <f t="shared" si="24"/>
        <v>4</v>
      </c>
      <c r="AF8" s="15"/>
      <c r="AG8">
        <v>4</v>
      </c>
      <c r="AI8" s="39"/>
      <c r="AJ8" s="39"/>
      <c r="AK8" s="39"/>
      <c r="AL8" s="33">
        <f t="shared" si="25"/>
        <v>-8.0000000000000002E-8</v>
      </c>
      <c r="AM8">
        <f t="shared" si="26"/>
        <v>4</v>
      </c>
      <c r="AN8" s="15"/>
      <c r="AO8">
        <v>4</v>
      </c>
      <c r="AQ8" s="39"/>
      <c r="AR8" s="39"/>
      <c r="AS8" s="39"/>
      <c r="AT8" s="33">
        <f t="shared" si="27"/>
        <v>-8.0000000000000002E-8</v>
      </c>
      <c r="AU8">
        <f t="shared" si="28"/>
        <v>4</v>
      </c>
      <c r="AV8" s="15"/>
      <c r="AW8">
        <v>4</v>
      </c>
      <c r="AY8" s="39"/>
      <c r="AZ8" s="39"/>
      <c r="BA8" s="39"/>
      <c r="BB8" s="33">
        <f t="shared" si="29"/>
        <v>-8.0000000000000002E-8</v>
      </c>
      <c r="BC8">
        <f t="shared" si="30"/>
        <v>4</v>
      </c>
      <c r="BD8" s="15"/>
      <c r="BE8">
        <v>4</v>
      </c>
      <c r="BG8" s="39"/>
      <c r="BH8" s="39"/>
      <c r="BI8" s="39"/>
      <c r="BJ8" s="33">
        <f t="shared" si="31"/>
        <v>-8.0000000000000002E-8</v>
      </c>
      <c r="BK8">
        <f t="shared" si="32"/>
        <v>4</v>
      </c>
      <c r="BL8" s="15"/>
      <c r="BM8">
        <v>4</v>
      </c>
      <c r="BO8" s="39"/>
      <c r="BP8" s="39"/>
      <c r="BQ8" s="39"/>
      <c r="BR8" s="33">
        <f t="shared" si="33"/>
        <v>-8.0000000000000002E-8</v>
      </c>
      <c r="BS8">
        <f t="shared" si="34"/>
        <v>4</v>
      </c>
      <c r="BT8" s="15"/>
      <c r="BU8">
        <v>4</v>
      </c>
      <c r="BW8" s="39"/>
      <c r="BX8" s="39"/>
      <c r="BY8" s="39"/>
      <c r="BZ8" s="33">
        <f t="shared" si="35"/>
        <v>-8.0000000000000002E-8</v>
      </c>
      <c r="CA8">
        <f t="shared" si="36"/>
        <v>4</v>
      </c>
      <c r="CB8" s="15"/>
      <c r="CC8">
        <v>4</v>
      </c>
      <c r="CE8" s="39"/>
      <c r="CF8" s="39"/>
      <c r="CG8" s="39"/>
      <c r="CH8" s="33">
        <f t="shared" si="37"/>
        <v>-8.0000000000000002E-8</v>
      </c>
      <c r="CI8">
        <f t="shared" si="38"/>
        <v>4</v>
      </c>
      <c r="CJ8" s="15"/>
      <c r="CK8">
        <v>4</v>
      </c>
      <c r="CM8" s="39"/>
      <c r="CN8" s="39"/>
      <c r="CO8" s="39"/>
      <c r="CP8" s="33">
        <f t="shared" si="39"/>
        <v>-8.0000000000000002E-8</v>
      </c>
      <c r="CQ8">
        <f t="shared" si="40"/>
        <v>4</v>
      </c>
      <c r="CR8" s="15"/>
      <c r="CS8">
        <v>4</v>
      </c>
      <c r="CU8" s="39"/>
      <c r="CV8" s="39"/>
      <c r="CW8" s="39"/>
      <c r="CX8" s="33">
        <f t="shared" si="41"/>
        <v>-8.0000000000000002E-8</v>
      </c>
      <c r="CY8">
        <f t="shared" si="42"/>
        <v>4</v>
      </c>
      <c r="CZ8" s="15"/>
      <c r="DA8">
        <v>4</v>
      </c>
      <c r="DC8" s="39"/>
      <c r="DD8" s="39"/>
      <c r="DE8" s="39"/>
      <c r="DF8" s="33">
        <f t="shared" si="43"/>
        <v>-8.0000000000000002E-8</v>
      </c>
      <c r="DG8">
        <f t="shared" si="44"/>
        <v>4</v>
      </c>
      <c r="DH8" s="15"/>
      <c r="DI8">
        <v>4</v>
      </c>
      <c r="DK8" s="39"/>
      <c r="DL8" s="39"/>
      <c r="DM8" s="39"/>
      <c r="DN8" s="33">
        <f t="shared" si="45"/>
        <v>-8.0000000000000002E-8</v>
      </c>
      <c r="DO8">
        <f t="shared" si="46"/>
        <v>4</v>
      </c>
      <c r="DP8" s="15"/>
      <c r="DQ8">
        <v>4</v>
      </c>
      <c r="DS8" s="39"/>
      <c r="DT8" s="39"/>
      <c r="DU8" s="39"/>
      <c r="DV8" s="33">
        <f t="shared" si="47"/>
        <v>-8.0000000000000002E-8</v>
      </c>
      <c r="DW8">
        <f t="shared" si="48"/>
        <v>4</v>
      </c>
      <c r="DX8" s="15"/>
      <c r="DY8">
        <v>4</v>
      </c>
      <c r="EA8" s="39"/>
      <c r="EB8" s="39"/>
      <c r="EC8" s="39"/>
      <c r="ED8" s="33">
        <f t="shared" si="49"/>
        <v>-8.0000000000000002E-8</v>
      </c>
      <c r="EE8">
        <f t="shared" si="50"/>
        <v>4</v>
      </c>
      <c r="EF8" s="15"/>
      <c r="EG8">
        <v>4</v>
      </c>
      <c r="EI8" s="39"/>
      <c r="EJ8" s="39"/>
      <c r="EK8" s="39"/>
      <c r="EL8" s="33">
        <f t="shared" si="51"/>
        <v>-8.0000000000000002E-8</v>
      </c>
      <c r="EM8">
        <f t="shared" si="52"/>
        <v>4</v>
      </c>
      <c r="EN8" s="15"/>
      <c r="EO8">
        <v>4</v>
      </c>
      <c r="EQ8" s="39"/>
      <c r="ER8" s="39"/>
      <c r="ES8" s="39"/>
      <c r="ET8" s="33">
        <f t="shared" si="53"/>
        <v>-8.0000000000000002E-8</v>
      </c>
      <c r="EU8">
        <f t="shared" si="54"/>
        <v>4</v>
      </c>
      <c r="EV8" s="15"/>
      <c r="EW8">
        <v>4</v>
      </c>
      <c r="EY8" s="39"/>
      <c r="EZ8" s="39"/>
      <c r="FA8" s="39"/>
      <c r="FB8" s="33">
        <f t="shared" si="55"/>
        <v>-8.0000000000000002E-8</v>
      </c>
      <c r="FC8">
        <f t="shared" si="56"/>
        <v>4</v>
      </c>
      <c r="FD8" s="15"/>
      <c r="FE8">
        <v>4</v>
      </c>
      <c r="FG8" s="39"/>
      <c r="FH8" s="39"/>
      <c r="FI8" s="39"/>
      <c r="FJ8" s="33">
        <f t="shared" si="57"/>
        <v>-8.0000000000000002E-8</v>
      </c>
      <c r="FK8">
        <f t="shared" si="58"/>
        <v>4</v>
      </c>
      <c r="FL8" s="18"/>
      <c r="FM8" s="18"/>
      <c r="FN8" s="18"/>
      <c r="FO8" s="18"/>
      <c r="FP8" s="18"/>
      <c r="FQ8" s="18"/>
      <c r="FR8" s="18"/>
      <c r="FS8" s="18"/>
      <c r="FT8" s="18"/>
      <c r="FU8" s="18"/>
      <c r="FV8" s="18"/>
      <c r="FW8" s="18"/>
      <c r="FX8" s="18"/>
      <c r="FY8" s="18"/>
    </row>
    <row r="9" spans="1:181" hidden="1" x14ac:dyDescent="0.25">
      <c r="A9">
        <v>5</v>
      </c>
      <c r="C9" s="39"/>
      <c r="D9" s="39"/>
      <c r="E9" s="39"/>
      <c r="F9" s="33">
        <f t="shared" si="17"/>
        <v>-8.9999999999999999E-8</v>
      </c>
      <c r="G9">
        <f t="shared" si="18"/>
        <v>5</v>
      </c>
      <c r="H9" s="15"/>
      <c r="I9">
        <v>5</v>
      </c>
      <c r="K9" s="39"/>
      <c r="L9" s="39"/>
      <c r="M9" s="39"/>
      <c r="N9" s="33">
        <f t="shared" si="19"/>
        <v>-8.9999999999999999E-8</v>
      </c>
      <c r="O9">
        <f t="shared" si="20"/>
        <v>5</v>
      </c>
      <c r="P9" s="15"/>
      <c r="Q9">
        <v>5</v>
      </c>
      <c r="S9" s="39"/>
      <c r="T9" s="39"/>
      <c r="U9" s="39"/>
      <c r="V9" s="33">
        <f t="shared" si="21"/>
        <v>-8.9999999999999999E-8</v>
      </c>
      <c r="W9">
        <f t="shared" si="22"/>
        <v>5</v>
      </c>
      <c r="X9" s="15"/>
      <c r="Y9">
        <v>5</v>
      </c>
      <c r="AA9" s="39"/>
      <c r="AB9" s="39"/>
      <c r="AC9" s="39"/>
      <c r="AD9" s="33">
        <f t="shared" si="23"/>
        <v>-8.9999999999999999E-8</v>
      </c>
      <c r="AE9">
        <f t="shared" si="24"/>
        <v>5</v>
      </c>
      <c r="AF9" s="15"/>
      <c r="AG9">
        <v>5</v>
      </c>
      <c r="AI9" s="39"/>
      <c r="AJ9" s="39"/>
      <c r="AK9" s="39"/>
      <c r="AL9" s="33">
        <f t="shared" si="25"/>
        <v>-8.9999999999999999E-8</v>
      </c>
      <c r="AM9">
        <f t="shared" si="26"/>
        <v>5</v>
      </c>
      <c r="AN9" s="15"/>
      <c r="AO9">
        <v>5</v>
      </c>
      <c r="AQ9" s="39"/>
      <c r="AR9" s="39"/>
      <c r="AS9" s="39"/>
      <c r="AT9" s="33">
        <f t="shared" si="27"/>
        <v>-8.9999999999999999E-8</v>
      </c>
      <c r="AU9">
        <f t="shared" si="28"/>
        <v>5</v>
      </c>
      <c r="AV9" s="15"/>
      <c r="AW9">
        <v>5</v>
      </c>
      <c r="AY9" s="39"/>
      <c r="AZ9" s="39"/>
      <c r="BA9" s="39"/>
      <c r="BB9" s="33">
        <f t="shared" si="29"/>
        <v>-8.9999999999999999E-8</v>
      </c>
      <c r="BC9">
        <f t="shared" si="30"/>
        <v>5</v>
      </c>
      <c r="BD9" s="15"/>
      <c r="BE9">
        <v>5</v>
      </c>
      <c r="BG9" s="39"/>
      <c r="BH9" s="39"/>
      <c r="BI9" s="39"/>
      <c r="BJ9" s="33">
        <f t="shared" si="31"/>
        <v>-8.9999999999999999E-8</v>
      </c>
      <c r="BK9">
        <f t="shared" si="32"/>
        <v>5</v>
      </c>
      <c r="BL9" s="15"/>
      <c r="BM9">
        <v>5</v>
      </c>
      <c r="BO9" s="39"/>
      <c r="BP9" s="39"/>
      <c r="BQ9" s="39"/>
      <c r="BR9" s="33">
        <f t="shared" si="33"/>
        <v>-8.9999999999999999E-8</v>
      </c>
      <c r="BS9">
        <f t="shared" si="34"/>
        <v>5</v>
      </c>
      <c r="BT9" s="15"/>
      <c r="BU9">
        <v>5</v>
      </c>
      <c r="BW9" s="39"/>
      <c r="BX9" s="39"/>
      <c r="BY9" s="39"/>
      <c r="BZ9" s="33">
        <f t="shared" si="35"/>
        <v>-8.9999999999999999E-8</v>
      </c>
      <c r="CA9">
        <f t="shared" si="36"/>
        <v>5</v>
      </c>
      <c r="CB9" s="15"/>
      <c r="CC9">
        <v>5</v>
      </c>
      <c r="CE9" s="39"/>
      <c r="CF9" s="39"/>
      <c r="CG9" s="39"/>
      <c r="CH9" s="33">
        <f t="shared" si="37"/>
        <v>-8.9999999999999999E-8</v>
      </c>
      <c r="CI9">
        <f t="shared" si="38"/>
        <v>5</v>
      </c>
      <c r="CJ9" s="15"/>
      <c r="CK9">
        <v>5</v>
      </c>
      <c r="CM9" s="39"/>
      <c r="CN9" s="39"/>
      <c r="CO9" s="39"/>
      <c r="CP9" s="33">
        <f t="shared" si="39"/>
        <v>-8.9999999999999999E-8</v>
      </c>
      <c r="CQ9">
        <f t="shared" si="40"/>
        <v>5</v>
      </c>
      <c r="CR9" s="15"/>
      <c r="CS9">
        <v>5</v>
      </c>
      <c r="CU9" s="39"/>
      <c r="CV9" s="39"/>
      <c r="CW9" s="39"/>
      <c r="CX9" s="33">
        <f t="shared" si="41"/>
        <v>-8.9999999999999999E-8</v>
      </c>
      <c r="CY9">
        <f t="shared" si="42"/>
        <v>5</v>
      </c>
      <c r="CZ9" s="15"/>
      <c r="DA9">
        <v>5</v>
      </c>
      <c r="DC9" s="39"/>
      <c r="DD9" s="39"/>
      <c r="DE9" s="39"/>
      <c r="DF9" s="33">
        <f t="shared" si="43"/>
        <v>-8.9999999999999999E-8</v>
      </c>
      <c r="DG9">
        <f t="shared" si="44"/>
        <v>5</v>
      </c>
      <c r="DH9" s="15"/>
      <c r="DI9">
        <v>5</v>
      </c>
      <c r="DK9" s="39"/>
      <c r="DL9" s="39"/>
      <c r="DM9" s="39"/>
      <c r="DN9" s="33">
        <f t="shared" si="45"/>
        <v>-8.9999999999999999E-8</v>
      </c>
      <c r="DO9">
        <f t="shared" si="46"/>
        <v>5</v>
      </c>
      <c r="DP9" s="15"/>
      <c r="DQ9">
        <v>5</v>
      </c>
      <c r="DS9" s="39"/>
      <c r="DT9" s="39"/>
      <c r="DU9" s="39"/>
      <c r="DV9" s="33">
        <f t="shared" si="47"/>
        <v>-8.9999999999999999E-8</v>
      </c>
      <c r="DW9">
        <f t="shared" si="48"/>
        <v>5</v>
      </c>
      <c r="DX9" s="15"/>
      <c r="DY9">
        <v>5</v>
      </c>
      <c r="EA9" s="39"/>
      <c r="EB9" s="39"/>
      <c r="EC9" s="39"/>
      <c r="ED9" s="33">
        <f t="shared" si="49"/>
        <v>-8.9999999999999999E-8</v>
      </c>
      <c r="EE9">
        <f t="shared" si="50"/>
        <v>5</v>
      </c>
      <c r="EF9" s="15"/>
      <c r="EG9">
        <v>5</v>
      </c>
      <c r="EI9" s="39"/>
      <c r="EJ9" s="39"/>
      <c r="EK9" s="39"/>
      <c r="EL9" s="33">
        <f t="shared" si="51"/>
        <v>-8.9999999999999999E-8</v>
      </c>
      <c r="EM9">
        <f t="shared" si="52"/>
        <v>5</v>
      </c>
      <c r="EN9" s="15"/>
      <c r="EO9">
        <v>5</v>
      </c>
      <c r="EQ9" s="39"/>
      <c r="ER9" s="39"/>
      <c r="ES9" s="39"/>
      <c r="ET9" s="33">
        <f t="shared" si="53"/>
        <v>-8.9999999999999999E-8</v>
      </c>
      <c r="EU9">
        <f t="shared" si="54"/>
        <v>5</v>
      </c>
      <c r="EV9" s="15"/>
      <c r="EW9">
        <v>5</v>
      </c>
      <c r="EY9" s="39"/>
      <c r="EZ9" s="39"/>
      <c r="FA9" s="39"/>
      <c r="FB9" s="33">
        <f t="shared" si="55"/>
        <v>-8.9999999999999999E-8</v>
      </c>
      <c r="FC9">
        <f t="shared" si="56"/>
        <v>5</v>
      </c>
      <c r="FD9" s="15"/>
      <c r="FE9">
        <v>5</v>
      </c>
      <c r="FG9" s="39"/>
      <c r="FH9" s="39"/>
      <c r="FI9" s="39"/>
      <c r="FJ9" s="33">
        <f t="shared" si="57"/>
        <v>-8.9999999999999999E-8</v>
      </c>
      <c r="FK9">
        <f t="shared" si="58"/>
        <v>5</v>
      </c>
      <c r="FL9" s="18"/>
      <c r="FM9" s="18"/>
      <c r="FN9" s="18"/>
      <c r="FO9" s="18"/>
      <c r="FP9" s="18"/>
      <c r="FQ9" s="18"/>
      <c r="FR9" s="18"/>
      <c r="FS9" s="18"/>
      <c r="FT9" s="18"/>
      <c r="FU9" s="18"/>
      <c r="FV9" s="18"/>
      <c r="FW9" s="18"/>
      <c r="FX9" s="18"/>
      <c r="FY9" s="18"/>
    </row>
    <row r="10" spans="1:181" hidden="1" x14ac:dyDescent="0.25">
      <c r="A10">
        <v>6</v>
      </c>
      <c r="C10" s="39"/>
      <c r="D10" s="39"/>
      <c r="E10" s="39"/>
      <c r="F10" s="33">
        <f t="shared" si="17"/>
        <v>-9.9999999999999995E-8</v>
      </c>
      <c r="G10">
        <f t="shared" si="18"/>
        <v>6</v>
      </c>
      <c r="H10" s="15"/>
      <c r="I10">
        <v>6</v>
      </c>
      <c r="K10" s="39"/>
      <c r="L10" s="39"/>
      <c r="M10" s="39"/>
      <c r="N10" s="33">
        <f t="shared" si="19"/>
        <v>-9.9999999999999995E-8</v>
      </c>
      <c r="O10">
        <f t="shared" si="20"/>
        <v>6</v>
      </c>
      <c r="P10" s="15"/>
      <c r="Q10">
        <v>6</v>
      </c>
      <c r="S10" s="39"/>
      <c r="T10" s="39"/>
      <c r="U10" s="39"/>
      <c r="V10" s="33">
        <f t="shared" si="21"/>
        <v>-9.9999999999999995E-8</v>
      </c>
      <c r="W10">
        <f t="shared" si="22"/>
        <v>6</v>
      </c>
      <c r="X10" s="15"/>
      <c r="Y10">
        <v>6</v>
      </c>
      <c r="AA10" s="39"/>
      <c r="AB10" s="39"/>
      <c r="AC10" s="39"/>
      <c r="AD10" s="33">
        <f t="shared" si="23"/>
        <v>-9.9999999999999995E-8</v>
      </c>
      <c r="AE10">
        <f t="shared" si="24"/>
        <v>6</v>
      </c>
      <c r="AF10" s="15"/>
      <c r="AG10">
        <v>6</v>
      </c>
      <c r="AI10" s="39"/>
      <c r="AJ10" s="39"/>
      <c r="AK10" s="39"/>
      <c r="AL10" s="33">
        <f t="shared" si="25"/>
        <v>-9.9999999999999995E-8</v>
      </c>
      <c r="AM10">
        <f t="shared" si="26"/>
        <v>6</v>
      </c>
      <c r="AN10" s="15"/>
      <c r="AO10">
        <v>6</v>
      </c>
      <c r="AQ10" s="39"/>
      <c r="AR10" s="39"/>
      <c r="AS10" s="39"/>
      <c r="AT10" s="33">
        <f t="shared" si="27"/>
        <v>-9.9999999999999995E-8</v>
      </c>
      <c r="AU10">
        <f t="shared" si="28"/>
        <v>6</v>
      </c>
      <c r="AV10" s="15"/>
      <c r="AW10">
        <v>6</v>
      </c>
      <c r="AY10" s="39"/>
      <c r="AZ10" s="39"/>
      <c r="BA10" s="39"/>
      <c r="BB10" s="33">
        <f t="shared" si="29"/>
        <v>-9.9999999999999995E-8</v>
      </c>
      <c r="BC10">
        <f t="shared" si="30"/>
        <v>6</v>
      </c>
      <c r="BD10" s="15"/>
      <c r="BE10">
        <v>6</v>
      </c>
      <c r="BG10" s="39"/>
      <c r="BH10" s="39"/>
      <c r="BI10" s="39"/>
      <c r="BJ10" s="33">
        <f t="shared" si="31"/>
        <v>-9.9999999999999995E-8</v>
      </c>
      <c r="BK10">
        <f t="shared" si="32"/>
        <v>6</v>
      </c>
      <c r="BL10" s="15"/>
      <c r="BM10">
        <v>6</v>
      </c>
      <c r="BO10" s="39"/>
      <c r="BP10" s="39"/>
      <c r="BQ10" s="39"/>
      <c r="BR10" s="33">
        <f t="shared" si="33"/>
        <v>-9.9999999999999995E-8</v>
      </c>
      <c r="BS10">
        <f t="shared" si="34"/>
        <v>6</v>
      </c>
      <c r="BT10" s="15"/>
      <c r="BU10">
        <v>6</v>
      </c>
      <c r="BW10" s="39"/>
      <c r="BX10" s="39"/>
      <c r="BY10" s="39"/>
      <c r="BZ10" s="33">
        <f t="shared" si="35"/>
        <v>-9.9999999999999995E-8</v>
      </c>
      <c r="CA10">
        <f t="shared" si="36"/>
        <v>6</v>
      </c>
      <c r="CB10" s="15"/>
      <c r="CC10">
        <v>6</v>
      </c>
      <c r="CE10" s="39"/>
      <c r="CF10" s="39"/>
      <c r="CG10" s="39"/>
      <c r="CH10" s="33">
        <f t="shared" si="37"/>
        <v>-9.9999999999999995E-8</v>
      </c>
      <c r="CI10">
        <f t="shared" si="38"/>
        <v>6</v>
      </c>
      <c r="CJ10" s="15"/>
      <c r="CK10">
        <v>6</v>
      </c>
      <c r="CM10" s="39"/>
      <c r="CN10" s="39"/>
      <c r="CO10" s="39"/>
      <c r="CP10" s="33">
        <f t="shared" si="39"/>
        <v>-9.9999999999999995E-8</v>
      </c>
      <c r="CQ10">
        <f t="shared" si="40"/>
        <v>6</v>
      </c>
      <c r="CR10" s="15"/>
      <c r="CS10">
        <v>6</v>
      </c>
      <c r="CU10" s="39"/>
      <c r="CV10" s="39"/>
      <c r="CW10" s="39"/>
      <c r="CX10" s="33">
        <f t="shared" si="41"/>
        <v>-9.9999999999999995E-8</v>
      </c>
      <c r="CY10">
        <f t="shared" si="42"/>
        <v>6</v>
      </c>
      <c r="CZ10" s="15"/>
      <c r="DA10">
        <v>6</v>
      </c>
      <c r="DC10" s="39"/>
      <c r="DD10" s="39"/>
      <c r="DE10" s="39"/>
      <c r="DF10" s="33">
        <f t="shared" si="43"/>
        <v>-9.9999999999999995E-8</v>
      </c>
      <c r="DG10">
        <f t="shared" si="44"/>
        <v>6</v>
      </c>
      <c r="DH10" s="15"/>
      <c r="DI10">
        <v>6</v>
      </c>
      <c r="DK10" s="39"/>
      <c r="DL10" s="39"/>
      <c r="DM10" s="39"/>
      <c r="DN10" s="33">
        <f t="shared" si="45"/>
        <v>-9.9999999999999995E-8</v>
      </c>
      <c r="DO10">
        <f t="shared" si="46"/>
        <v>6</v>
      </c>
      <c r="DP10" s="15"/>
      <c r="DQ10">
        <v>6</v>
      </c>
      <c r="DS10" s="39"/>
      <c r="DT10" s="39"/>
      <c r="DU10" s="39"/>
      <c r="DV10" s="33">
        <f t="shared" si="47"/>
        <v>-9.9999999999999995E-8</v>
      </c>
      <c r="DW10">
        <f t="shared" si="48"/>
        <v>6</v>
      </c>
      <c r="DX10" s="15"/>
      <c r="DY10">
        <v>6</v>
      </c>
      <c r="EA10" s="39"/>
      <c r="EB10" s="39"/>
      <c r="EC10" s="39"/>
      <c r="ED10" s="33">
        <f t="shared" si="49"/>
        <v>-9.9999999999999995E-8</v>
      </c>
      <c r="EE10">
        <f t="shared" si="50"/>
        <v>6</v>
      </c>
      <c r="EF10" s="15"/>
      <c r="EG10">
        <v>6</v>
      </c>
      <c r="EI10" s="39"/>
      <c r="EJ10" s="39"/>
      <c r="EK10" s="39"/>
      <c r="EL10" s="33">
        <f t="shared" si="51"/>
        <v>-9.9999999999999995E-8</v>
      </c>
      <c r="EM10">
        <f t="shared" si="52"/>
        <v>6</v>
      </c>
      <c r="EN10" s="15"/>
      <c r="EO10">
        <v>6</v>
      </c>
      <c r="EQ10" s="39"/>
      <c r="ER10" s="39"/>
      <c r="ES10" s="39"/>
      <c r="ET10" s="33">
        <f t="shared" si="53"/>
        <v>-9.9999999999999995E-8</v>
      </c>
      <c r="EU10">
        <f t="shared" si="54"/>
        <v>6</v>
      </c>
      <c r="EV10" s="15"/>
      <c r="EW10">
        <v>6</v>
      </c>
      <c r="EY10" s="39"/>
      <c r="EZ10" s="39"/>
      <c r="FA10" s="39"/>
      <c r="FB10" s="33">
        <f t="shared" si="55"/>
        <v>-9.9999999999999995E-8</v>
      </c>
      <c r="FC10">
        <f t="shared" si="56"/>
        <v>6</v>
      </c>
      <c r="FD10" s="15"/>
      <c r="FE10">
        <v>6</v>
      </c>
      <c r="FG10" s="39"/>
      <c r="FH10" s="39"/>
      <c r="FI10" s="39"/>
      <c r="FJ10" s="33">
        <f t="shared" si="57"/>
        <v>-9.9999999999999995E-8</v>
      </c>
      <c r="FK10">
        <f t="shared" si="58"/>
        <v>6</v>
      </c>
      <c r="FL10" s="18"/>
      <c r="FM10" s="18"/>
      <c r="FN10" s="18"/>
      <c r="FO10" s="18"/>
      <c r="FP10" s="18"/>
      <c r="FQ10" s="18"/>
      <c r="FR10" s="18"/>
      <c r="FS10" s="18"/>
      <c r="FT10" s="18"/>
      <c r="FU10" s="18"/>
      <c r="FV10" s="18"/>
      <c r="FW10" s="18"/>
      <c r="FX10" s="18"/>
      <c r="FY10" s="18"/>
    </row>
    <row r="11" spans="1:181" hidden="1" x14ac:dyDescent="0.25">
      <c r="A11">
        <v>7</v>
      </c>
      <c r="C11" s="39"/>
      <c r="D11" s="39"/>
      <c r="E11" s="39"/>
      <c r="F11" s="33">
        <f t="shared" si="17"/>
        <v>-1.1000000000000001E-7</v>
      </c>
      <c r="G11">
        <f t="shared" si="18"/>
        <v>7</v>
      </c>
      <c r="H11" s="15"/>
      <c r="I11">
        <v>7</v>
      </c>
      <c r="K11" s="39"/>
      <c r="L11" s="39"/>
      <c r="M11" s="39"/>
      <c r="N11" s="33">
        <f t="shared" si="19"/>
        <v>-1.1000000000000001E-7</v>
      </c>
      <c r="O11">
        <f t="shared" si="20"/>
        <v>7</v>
      </c>
      <c r="P11" s="15"/>
      <c r="Q11">
        <v>7</v>
      </c>
      <c r="S11" s="39"/>
      <c r="T11" s="39"/>
      <c r="U11" s="39"/>
      <c r="V11" s="33">
        <f t="shared" si="21"/>
        <v>-1.1000000000000001E-7</v>
      </c>
      <c r="W11">
        <f t="shared" si="22"/>
        <v>7</v>
      </c>
      <c r="X11" s="15"/>
      <c r="Y11">
        <v>7</v>
      </c>
      <c r="AA11" s="39"/>
      <c r="AB11" s="39"/>
      <c r="AC11" s="39"/>
      <c r="AD11" s="33">
        <f t="shared" si="23"/>
        <v>-1.1000000000000001E-7</v>
      </c>
      <c r="AE11">
        <f t="shared" si="24"/>
        <v>7</v>
      </c>
      <c r="AF11" s="15"/>
      <c r="AG11">
        <v>7</v>
      </c>
      <c r="AI11" s="39"/>
      <c r="AJ11" s="39"/>
      <c r="AK11" s="39"/>
      <c r="AL11" s="33">
        <f t="shared" si="25"/>
        <v>-1.1000000000000001E-7</v>
      </c>
      <c r="AM11">
        <f t="shared" si="26"/>
        <v>7</v>
      </c>
      <c r="AN11" s="15"/>
      <c r="AO11">
        <v>7</v>
      </c>
      <c r="AQ11" s="39"/>
      <c r="AR11" s="39"/>
      <c r="AS11" s="39"/>
      <c r="AT11" s="33">
        <f t="shared" si="27"/>
        <v>-1.1000000000000001E-7</v>
      </c>
      <c r="AU11">
        <f t="shared" si="28"/>
        <v>7</v>
      </c>
      <c r="AV11" s="15"/>
      <c r="AW11">
        <v>7</v>
      </c>
      <c r="AY11" s="39"/>
      <c r="AZ11" s="39"/>
      <c r="BA11" s="39"/>
      <c r="BB11" s="33">
        <f t="shared" si="29"/>
        <v>-1.1000000000000001E-7</v>
      </c>
      <c r="BC11">
        <f t="shared" si="30"/>
        <v>7</v>
      </c>
      <c r="BD11" s="15"/>
      <c r="BE11">
        <v>7</v>
      </c>
      <c r="BG11" s="39"/>
      <c r="BH11" s="39"/>
      <c r="BI11" s="39"/>
      <c r="BJ11" s="33">
        <f t="shared" si="31"/>
        <v>-1.1000000000000001E-7</v>
      </c>
      <c r="BK11">
        <f t="shared" si="32"/>
        <v>7</v>
      </c>
      <c r="BL11" s="15"/>
      <c r="BM11">
        <v>7</v>
      </c>
      <c r="BO11" s="39"/>
      <c r="BP11" s="39"/>
      <c r="BQ11" s="39"/>
      <c r="BR11" s="33">
        <f t="shared" si="33"/>
        <v>-1.1000000000000001E-7</v>
      </c>
      <c r="BS11">
        <f t="shared" si="34"/>
        <v>7</v>
      </c>
      <c r="BT11" s="15"/>
      <c r="BU11">
        <v>7</v>
      </c>
      <c r="BW11" s="39"/>
      <c r="BX11" s="39"/>
      <c r="BY11" s="39"/>
      <c r="BZ11" s="33">
        <f t="shared" si="35"/>
        <v>-1.1000000000000001E-7</v>
      </c>
      <c r="CA11">
        <f t="shared" si="36"/>
        <v>7</v>
      </c>
      <c r="CB11" s="15"/>
      <c r="CC11">
        <v>7</v>
      </c>
      <c r="CE11" s="39"/>
      <c r="CF11" s="39"/>
      <c r="CG11" s="39"/>
      <c r="CH11" s="33">
        <f t="shared" si="37"/>
        <v>-1.1000000000000001E-7</v>
      </c>
      <c r="CI11">
        <f t="shared" si="38"/>
        <v>7</v>
      </c>
      <c r="CJ11" s="15"/>
      <c r="CK11">
        <v>7</v>
      </c>
      <c r="CM11" s="39"/>
      <c r="CN11" s="39"/>
      <c r="CO11" s="39"/>
      <c r="CP11" s="33">
        <f t="shared" si="39"/>
        <v>-1.1000000000000001E-7</v>
      </c>
      <c r="CQ11">
        <f t="shared" si="40"/>
        <v>7</v>
      </c>
      <c r="CR11" s="15"/>
      <c r="CS11">
        <v>7</v>
      </c>
      <c r="CU11" s="39"/>
      <c r="CV11" s="39"/>
      <c r="CW11" s="39"/>
      <c r="CX11" s="33">
        <f t="shared" si="41"/>
        <v>-1.1000000000000001E-7</v>
      </c>
      <c r="CY11">
        <f t="shared" si="42"/>
        <v>7</v>
      </c>
      <c r="CZ11" s="15"/>
      <c r="DA11">
        <v>7</v>
      </c>
      <c r="DC11" s="39"/>
      <c r="DD11" s="39"/>
      <c r="DE11" s="39"/>
      <c r="DF11" s="33">
        <f t="shared" si="43"/>
        <v>-1.1000000000000001E-7</v>
      </c>
      <c r="DG11">
        <f t="shared" si="44"/>
        <v>7</v>
      </c>
      <c r="DH11" s="15"/>
      <c r="DI11">
        <v>7</v>
      </c>
      <c r="DK11" s="39"/>
      <c r="DL11" s="39"/>
      <c r="DM11" s="39"/>
      <c r="DN11" s="33">
        <f t="shared" si="45"/>
        <v>-1.1000000000000001E-7</v>
      </c>
      <c r="DO11">
        <f t="shared" si="46"/>
        <v>7</v>
      </c>
      <c r="DP11" s="15"/>
      <c r="DQ11">
        <v>7</v>
      </c>
      <c r="DS11" s="39"/>
      <c r="DT11" s="39"/>
      <c r="DU11" s="39"/>
      <c r="DV11" s="33">
        <f t="shared" si="47"/>
        <v>-1.1000000000000001E-7</v>
      </c>
      <c r="DW11">
        <f t="shared" si="48"/>
        <v>7</v>
      </c>
      <c r="DX11" s="15"/>
      <c r="DY11">
        <v>7</v>
      </c>
      <c r="EA11" s="39"/>
      <c r="EB11" s="39"/>
      <c r="EC11" s="39"/>
      <c r="ED11" s="33">
        <f t="shared" si="49"/>
        <v>-1.1000000000000001E-7</v>
      </c>
      <c r="EE11">
        <f t="shared" si="50"/>
        <v>7</v>
      </c>
      <c r="EF11" s="15"/>
      <c r="EG11">
        <v>7</v>
      </c>
      <c r="EI11" s="39"/>
      <c r="EJ11" s="39"/>
      <c r="EK11" s="39"/>
      <c r="EL11" s="33">
        <f t="shared" si="51"/>
        <v>-1.1000000000000001E-7</v>
      </c>
      <c r="EM11">
        <f t="shared" si="52"/>
        <v>7</v>
      </c>
      <c r="EN11" s="15"/>
      <c r="EO11">
        <v>7</v>
      </c>
      <c r="EQ11" s="39"/>
      <c r="ER11" s="39"/>
      <c r="ES11" s="39"/>
      <c r="ET11" s="33">
        <f t="shared" si="53"/>
        <v>-1.1000000000000001E-7</v>
      </c>
      <c r="EU11">
        <f t="shared" si="54"/>
        <v>7</v>
      </c>
      <c r="EV11" s="15"/>
      <c r="EW11">
        <v>7</v>
      </c>
      <c r="EY11" s="39"/>
      <c r="EZ11" s="39"/>
      <c r="FA11" s="39"/>
      <c r="FB11" s="33">
        <f t="shared" si="55"/>
        <v>-1.1000000000000001E-7</v>
      </c>
      <c r="FC11">
        <f t="shared" si="56"/>
        <v>7</v>
      </c>
      <c r="FD11" s="15"/>
      <c r="FE11">
        <v>7</v>
      </c>
      <c r="FG11" s="39"/>
      <c r="FH11" s="39"/>
      <c r="FI11" s="39"/>
      <c r="FJ11" s="33">
        <f t="shared" si="57"/>
        <v>-1.1000000000000001E-7</v>
      </c>
      <c r="FK11">
        <f t="shared" si="58"/>
        <v>7</v>
      </c>
      <c r="FL11" s="18"/>
      <c r="FM11" s="18"/>
      <c r="FN11" s="18"/>
      <c r="FO11" s="18"/>
      <c r="FP11" s="18"/>
      <c r="FQ11" s="18"/>
      <c r="FR11" s="18"/>
      <c r="FS11" s="18"/>
      <c r="FT11" s="18"/>
      <c r="FU11" s="18"/>
      <c r="FV11" s="18"/>
      <c r="FW11" s="18"/>
      <c r="FX11" s="18"/>
      <c r="FY11" s="18"/>
    </row>
    <row r="12" spans="1:181" hidden="1" x14ac:dyDescent="0.25">
      <c r="A12">
        <v>8</v>
      </c>
      <c r="C12" s="39"/>
      <c r="D12" s="39"/>
      <c r="E12" s="39"/>
      <c r="F12" s="33">
        <f t="shared" si="17"/>
        <v>-1.1999999999999999E-7</v>
      </c>
      <c r="G12">
        <f t="shared" si="18"/>
        <v>8</v>
      </c>
      <c r="H12" s="15"/>
      <c r="I12">
        <v>8</v>
      </c>
      <c r="K12" s="39"/>
      <c r="L12" s="39"/>
      <c r="M12" s="39"/>
      <c r="N12" s="33">
        <f t="shared" si="19"/>
        <v>-1.1999999999999999E-7</v>
      </c>
      <c r="O12">
        <f t="shared" si="20"/>
        <v>8</v>
      </c>
      <c r="P12" s="15"/>
      <c r="Q12">
        <v>8</v>
      </c>
      <c r="S12" s="39"/>
      <c r="T12" s="39"/>
      <c r="U12" s="39"/>
      <c r="V12" s="33">
        <f t="shared" si="21"/>
        <v>-1.1999999999999999E-7</v>
      </c>
      <c r="W12">
        <f t="shared" si="22"/>
        <v>8</v>
      </c>
      <c r="X12" s="15"/>
      <c r="Y12">
        <v>8</v>
      </c>
      <c r="AA12" s="39"/>
      <c r="AB12" s="39"/>
      <c r="AC12" s="39"/>
      <c r="AD12" s="33">
        <f t="shared" si="23"/>
        <v>-1.1999999999999999E-7</v>
      </c>
      <c r="AE12">
        <f t="shared" si="24"/>
        <v>8</v>
      </c>
      <c r="AF12" s="15"/>
      <c r="AG12">
        <v>8</v>
      </c>
      <c r="AI12" s="39"/>
      <c r="AJ12" s="39"/>
      <c r="AK12" s="39"/>
      <c r="AL12" s="33">
        <f t="shared" si="25"/>
        <v>-1.1999999999999999E-7</v>
      </c>
      <c r="AM12">
        <f t="shared" si="26"/>
        <v>8</v>
      </c>
      <c r="AN12" s="15"/>
      <c r="AO12">
        <v>8</v>
      </c>
      <c r="AQ12" s="39"/>
      <c r="AR12" s="39"/>
      <c r="AS12" s="39"/>
      <c r="AT12" s="33">
        <f t="shared" si="27"/>
        <v>-1.1999999999999999E-7</v>
      </c>
      <c r="AU12">
        <f t="shared" si="28"/>
        <v>8</v>
      </c>
      <c r="AV12" s="15"/>
      <c r="AW12">
        <v>8</v>
      </c>
      <c r="AY12" s="39"/>
      <c r="AZ12" s="39"/>
      <c r="BA12" s="39"/>
      <c r="BB12" s="33">
        <f t="shared" si="29"/>
        <v>-1.1999999999999999E-7</v>
      </c>
      <c r="BC12">
        <f t="shared" si="30"/>
        <v>8</v>
      </c>
      <c r="BD12" s="15"/>
      <c r="BE12">
        <v>8</v>
      </c>
      <c r="BG12" s="39"/>
      <c r="BH12" s="39"/>
      <c r="BI12" s="39"/>
      <c r="BJ12" s="33">
        <f t="shared" si="31"/>
        <v>-1.1999999999999999E-7</v>
      </c>
      <c r="BK12">
        <f t="shared" si="32"/>
        <v>8</v>
      </c>
      <c r="BL12" s="15"/>
      <c r="BM12">
        <v>8</v>
      </c>
      <c r="BO12" s="39"/>
      <c r="BP12" s="39"/>
      <c r="BQ12" s="39"/>
      <c r="BR12" s="33">
        <f t="shared" si="33"/>
        <v>-1.1999999999999999E-7</v>
      </c>
      <c r="BS12">
        <f t="shared" si="34"/>
        <v>8</v>
      </c>
      <c r="BT12" s="15"/>
      <c r="BU12">
        <v>8</v>
      </c>
      <c r="BW12" s="39"/>
      <c r="BX12" s="39"/>
      <c r="BY12" s="39"/>
      <c r="BZ12" s="33">
        <f t="shared" si="35"/>
        <v>-1.1999999999999999E-7</v>
      </c>
      <c r="CA12">
        <f t="shared" si="36"/>
        <v>8</v>
      </c>
      <c r="CB12" s="15"/>
      <c r="CC12">
        <v>8</v>
      </c>
      <c r="CE12" s="39"/>
      <c r="CF12" s="39"/>
      <c r="CG12" s="39"/>
      <c r="CH12" s="33">
        <f t="shared" si="37"/>
        <v>-1.1999999999999999E-7</v>
      </c>
      <c r="CI12">
        <f t="shared" si="38"/>
        <v>8</v>
      </c>
      <c r="CJ12" s="15"/>
      <c r="CK12">
        <v>8</v>
      </c>
      <c r="CM12" s="39"/>
      <c r="CN12" s="39"/>
      <c r="CO12" s="39"/>
      <c r="CP12" s="33">
        <f t="shared" si="39"/>
        <v>-1.1999999999999999E-7</v>
      </c>
      <c r="CQ12">
        <f t="shared" si="40"/>
        <v>8</v>
      </c>
      <c r="CR12" s="15"/>
      <c r="CS12">
        <v>8</v>
      </c>
      <c r="CU12" s="39"/>
      <c r="CV12" s="39"/>
      <c r="CW12" s="39"/>
      <c r="CX12" s="33">
        <f t="shared" si="41"/>
        <v>-1.1999999999999999E-7</v>
      </c>
      <c r="CY12">
        <f t="shared" si="42"/>
        <v>8</v>
      </c>
      <c r="CZ12" s="15"/>
      <c r="DA12">
        <v>8</v>
      </c>
      <c r="DC12" s="39"/>
      <c r="DD12" s="39"/>
      <c r="DE12" s="39"/>
      <c r="DF12" s="33">
        <f t="shared" si="43"/>
        <v>-1.1999999999999999E-7</v>
      </c>
      <c r="DG12">
        <f t="shared" si="44"/>
        <v>8</v>
      </c>
      <c r="DH12" s="15"/>
      <c r="DI12">
        <v>8</v>
      </c>
      <c r="DK12" s="39"/>
      <c r="DL12" s="39"/>
      <c r="DM12" s="39"/>
      <c r="DN12" s="33">
        <f t="shared" si="45"/>
        <v>-1.1999999999999999E-7</v>
      </c>
      <c r="DO12">
        <f t="shared" si="46"/>
        <v>8</v>
      </c>
      <c r="DP12" s="15"/>
      <c r="DQ12">
        <v>8</v>
      </c>
      <c r="DS12" s="39"/>
      <c r="DT12" s="39"/>
      <c r="DU12" s="39"/>
      <c r="DV12" s="33">
        <f t="shared" si="47"/>
        <v>-1.1999999999999999E-7</v>
      </c>
      <c r="DW12">
        <f t="shared" si="48"/>
        <v>8</v>
      </c>
      <c r="DX12" s="15"/>
      <c r="DY12">
        <v>8</v>
      </c>
      <c r="EA12" s="39"/>
      <c r="EB12" s="39"/>
      <c r="EC12" s="39"/>
      <c r="ED12" s="33">
        <f t="shared" si="49"/>
        <v>-1.1999999999999999E-7</v>
      </c>
      <c r="EE12">
        <f t="shared" si="50"/>
        <v>8</v>
      </c>
      <c r="EF12" s="15"/>
      <c r="EG12">
        <v>8</v>
      </c>
      <c r="EI12" s="39"/>
      <c r="EJ12" s="39"/>
      <c r="EK12" s="39"/>
      <c r="EL12" s="33">
        <f t="shared" si="51"/>
        <v>-1.1999999999999999E-7</v>
      </c>
      <c r="EM12">
        <f t="shared" si="52"/>
        <v>8</v>
      </c>
      <c r="EN12" s="15"/>
      <c r="EO12">
        <v>8</v>
      </c>
      <c r="EQ12" s="39"/>
      <c r="ER12" s="39"/>
      <c r="ES12" s="39"/>
      <c r="ET12" s="33">
        <f t="shared" si="53"/>
        <v>-1.1999999999999999E-7</v>
      </c>
      <c r="EU12">
        <f t="shared" si="54"/>
        <v>8</v>
      </c>
      <c r="EV12" s="15"/>
      <c r="EW12">
        <v>8</v>
      </c>
      <c r="EY12" s="39"/>
      <c r="EZ12" s="39"/>
      <c r="FA12" s="39"/>
      <c r="FB12" s="33">
        <f t="shared" si="55"/>
        <v>-1.1999999999999999E-7</v>
      </c>
      <c r="FC12">
        <f t="shared" si="56"/>
        <v>8</v>
      </c>
      <c r="FD12" s="15"/>
      <c r="FE12">
        <v>8</v>
      </c>
      <c r="FG12" s="39"/>
      <c r="FH12" s="39"/>
      <c r="FI12" s="39"/>
      <c r="FJ12" s="33">
        <f t="shared" si="57"/>
        <v>-1.1999999999999999E-7</v>
      </c>
      <c r="FK12">
        <f t="shared" si="58"/>
        <v>8</v>
      </c>
      <c r="FL12" s="18"/>
      <c r="FM12" s="18"/>
      <c r="FN12" s="18"/>
      <c r="FO12" s="18"/>
      <c r="FP12" s="18"/>
      <c r="FQ12" s="18"/>
      <c r="FR12" s="18"/>
      <c r="FS12" s="18"/>
      <c r="FT12" s="18"/>
      <c r="FU12" s="18"/>
      <c r="FV12" s="18"/>
      <c r="FW12" s="18"/>
      <c r="FX12" s="18"/>
      <c r="FY12" s="18"/>
    </row>
    <row r="13" spans="1:181" hidden="1" x14ac:dyDescent="0.25">
      <c r="A13">
        <v>9</v>
      </c>
      <c r="C13" s="39"/>
      <c r="D13" s="39"/>
      <c r="E13" s="39"/>
      <c r="F13" s="33">
        <f t="shared" si="17"/>
        <v>-1.3E-7</v>
      </c>
      <c r="G13">
        <f t="shared" si="18"/>
        <v>9</v>
      </c>
      <c r="H13" s="15"/>
      <c r="I13">
        <v>9</v>
      </c>
      <c r="K13" s="39"/>
      <c r="L13" s="39"/>
      <c r="M13" s="39"/>
      <c r="N13" s="33">
        <f t="shared" si="19"/>
        <v>-1.3E-7</v>
      </c>
      <c r="O13">
        <f t="shared" si="20"/>
        <v>9</v>
      </c>
      <c r="P13" s="15"/>
      <c r="Q13">
        <v>9</v>
      </c>
      <c r="S13" s="39"/>
      <c r="T13" s="39"/>
      <c r="U13" s="39"/>
      <c r="V13" s="33">
        <f t="shared" si="21"/>
        <v>-1.3E-7</v>
      </c>
      <c r="W13">
        <f t="shared" si="22"/>
        <v>9</v>
      </c>
      <c r="X13" s="15"/>
      <c r="Y13">
        <v>9</v>
      </c>
      <c r="AA13" s="39"/>
      <c r="AB13" s="39"/>
      <c r="AC13" s="39"/>
      <c r="AD13" s="33">
        <f t="shared" si="23"/>
        <v>-1.3E-7</v>
      </c>
      <c r="AE13">
        <f t="shared" si="24"/>
        <v>9</v>
      </c>
      <c r="AF13" s="15"/>
      <c r="AG13">
        <v>9</v>
      </c>
      <c r="AI13" s="39"/>
      <c r="AJ13" s="39"/>
      <c r="AK13" s="39"/>
      <c r="AL13" s="33">
        <f t="shared" si="25"/>
        <v>-1.3E-7</v>
      </c>
      <c r="AM13">
        <f t="shared" si="26"/>
        <v>9</v>
      </c>
      <c r="AN13" s="15"/>
      <c r="AO13">
        <v>9</v>
      </c>
      <c r="AQ13" s="39"/>
      <c r="AR13" s="39"/>
      <c r="AS13" s="39"/>
      <c r="AT13" s="33">
        <f t="shared" si="27"/>
        <v>-1.3E-7</v>
      </c>
      <c r="AU13">
        <f t="shared" si="28"/>
        <v>9</v>
      </c>
      <c r="AV13" s="15"/>
      <c r="AW13">
        <v>9</v>
      </c>
      <c r="AY13" s="39"/>
      <c r="AZ13" s="39"/>
      <c r="BA13" s="39"/>
      <c r="BB13" s="33">
        <f t="shared" si="29"/>
        <v>-1.3E-7</v>
      </c>
      <c r="BC13">
        <f t="shared" si="30"/>
        <v>9</v>
      </c>
      <c r="BD13" s="15"/>
      <c r="BE13">
        <v>9</v>
      </c>
      <c r="BG13" s="39"/>
      <c r="BH13" s="39"/>
      <c r="BI13" s="39"/>
      <c r="BJ13" s="33">
        <f t="shared" si="31"/>
        <v>-1.3E-7</v>
      </c>
      <c r="BK13">
        <f t="shared" si="32"/>
        <v>9</v>
      </c>
      <c r="BL13" s="15"/>
      <c r="BM13">
        <v>9</v>
      </c>
      <c r="BO13" s="39"/>
      <c r="BP13" s="39"/>
      <c r="BQ13" s="39"/>
      <c r="BR13" s="33">
        <f t="shared" si="33"/>
        <v>-1.3E-7</v>
      </c>
      <c r="BS13">
        <f t="shared" si="34"/>
        <v>9</v>
      </c>
      <c r="BT13" s="15"/>
      <c r="BU13">
        <v>9</v>
      </c>
      <c r="BW13" s="39"/>
      <c r="BX13" s="39"/>
      <c r="BY13" s="39"/>
      <c r="BZ13" s="33">
        <f t="shared" si="35"/>
        <v>-1.3E-7</v>
      </c>
      <c r="CA13">
        <f t="shared" si="36"/>
        <v>9</v>
      </c>
      <c r="CB13" s="15"/>
      <c r="CC13">
        <v>9</v>
      </c>
      <c r="CE13" s="39"/>
      <c r="CF13" s="39"/>
      <c r="CG13" s="39"/>
      <c r="CH13" s="33">
        <f t="shared" si="37"/>
        <v>-1.3E-7</v>
      </c>
      <c r="CI13">
        <f t="shared" si="38"/>
        <v>9</v>
      </c>
      <c r="CJ13" s="15"/>
      <c r="CK13">
        <v>9</v>
      </c>
      <c r="CM13" s="39"/>
      <c r="CN13" s="39"/>
      <c r="CO13" s="39"/>
      <c r="CP13" s="33">
        <f t="shared" si="39"/>
        <v>-1.3E-7</v>
      </c>
      <c r="CQ13">
        <f t="shared" si="40"/>
        <v>9</v>
      </c>
      <c r="CR13" s="15"/>
      <c r="CS13">
        <v>9</v>
      </c>
      <c r="CU13" s="39"/>
      <c r="CV13" s="39"/>
      <c r="CW13" s="39"/>
      <c r="CX13" s="33">
        <f t="shared" si="41"/>
        <v>-1.3E-7</v>
      </c>
      <c r="CY13">
        <f t="shared" si="42"/>
        <v>9</v>
      </c>
      <c r="CZ13" s="15"/>
      <c r="DA13">
        <v>9</v>
      </c>
      <c r="DC13" s="39"/>
      <c r="DD13" s="39"/>
      <c r="DE13" s="39"/>
      <c r="DF13" s="33">
        <f t="shared" si="43"/>
        <v>-1.3E-7</v>
      </c>
      <c r="DG13">
        <f t="shared" si="44"/>
        <v>9</v>
      </c>
      <c r="DH13" s="15"/>
      <c r="DI13">
        <v>9</v>
      </c>
      <c r="DK13" s="39"/>
      <c r="DL13" s="39"/>
      <c r="DM13" s="39"/>
      <c r="DN13" s="33">
        <f t="shared" si="45"/>
        <v>-1.3E-7</v>
      </c>
      <c r="DO13">
        <f t="shared" si="46"/>
        <v>9</v>
      </c>
      <c r="DP13" s="15"/>
      <c r="DQ13">
        <v>9</v>
      </c>
      <c r="DS13" s="39"/>
      <c r="DT13" s="39"/>
      <c r="DU13" s="39"/>
      <c r="DV13" s="33">
        <f t="shared" si="47"/>
        <v>-1.3E-7</v>
      </c>
      <c r="DW13">
        <f t="shared" si="48"/>
        <v>9</v>
      </c>
      <c r="DX13" s="15"/>
      <c r="DY13">
        <v>9</v>
      </c>
      <c r="EA13" s="39"/>
      <c r="EB13" s="39"/>
      <c r="EC13" s="39"/>
      <c r="ED13" s="33">
        <f t="shared" si="49"/>
        <v>-1.3E-7</v>
      </c>
      <c r="EE13">
        <f t="shared" si="50"/>
        <v>9</v>
      </c>
      <c r="EF13" s="15"/>
      <c r="EG13">
        <v>9</v>
      </c>
      <c r="EI13" s="39"/>
      <c r="EJ13" s="39"/>
      <c r="EK13" s="39"/>
      <c r="EL13" s="33">
        <f t="shared" si="51"/>
        <v>-1.3E-7</v>
      </c>
      <c r="EM13">
        <f t="shared" si="52"/>
        <v>9</v>
      </c>
      <c r="EN13" s="15"/>
      <c r="EO13">
        <v>9</v>
      </c>
      <c r="EQ13" s="39"/>
      <c r="ER13" s="39"/>
      <c r="ES13" s="39"/>
      <c r="ET13" s="33">
        <f t="shared" si="53"/>
        <v>-1.3E-7</v>
      </c>
      <c r="EU13">
        <f t="shared" si="54"/>
        <v>9</v>
      </c>
      <c r="EV13" s="15"/>
      <c r="EW13">
        <v>9</v>
      </c>
      <c r="EY13" s="39"/>
      <c r="EZ13" s="39"/>
      <c r="FA13" s="39"/>
      <c r="FB13" s="33">
        <f t="shared" si="55"/>
        <v>-1.3E-7</v>
      </c>
      <c r="FC13">
        <f t="shared" si="56"/>
        <v>9</v>
      </c>
      <c r="FD13" s="15"/>
      <c r="FE13">
        <v>9</v>
      </c>
      <c r="FG13" s="39"/>
      <c r="FH13" s="39"/>
      <c r="FI13" s="39"/>
      <c r="FJ13" s="33">
        <f t="shared" si="57"/>
        <v>-1.3E-7</v>
      </c>
      <c r="FK13">
        <f t="shared" si="58"/>
        <v>9</v>
      </c>
      <c r="FL13" s="18"/>
      <c r="FM13" s="18"/>
      <c r="FN13" s="18"/>
      <c r="FO13" s="18"/>
      <c r="FP13" s="18"/>
      <c r="FQ13" s="18"/>
      <c r="FR13" s="18"/>
      <c r="FS13" s="18"/>
      <c r="FT13" s="18"/>
      <c r="FU13" s="18"/>
      <c r="FV13" s="18"/>
      <c r="FW13" s="18"/>
      <c r="FX13" s="18"/>
      <c r="FY13" s="18"/>
    </row>
    <row r="14" spans="1:181" hidden="1" x14ac:dyDescent="0.25">
      <c r="A14">
        <v>10</v>
      </c>
      <c r="C14" s="39"/>
      <c r="D14" s="39"/>
      <c r="E14" s="39"/>
      <c r="F14" s="33">
        <f t="shared" si="17"/>
        <v>-1.4000000000000001E-7</v>
      </c>
      <c r="G14">
        <f t="shared" si="18"/>
        <v>10</v>
      </c>
      <c r="H14" s="15"/>
      <c r="I14">
        <v>10</v>
      </c>
      <c r="K14" s="39"/>
      <c r="L14" s="39"/>
      <c r="M14" s="39"/>
      <c r="N14" s="33">
        <f t="shared" si="19"/>
        <v>-1.4000000000000001E-7</v>
      </c>
      <c r="O14">
        <f t="shared" si="20"/>
        <v>10</v>
      </c>
      <c r="P14" s="15"/>
      <c r="Q14">
        <v>10</v>
      </c>
      <c r="S14" s="39"/>
      <c r="T14" s="39"/>
      <c r="U14" s="39"/>
      <c r="V14" s="33">
        <f t="shared" si="21"/>
        <v>-1.4000000000000001E-7</v>
      </c>
      <c r="W14">
        <f t="shared" si="22"/>
        <v>10</v>
      </c>
      <c r="X14" s="15"/>
      <c r="Y14">
        <v>10</v>
      </c>
      <c r="AA14" s="39"/>
      <c r="AB14" s="39"/>
      <c r="AC14" s="39"/>
      <c r="AD14" s="33">
        <f t="shared" si="23"/>
        <v>-1.4000000000000001E-7</v>
      </c>
      <c r="AE14">
        <f t="shared" si="24"/>
        <v>10</v>
      </c>
      <c r="AF14" s="15"/>
      <c r="AG14">
        <v>10</v>
      </c>
      <c r="AI14" s="39"/>
      <c r="AJ14" s="39"/>
      <c r="AK14" s="39"/>
      <c r="AL14" s="33">
        <f t="shared" si="25"/>
        <v>-1.4000000000000001E-7</v>
      </c>
      <c r="AM14">
        <f t="shared" si="26"/>
        <v>10</v>
      </c>
      <c r="AN14" s="15"/>
      <c r="AO14">
        <v>10</v>
      </c>
      <c r="AQ14" s="39"/>
      <c r="AR14" s="39"/>
      <c r="AS14" s="39"/>
      <c r="AT14" s="33">
        <f t="shared" si="27"/>
        <v>-1.4000000000000001E-7</v>
      </c>
      <c r="AU14">
        <f t="shared" si="28"/>
        <v>10</v>
      </c>
      <c r="AV14" s="15"/>
      <c r="AW14">
        <v>10</v>
      </c>
      <c r="AY14" s="39"/>
      <c r="AZ14" s="39"/>
      <c r="BA14" s="39"/>
      <c r="BB14" s="33">
        <f t="shared" si="29"/>
        <v>-1.4000000000000001E-7</v>
      </c>
      <c r="BC14">
        <f t="shared" si="30"/>
        <v>10</v>
      </c>
      <c r="BD14" s="15"/>
      <c r="BE14">
        <v>10</v>
      </c>
      <c r="BG14" s="39"/>
      <c r="BH14" s="39"/>
      <c r="BI14" s="39"/>
      <c r="BJ14" s="33">
        <f t="shared" si="31"/>
        <v>-1.4000000000000001E-7</v>
      </c>
      <c r="BK14">
        <f t="shared" si="32"/>
        <v>10</v>
      </c>
      <c r="BL14" s="15"/>
      <c r="BM14">
        <v>10</v>
      </c>
      <c r="BO14" s="39"/>
      <c r="BP14" s="39"/>
      <c r="BQ14" s="39"/>
      <c r="BR14" s="33">
        <f t="shared" si="33"/>
        <v>-1.4000000000000001E-7</v>
      </c>
      <c r="BS14">
        <f t="shared" si="34"/>
        <v>10</v>
      </c>
      <c r="BT14" s="15"/>
      <c r="BU14">
        <v>10</v>
      </c>
      <c r="BW14" s="39"/>
      <c r="BX14" s="39"/>
      <c r="BY14" s="39"/>
      <c r="BZ14" s="33">
        <f t="shared" si="35"/>
        <v>-1.4000000000000001E-7</v>
      </c>
      <c r="CA14">
        <f t="shared" si="36"/>
        <v>10</v>
      </c>
      <c r="CB14" s="15"/>
      <c r="CC14">
        <v>10</v>
      </c>
      <c r="CE14" s="39"/>
      <c r="CF14" s="39"/>
      <c r="CG14" s="39"/>
      <c r="CH14" s="33">
        <f t="shared" si="37"/>
        <v>-1.4000000000000001E-7</v>
      </c>
      <c r="CI14">
        <f t="shared" si="38"/>
        <v>10</v>
      </c>
      <c r="CJ14" s="15"/>
      <c r="CK14">
        <v>10</v>
      </c>
      <c r="CM14" s="39"/>
      <c r="CN14" s="39"/>
      <c r="CO14" s="39"/>
      <c r="CP14" s="33">
        <f t="shared" si="39"/>
        <v>-1.4000000000000001E-7</v>
      </c>
      <c r="CQ14">
        <f t="shared" si="40"/>
        <v>10</v>
      </c>
      <c r="CR14" s="15"/>
      <c r="CS14">
        <v>10</v>
      </c>
      <c r="CU14" s="39"/>
      <c r="CV14" s="39"/>
      <c r="CW14" s="39"/>
      <c r="CX14" s="33">
        <f t="shared" si="41"/>
        <v>-1.4000000000000001E-7</v>
      </c>
      <c r="CY14">
        <f t="shared" si="42"/>
        <v>10</v>
      </c>
      <c r="CZ14" s="15"/>
      <c r="DA14">
        <v>10</v>
      </c>
      <c r="DC14" s="39"/>
      <c r="DD14" s="39"/>
      <c r="DE14" s="39"/>
      <c r="DF14" s="33">
        <f t="shared" si="43"/>
        <v>-1.4000000000000001E-7</v>
      </c>
      <c r="DG14">
        <f t="shared" si="44"/>
        <v>10</v>
      </c>
      <c r="DH14" s="15"/>
      <c r="DI14">
        <v>10</v>
      </c>
      <c r="DK14" s="39"/>
      <c r="DL14" s="39"/>
      <c r="DM14" s="39"/>
      <c r="DN14" s="33">
        <f t="shared" si="45"/>
        <v>-1.4000000000000001E-7</v>
      </c>
      <c r="DO14">
        <f t="shared" si="46"/>
        <v>10</v>
      </c>
      <c r="DP14" s="15"/>
      <c r="DQ14">
        <v>10</v>
      </c>
      <c r="DS14" s="39"/>
      <c r="DT14" s="39"/>
      <c r="DU14" s="39"/>
      <c r="DV14" s="33">
        <f t="shared" si="47"/>
        <v>-1.4000000000000001E-7</v>
      </c>
      <c r="DW14">
        <f t="shared" si="48"/>
        <v>10</v>
      </c>
      <c r="DX14" s="15"/>
      <c r="DY14">
        <v>10</v>
      </c>
      <c r="EA14" s="39"/>
      <c r="EB14" s="39"/>
      <c r="EC14" s="39"/>
      <c r="ED14" s="33">
        <f t="shared" si="49"/>
        <v>-1.4000000000000001E-7</v>
      </c>
      <c r="EE14">
        <f t="shared" si="50"/>
        <v>10</v>
      </c>
      <c r="EF14" s="15"/>
      <c r="EG14">
        <v>10</v>
      </c>
      <c r="EI14" s="39"/>
      <c r="EJ14" s="39"/>
      <c r="EK14" s="39"/>
      <c r="EL14" s="33">
        <f t="shared" si="51"/>
        <v>-1.4000000000000001E-7</v>
      </c>
      <c r="EM14">
        <f t="shared" si="52"/>
        <v>10</v>
      </c>
      <c r="EN14" s="15"/>
      <c r="EO14">
        <v>10</v>
      </c>
      <c r="EQ14" s="39"/>
      <c r="ER14" s="39"/>
      <c r="ES14" s="39"/>
      <c r="ET14" s="33">
        <f t="shared" si="53"/>
        <v>-1.4000000000000001E-7</v>
      </c>
      <c r="EU14">
        <f t="shared" si="54"/>
        <v>10</v>
      </c>
      <c r="EV14" s="15"/>
      <c r="EW14">
        <v>10</v>
      </c>
      <c r="EY14" s="39"/>
      <c r="EZ14" s="39"/>
      <c r="FA14" s="39"/>
      <c r="FB14" s="33">
        <f t="shared" si="55"/>
        <v>-1.4000000000000001E-7</v>
      </c>
      <c r="FC14">
        <f t="shared" si="56"/>
        <v>10</v>
      </c>
      <c r="FD14" s="15"/>
      <c r="FE14">
        <v>10</v>
      </c>
      <c r="FG14" s="39"/>
      <c r="FH14" s="39"/>
      <c r="FI14" s="39"/>
      <c r="FJ14" s="33">
        <f t="shared" si="57"/>
        <v>-1.4000000000000001E-7</v>
      </c>
      <c r="FK14">
        <f t="shared" si="58"/>
        <v>10</v>
      </c>
      <c r="FL14" s="18"/>
      <c r="FM14" s="18"/>
      <c r="FN14" s="18"/>
      <c r="FO14" s="18"/>
      <c r="FP14" s="18"/>
      <c r="FQ14" s="18"/>
      <c r="FR14" s="18"/>
      <c r="FS14" s="18"/>
      <c r="FT14" s="18"/>
      <c r="FU14" s="18"/>
      <c r="FV14" s="18"/>
      <c r="FW14" s="18"/>
      <c r="FX14" s="18"/>
      <c r="FY14" s="18"/>
    </row>
    <row r="15" spans="1:181" hidden="1" x14ac:dyDescent="0.25">
      <c r="A15">
        <v>11</v>
      </c>
      <c r="C15" s="39"/>
      <c r="D15" s="39"/>
      <c r="E15" s="39"/>
      <c r="F15" s="33">
        <f t="shared" si="17"/>
        <v>-1.4999999999999999E-7</v>
      </c>
      <c r="G15">
        <f t="shared" si="18"/>
        <v>11</v>
      </c>
      <c r="H15" s="15"/>
      <c r="I15">
        <v>11</v>
      </c>
      <c r="K15" s="39"/>
      <c r="L15" s="39"/>
      <c r="M15" s="39"/>
      <c r="N15" s="33">
        <f t="shared" si="19"/>
        <v>-1.4999999999999999E-7</v>
      </c>
      <c r="O15">
        <f t="shared" si="20"/>
        <v>11</v>
      </c>
      <c r="P15" s="15"/>
      <c r="Q15">
        <v>11</v>
      </c>
      <c r="S15" s="39"/>
      <c r="T15" s="39"/>
      <c r="U15" s="39"/>
      <c r="V15" s="33">
        <f t="shared" si="21"/>
        <v>-1.4999999999999999E-7</v>
      </c>
      <c r="W15">
        <f t="shared" si="22"/>
        <v>11</v>
      </c>
      <c r="X15" s="15"/>
      <c r="Y15">
        <v>11</v>
      </c>
      <c r="AA15" s="39"/>
      <c r="AB15" s="39"/>
      <c r="AC15" s="39"/>
      <c r="AD15" s="33">
        <f t="shared" si="23"/>
        <v>-1.4999999999999999E-7</v>
      </c>
      <c r="AE15">
        <f t="shared" si="24"/>
        <v>11</v>
      </c>
      <c r="AF15" s="15"/>
      <c r="AG15">
        <v>11</v>
      </c>
      <c r="AI15" s="39"/>
      <c r="AJ15" s="39"/>
      <c r="AK15" s="39"/>
      <c r="AL15" s="33">
        <f t="shared" si="25"/>
        <v>-1.4999999999999999E-7</v>
      </c>
      <c r="AM15">
        <f t="shared" si="26"/>
        <v>11</v>
      </c>
      <c r="AN15" s="15"/>
      <c r="AO15">
        <v>11</v>
      </c>
      <c r="AQ15" s="39"/>
      <c r="AR15" s="39"/>
      <c r="AS15" s="39"/>
      <c r="AT15" s="33">
        <f t="shared" si="27"/>
        <v>-1.4999999999999999E-7</v>
      </c>
      <c r="AU15">
        <f t="shared" si="28"/>
        <v>11</v>
      </c>
      <c r="AV15" s="15"/>
      <c r="AW15">
        <v>11</v>
      </c>
      <c r="AY15" s="39"/>
      <c r="AZ15" s="39"/>
      <c r="BA15" s="39"/>
      <c r="BB15" s="33">
        <f t="shared" si="29"/>
        <v>-1.4999999999999999E-7</v>
      </c>
      <c r="BC15">
        <f t="shared" si="30"/>
        <v>11</v>
      </c>
      <c r="BD15" s="15"/>
      <c r="BE15">
        <v>11</v>
      </c>
      <c r="BG15" s="39"/>
      <c r="BH15" s="39"/>
      <c r="BI15" s="39"/>
      <c r="BJ15" s="33">
        <f t="shared" si="31"/>
        <v>-1.4999999999999999E-7</v>
      </c>
      <c r="BK15">
        <f t="shared" si="32"/>
        <v>11</v>
      </c>
      <c r="BL15" s="15"/>
      <c r="BM15">
        <v>11</v>
      </c>
      <c r="BO15" s="39"/>
      <c r="BP15" s="39"/>
      <c r="BQ15" s="39"/>
      <c r="BR15" s="33">
        <f t="shared" si="33"/>
        <v>-1.4999999999999999E-7</v>
      </c>
      <c r="BS15">
        <f t="shared" si="34"/>
        <v>11</v>
      </c>
      <c r="BT15" s="15"/>
      <c r="BU15">
        <v>11</v>
      </c>
      <c r="BW15" s="39"/>
      <c r="BX15" s="39"/>
      <c r="BY15" s="39"/>
      <c r="BZ15" s="33">
        <f t="shared" si="35"/>
        <v>-1.4999999999999999E-7</v>
      </c>
      <c r="CA15">
        <f t="shared" si="36"/>
        <v>11</v>
      </c>
      <c r="CB15" s="15"/>
      <c r="CC15">
        <v>11</v>
      </c>
      <c r="CE15" s="39"/>
      <c r="CF15" s="39"/>
      <c r="CG15" s="39"/>
      <c r="CH15" s="33">
        <f t="shared" si="37"/>
        <v>-1.4999999999999999E-7</v>
      </c>
      <c r="CI15">
        <f t="shared" si="38"/>
        <v>11</v>
      </c>
      <c r="CJ15" s="15"/>
      <c r="CK15">
        <v>11</v>
      </c>
      <c r="CM15" s="39"/>
      <c r="CN15" s="39"/>
      <c r="CO15" s="39"/>
      <c r="CP15" s="33">
        <f t="shared" si="39"/>
        <v>-1.4999999999999999E-7</v>
      </c>
      <c r="CQ15">
        <f t="shared" si="40"/>
        <v>11</v>
      </c>
      <c r="CR15" s="15"/>
      <c r="CS15">
        <v>11</v>
      </c>
      <c r="CU15" s="39"/>
      <c r="CV15" s="39"/>
      <c r="CW15" s="39"/>
      <c r="CX15" s="33">
        <f t="shared" si="41"/>
        <v>-1.4999999999999999E-7</v>
      </c>
      <c r="CY15">
        <f t="shared" si="42"/>
        <v>11</v>
      </c>
      <c r="CZ15" s="15"/>
      <c r="DA15">
        <v>11</v>
      </c>
      <c r="DC15" s="39"/>
      <c r="DD15" s="39"/>
      <c r="DE15" s="39"/>
      <c r="DF15" s="33">
        <f t="shared" si="43"/>
        <v>-1.4999999999999999E-7</v>
      </c>
      <c r="DG15">
        <f t="shared" si="44"/>
        <v>11</v>
      </c>
      <c r="DH15" s="15"/>
      <c r="DI15">
        <v>11</v>
      </c>
      <c r="DK15" s="39"/>
      <c r="DL15" s="39"/>
      <c r="DM15" s="39"/>
      <c r="DN15" s="33">
        <f t="shared" si="45"/>
        <v>-1.4999999999999999E-7</v>
      </c>
      <c r="DO15">
        <f t="shared" si="46"/>
        <v>11</v>
      </c>
      <c r="DP15" s="15"/>
      <c r="DQ15">
        <v>11</v>
      </c>
      <c r="DS15" s="39"/>
      <c r="DT15" s="39"/>
      <c r="DU15" s="39"/>
      <c r="DV15" s="33">
        <f t="shared" si="47"/>
        <v>-1.4999999999999999E-7</v>
      </c>
      <c r="DW15">
        <f t="shared" si="48"/>
        <v>11</v>
      </c>
      <c r="DX15" s="15"/>
      <c r="DY15">
        <v>11</v>
      </c>
      <c r="EA15" s="39"/>
      <c r="EB15" s="39"/>
      <c r="EC15" s="39"/>
      <c r="ED15" s="33">
        <f t="shared" si="49"/>
        <v>-1.4999999999999999E-7</v>
      </c>
      <c r="EE15">
        <f t="shared" si="50"/>
        <v>11</v>
      </c>
      <c r="EF15" s="15"/>
      <c r="EG15">
        <v>11</v>
      </c>
      <c r="EI15" s="39"/>
      <c r="EJ15" s="39"/>
      <c r="EK15" s="39"/>
      <c r="EL15" s="33">
        <f t="shared" si="51"/>
        <v>-1.4999999999999999E-7</v>
      </c>
      <c r="EM15">
        <f t="shared" si="52"/>
        <v>11</v>
      </c>
      <c r="EN15" s="15"/>
      <c r="EO15">
        <v>11</v>
      </c>
      <c r="EQ15" s="39"/>
      <c r="ER15" s="39"/>
      <c r="ES15" s="39"/>
      <c r="ET15" s="33">
        <f t="shared" si="53"/>
        <v>-1.4999999999999999E-7</v>
      </c>
      <c r="EU15">
        <f t="shared" si="54"/>
        <v>11</v>
      </c>
      <c r="EV15" s="15"/>
      <c r="EW15">
        <v>11</v>
      </c>
      <c r="EY15" s="39"/>
      <c r="EZ15" s="39"/>
      <c r="FA15" s="39"/>
      <c r="FB15" s="33">
        <f t="shared" si="55"/>
        <v>-1.4999999999999999E-7</v>
      </c>
      <c r="FC15">
        <f t="shared" si="56"/>
        <v>11</v>
      </c>
      <c r="FD15" s="15"/>
      <c r="FE15">
        <v>11</v>
      </c>
      <c r="FG15" s="39"/>
      <c r="FH15" s="39"/>
      <c r="FI15" s="39"/>
      <c r="FJ15" s="33">
        <f t="shared" si="57"/>
        <v>-1.4999999999999999E-7</v>
      </c>
      <c r="FK15">
        <f t="shared" si="58"/>
        <v>11</v>
      </c>
      <c r="FL15" s="18"/>
      <c r="FM15" s="18"/>
      <c r="FN15" s="18"/>
      <c r="FO15" s="18"/>
      <c r="FP15" s="18"/>
      <c r="FQ15" s="18"/>
      <c r="FR15" s="18"/>
      <c r="FS15" s="18"/>
      <c r="FT15" s="18"/>
      <c r="FU15" s="18"/>
      <c r="FV15" s="18"/>
      <c r="FW15" s="18"/>
      <c r="FX15" s="18"/>
      <c r="FY15" s="18"/>
    </row>
    <row r="16" spans="1:181" hidden="1" x14ac:dyDescent="0.25">
      <c r="A16">
        <v>12</v>
      </c>
      <c r="C16" s="39"/>
      <c r="D16" s="39"/>
      <c r="E16" s="39"/>
      <c r="F16" s="33">
        <f t="shared" si="17"/>
        <v>-1.6E-7</v>
      </c>
      <c r="G16">
        <f t="shared" si="18"/>
        <v>12</v>
      </c>
      <c r="H16" s="15"/>
      <c r="I16">
        <v>12</v>
      </c>
      <c r="K16" s="39"/>
      <c r="L16" s="39"/>
      <c r="M16" s="39"/>
      <c r="N16" s="33">
        <f t="shared" si="19"/>
        <v>-1.6E-7</v>
      </c>
      <c r="O16">
        <f t="shared" si="20"/>
        <v>12</v>
      </c>
      <c r="P16" s="15"/>
      <c r="Q16">
        <v>12</v>
      </c>
      <c r="S16" s="39"/>
      <c r="T16" s="39"/>
      <c r="U16" s="39"/>
      <c r="V16" s="33">
        <f t="shared" si="21"/>
        <v>-1.6E-7</v>
      </c>
      <c r="W16">
        <f t="shared" si="22"/>
        <v>12</v>
      </c>
      <c r="X16" s="15"/>
      <c r="Y16">
        <v>12</v>
      </c>
      <c r="AA16" s="39"/>
      <c r="AB16" s="39"/>
      <c r="AC16" s="39"/>
      <c r="AD16" s="33">
        <f t="shared" si="23"/>
        <v>-1.6E-7</v>
      </c>
      <c r="AE16">
        <f t="shared" si="24"/>
        <v>12</v>
      </c>
      <c r="AF16" s="15"/>
      <c r="AG16">
        <v>12</v>
      </c>
      <c r="AI16" s="39"/>
      <c r="AJ16" s="39"/>
      <c r="AK16" s="39"/>
      <c r="AL16" s="33">
        <f t="shared" si="25"/>
        <v>-1.6E-7</v>
      </c>
      <c r="AM16">
        <f t="shared" si="26"/>
        <v>12</v>
      </c>
      <c r="AN16" s="15"/>
      <c r="AO16">
        <v>12</v>
      </c>
      <c r="AQ16" s="39"/>
      <c r="AR16" s="39"/>
      <c r="AS16" s="39"/>
      <c r="AT16" s="33">
        <f t="shared" si="27"/>
        <v>-1.6E-7</v>
      </c>
      <c r="AU16">
        <f t="shared" si="28"/>
        <v>12</v>
      </c>
      <c r="AV16" s="15"/>
      <c r="AW16">
        <v>12</v>
      </c>
      <c r="AY16" s="39"/>
      <c r="AZ16" s="39"/>
      <c r="BA16" s="39"/>
      <c r="BB16" s="33">
        <f t="shared" si="29"/>
        <v>-1.6E-7</v>
      </c>
      <c r="BC16">
        <f t="shared" si="30"/>
        <v>12</v>
      </c>
      <c r="BD16" s="15"/>
      <c r="BE16">
        <v>12</v>
      </c>
      <c r="BG16" s="39"/>
      <c r="BH16" s="39"/>
      <c r="BI16" s="39"/>
      <c r="BJ16" s="33">
        <f t="shared" si="31"/>
        <v>-1.6E-7</v>
      </c>
      <c r="BK16">
        <f t="shared" si="32"/>
        <v>12</v>
      </c>
      <c r="BL16" s="15"/>
      <c r="BM16">
        <v>12</v>
      </c>
      <c r="BO16" s="39"/>
      <c r="BP16" s="39"/>
      <c r="BQ16" s="39"/>
      <c r="BR16" s="33">
        <f t="shared" si="33"/>
        <v>-1.6E-7</v>
      </c>
      <c r="BS16">
        <f t="shared" si="34"/>
        <v>12</v>
      </c>
      <c r="BT16" s="15"/>
      <c r="BU16">
        <v>12</v>
      </c>
      <c r="BW16" s="39"/>
      <c r="BX16" s="39"/>
      <c r="BY16" s="39"/>
      <c r="BZ16" s="33">
        <f t="shared" si="35"/>
        <v>-1.6E-7</v>
      </c>
      <c r="CA16">
        <f t="shared" si="36"/>
        <v>12</v>
      </c>
      <c r="CB16" s="15"/>
      <c r="CC16">
        <v>12</v>
      </c>
      <c r="CE16" s="39"/>
      <c r="CF16" s="39"/>
      <c r="CG16" s="39"/>
      <c r="CH16" s="33">
        <f t="shared" si="37"/>
        <v>-1.6E-7</v>
      </c>
      <c r="CI16">
        <f t="shared" si="38"/>
        <v>12</v>
      </c>
      <c r="CJ16" s="15"/>
      <c r="CK16">
        <v>12</v>
      </c>
      <c r="CM16" s="39"/>
      <c r="CN16" s="39"/>
      <c r="CO16" s="39"/>
      <c r="CP16" s="33">
        <f t="shared" si="39"/>
        <v>-1.6E-7</v>
      </c>
      <c r="CQ16">
        <f t="shared" si="40"/>
        <v>12</v>
      </c>
      <c r="CR16" s="15"/>
      <c r="CS16">
        <v>12</v>
      </c>
      <c r="CU16" s="39"/>
      <c r="CV16" s="39"/>
      <c r="CW16" s="39"/>
      <c r="CX16" s="33">
        <f t="shared" si="41"/>
        <v>-1.6E-7</v>
      </c>
      <c r="CY16">
        <f t="shared" si="42"/>
        <v>12</v>
      </c>
      <c r="CZ16" s="15"/>
      <c r="DA16">
        <v>12</v>
      </c>
      <c r="DC16" s="39"/>
      <c r="DD16" s="39"/>
      <c r="DE16" s="39"/>
      <c r="DF16" s="33">
        <f t="shared" si="43"/>
        <v>-1.6E-7</v>
      </c>
      <c r="DG16">
        <f t="shared" si="44"/>
        <v>12</v>
      </c>
      <c r="DH16" s="15"/>
      <c r="DI16">
        <v>12</v>
      </c>
      <c r="DK16" s="39"/>
      <c r="DL16" s="39"/>
      <c r="DM16" s="39"/>
      <c r="DN16" s="33">
        <f t="shared" si="45"/>
        <v>-1.6E-7</v>
      </c>
      <c r="DO16">
        <f t="shared" si="46"/>
        <v>12</v>
      </c>
      <c r="DP16" s="15"/>
      <c r="DQ16">
        <v>12</v>
      </c>
      <c r="DS16" s="39"/>
      <c r="DT16" s="39"/>
      <c r="DU16" s="39"/>
      <c r="DV16" s="33">
        <f t="shared" si="47"/>
        <v>-1.6E-7</v>
      </c>
      <c r="DW16">
        <f t="shared" si="48"/>
        <v>12</v>
      </c>
      <c r="DX16" s="15"/>
      <c r="DY16">
        <v>12</v>
      </c>
      <c r="EA16" s="39"/>
      <c r="EB16" s="39"/>
      <c r="EC16" s="39"/>
      <c r="ED16" s="33">
        <f t="shared" si="49"/>
        <v>-1.6E-7</v>
      </c>
      <c r="EE16">
        <f t="shared" si="50"/>
        <v>12</v>
      </c>
      <c r="EF16" s="15"/>
      <c r="EG16">
        <v>12</v>
      </c>
      <c r="EI16" s="39"/>
      <c r="EJ16" s="39"/>
      <c r="EK16" s="39"/>
      <c r="EL16" s="33">
        <f t="shared" si="51"/>
        <v>-1.6E-7</v>
      </c>
      <c r="EM16">
        <f t="shared" si="52"/>
        <v>12</v>
      </c>
      <c r="EN16" s="15"/>
      <c r="EO16">
        <v>12</v>
      </c>
      <c r="EQ16" s="39"/>
      <c r="ER16" s="39"/>
      <c r="ES16" s="39"/>
      <c r="ET16" s="33">
        <f t="shared" si="53"/>
        <v>-1.6E-7</v>
      </c>
      <c r="EU16">
        <f t="shared" si="54"/>
        <v>12</v>
      </c>
      <c r="EV16" s="15"/>
      <c r="EW16">
        <v>12</v>
      </c>
      <c r="EY16" s="39"/>
      <c r="EZ16" s="39"/>
      <c r="FA16" s="39"/>
      <c r="FB16" s="33">
        <f t="shared" si="55"/>
        <v>-1.6E-7</v>
      </c>
      <c r="FC16">
        <f t="shared" si="56"/>
        <v>12</v>
      </c>
      <c r="FD16" s="15"/>
      <c r="FE16">
        <v>12</v>
      </c>
      <c r="FG16" s="39"/>
      <c r="FH16" s="39"/>
      <c r="FI16" s="39"/>
      <c r="FJ16" s="33">
        <f t="shared" si="57"/>
        <v>-1.6E-7</v>
      </c>
      <c r="FK16">
        <f t="shared" si="58"/>
        <v>12</v>
      </c>
      <c r="FL16" s="18"/>
      <c r="FM16" s="18"/>
      <c r="FN16" s="18"/>
      <c r="FO16" s="18"/>
      <c r="FP16" s="18"/>
      <c r="FQ16" s="18"/>
      <c r="FR16" s="18"/>
      <c r="FS16" s="18"/>
      <c r="FT16" s="18"/>
      <c r="FU16" s="18"/>
      <c r="FV16" s="18"/>
      <c r="FW16" s="18"/>
      <c r="FX16" s="18"/>
      <c r="FY16" s="18"/>
    </row>
    <row r="17" spans="1:181" hidden="1" x14ac:dyDescent="0.25">
      <c r="A17">
        <v>13</v>
      </c>
      <c r="C17" s="39"/>
      <c r="D17" s="39"/>
      <c r="E17" s="39"/>
      <c r="F17" s="33">
        <f t="shared" si="17"/>
        <v>-1.6999999999999999E-7</v>
      </c>
      <c r="G17">
        <f t="shared" si="18"/>
        <v>13</v>
      </c>
      <c r="H17" s="15"/>
      <c r="I17">
        <v>13</v>
      </c>
      <c r="K17" s="39"/>
      <c r="L17" s="39"/>
      <c r="M17" s="39"/>
      <c r="N17" s="33">
        <f t="shared" si="19"/>
        <v>-1.6999999999999999E-7</v>
      </c>
      <c r="O17">
        <f t="shared" si="20"/>
        <v>13</v>
      </c>
      <c r="P17" s="15"/>
      <c r="Q17">
        <v>13</v>
      </c>
      <c r="S17" s="39"/>
      <c r="T17" s="39"/>
      <c r="U17" s="39"/>
      <c r="V17" s="33">
        <f t="shared" si="21"/>
        <v>-1.6999999999999999E-7</v>
      </c>
      <c r="W17">
        <f t="shared" si="22"/>
        <v>13</v>
      </c>
      <c r="X17" s="15"/>
      <c r="Y17">
        <v>13</v>
      </c>
      <c r="AA17" s="39"/>
      <c r="AB17" s="39"/>
      <c r="AC17" s="39"/>
      <c r="AD17" s="33">
        <f t="shared" si="23"/>
        <v>-1.6999999999999999E-7</v>
      </c>
      <c r="AE17">
        <f t="shared" si="24"/>
        <v>13</v>
      </c>
      <c r="AF17" s="15"/>
      <c r="AG17">
        <v>13</v>
      </c>
      <c r="AI17" s="39"/>
      <c r="AJ17" s="39"/>
      <c r="AK17" s="39"/>
      <c r="AL17" s="33">
        <f t="shared" si="25"/>
        <v>-1.6999999999999999E-7</v>
      </c>
      <c r="AM17">
        <f t="shared" si="26"/>
        <v>13</v>
      </c>
      <c r="AN17" s="15"/>
      <c r="AO17">
        <v>13</v>
      </c>
      <c r="AQ17" s="39"/>
      <c r="AR17" s="39"/>
      <c r="AS17" s="39"/>
      <c r="AT17" s="33">
        <f t="shared" si="27"/>
        <v>-1.6999999999999999E-7</v>
      </c>
      <c r="AU17">
        <f t="shared" si="28"/>
        <v>13</v>
      </c>
      <c r="AV17" s="15"/>
      <c r="AW17">
        <v>13</v>
      </c>
      <c r="AY17" s="39"/>
      <c r="AZ17" s="39"/>
      <c r="BA17" s="39"/>
      <c r="BB17" s="33">
        <f t="shared" si="29"/>
        <v>-1.6999999999999999E-7</v>
      </c>
      <c r="BC17">
        <f t="shared" si="30"/>
        <v>13</v>
      </c>
      <c r="BD17" s="15"/>
      <c r="BE17">
        <v>13</v>
      </c>
      <c r="BG17" s="39"/>
      <c r="BH17" s="39"/>
      <c r="BI17" s="39"/>
      <c r="BJ17" s="33">
        <f t="shared" si="31"/>
        <v>-1.6999999999999999E-7</v>
      </c>
      <c r="BK17">
        <f t="shared" si="32"/>
        <v>13</v>
      </c>
      <c r="BL17" s="15"/>
      <c r="BM17">
        <v>13</v>
      </c>
      <c r="BO17" s="39"/>
      <c r="BP17" s="39"/>
      <c r="BQ17" s="39"/>
      <c r="BR17" s="33">
        <f t="shared" si="33"/>
        <v>-1.6999999999999999E-7</v>
      </c>
      <c r="BS17">
        <f t="shared" si="34"/>
        <v>13</v>
      </c>
      <c r="BT17" s="15"/>
      <c r="BU17">
        <v>13</v>
      </c>
      <c r="BW17" s="39"/>
      <c r="BX17" s="39"/>
      <c r="BY17" s="39"/>
      <c r="BZ17" s="33">
        <f t="shared" si="35"/>
        <v>-1.6999999999999999E-7</v>
      </c>
      <c r="CA17">
        <f t="shared" si="36"/>
        <v>13</v>
      </c>
      <c r="CB17" s="15"/>
      <c r="CC17">
        <v>13</v>
      </c>
      <c r="CE17" s="39"/>
      <c r="CF17" s="39"/>
      <c r="CG17" s="39"/>
      <c r="CH17" s="33">
        <f t="shared" si="37"/>
        <v>-1.6999999999999999E-7</v>
      </c>
      <c r="CI17">
        <f t="shared" si="38"/>
        <v>13</v>
      </c>
      <c r="CJ17" s="15"/>
      <c r="CK17">
        <v>13</v>
      </c>
      <c r="CM17" s="39"/>
      <c r="CN17" s="39"/>
      <c r="CO17" s="39"/>
      <c r="CP17" s="33">
        <f t="shared" si="39"/>
        <v>-1.6999999999999999E-7</v>
      </c>
      <c r="CQ17">
        <f t="shared" si="40"/>
        <v>13</v>
      </c>
      <c r="CR17" s="15"/>
      <c r="CS17">
        <v>13</v>
      </c>
      <c r="CU17" s="39"/>
      <c r="CV17" s="39"/>
      <c r="CW17" s="39"/>
      <c r="CX17" s="33">
        <f t="shared" si="41"/>
        <v>-1.6999999999999999E-7</v>
      </c>
      <c r="CY17">
        <f t="shared" si="42"/>
        <v>13</v>
      </c>
      <c r="CZ17" s="15"/>
      <c r="DA17">
        <v>13</v>
      </c>
      <c r="DC17" s="39"/>
      <c r="DD17" s="39"/>
      <c r="DE17" s="39"/>
      <c r="DF17" s="33">
        <f t="shared" si="43"/>
        <v>-1.6999999999999999E-7</v>
      </c>
      <c r="DG17">
        <f t="shared" si="44"/>
        <v>13</v>
      </c>
      <c r="DH17" s="15"/>
      <c r="DI17">
        <v>13</v>
      </c>
      <c r="DK17" s="39"/>
      <c r="DL17" s="39"/>
      <c r="DM17" s="39"/>
      <c r="DN17" s="33">
        <f t="shared" si="45"/>
        <v>-1.6999999999999999E-7</v>
      </c>
      <c r="DO17">
        <f t="shared" si="46"/>
        <v>13</v>
      </c>
      <c r="DP17" s="15"/>
      <c r="DQ17">
        <v>13</v>
      </c>
      <c r="DS17" s="39"/>
      <c r="DT17" s="39"/>
      <c r="DU17" s="39"/>
      <c r="DV17" s="33">
        <f t="shared" si="47"/>
        <v>-1.6999999999999999E-7</v>
      </c>
      <c r="DW17">
        <f t="shared" si="48"/>
        <v>13</v>
      </c>
      <c r="DX17" s="15"/>
      <c r="DY17">
        <v>13</v>
      </c>
      <c r="EA17" s="39"/>
      <c r="EB17" s="39"/>
      <c r="EC17" s="39"/>
      <c r="ED17" s="33">
        <f t="shared" si="49"/>
        <v>-1.6999999999999999E-7</v>
      </c>
      <c r="EE17">
        <f t="shared" si="50"/>
        <v>13</v>
      </c>
      <c r="EF17" s="15"/>
      <c r="EG17">
        <v>13</v>
      </c>
      <c r="EI17" s="39"/>
      <c r="EJ17" s="39"/>
      <c r="EK17" s="39"/>
      <c r="EL17" s="33">
        <f t="shared" si="51"/>
        <v>-1.6999999999999999E-7</v>
      </c>
      <c r="EM17">
        <f t="shared" si="52"/>
        <v>13</v>
      </c>
      <c r="EN17" s="15"/>
      <c r="EO17">
        <v>13</v>
      </c>
      <c r="EQ17" s="39"/>
      <c r="ER17" s="39"/>
      <c r="ES17" s="39"/>
      <c r="ET17" s="33">
        <f t="shared" si="53"/>
        <v>-1.6999999999999999E-7</v>
      </c>
      <c r="EU17">
        <f t="shared" si="54"/>
        <v>13</v>
      </c>
      <c r="EV17" s="15"/>
      <c r="EW17">
        <v>13</v>
      </c>
      <c r="EY17" s="39"/>
      <c r="EZ17" s="39"/>
      <c r="FA17" s="39"/>
      <c r="FB17" s="33">
        <f t="shared" si="55"/>
        <v>-1.6999999999999999E-7</v>
      </c>
      <c r="FC17">
        <f t="shared" si="56"/>
        <v>13</v>
      </c>
      <c r="FD17" s="15"/>
      <c r="FE17">
        <v>13</v>
      </c>
      <c r="FG17" s="39"/>
      <c r="FH17" s="39"/>
      <c r="FI17" s="39"/>
      <c r="FJ17" s="33">
        <f t="shared" si="57"/>
        <v>-1.6999999999999999E-7</v>
      </c>
      <c r="FK17">
        <f t="shared" si="58"/>
        <v>13</v>
      </c>
      <c r="FL17" s="18"/>
      <c r="FM17" s="18"/>
      <c r="FN17" s="18"/>
      <c r="FO17" s="18"/>
      <c r="FP17" s="18"/>
      <c r="FQ17" s="18"/>
      <c r="FR17" s="18"/>
      <c r="FS17" s="18"/>
      <c r="FT17" s="18"/>
      <c r="FU17" s="18"/>
      <c r="FV17" s="18"/>
      <c r="FW17" s="18"/>
      <c r="FX17" s="18"/>
      <c r="FY17" s="18"/>
    </row>
    <row r="18" spans="1:181" hidden="1" x14ac:dyDescent="0.25">
      <c r="A18">
        <v>14</v>
      </c>
      <c r="C18" s="39"/>
      <c r="D18" s="39"/>
      <c r="E18" s="39"/>
      <c r="F18" s="33">
        <f t="shared" si="17"/>
        <v>-1.8E-7</v>
      </c>
      <c r="G18">
        <f t="shared" si="18"/>
        <v>14</v>
      </c>
      <c r="H18" s="15"/>
      <c r="I18">
        <v>14</v>
      </c>
      <c r="K18" s="39"/>
      <c r="L18" s="39"/>
      <c r="M18" s="39"/>
      <c r="N18" s="33">
        <f t="shared" si="19"/>
        <v>-1.8E-7</v>
      </c>
      <c r="O18">
        <f t="shared" si="20"/>
        <v>14</v>
      </c>
      <c r="P18" s="15"/>
      <c r="Q18">
        <v>14</v>
      </c>
      <c r="S18" s="39"/>
      <c r="T18" s="39"/>
      <c r="U18" s="39"/>
      <c r="V18" s="33">
        <f t="shared" si="21"/>
        <v>-1.8E-7</v>
      </c>
      <c r="W18">
        <f t="shared" si="22"/>
        <v>14</v>
      </c>
      <c r="X18" s="15"/>
      <c r="Y18">
        <v>14</v>
      </c>
      <c r="AA18" s="39"/>
      <c r="AB18" s="39"/>
      <c r="AC18" s="39"/>
      <c r="AD18" s="33">
        <f t="shared" si="23"/>
        <v>-1.8E-7</v>
      </c>
      <c r="AE18">
        <f t="shared" si="24"/>
        <v>14</v>
      </c>
      <c r="AF18" s="15"/>
      <c r="AG18">
        <v>14</v>
      </c>
      <c r="AI18" s="39"/>
      <c r="AJ18" s="39"/>
      <c r="AK18" s="39"/>
      <c r="AL18" s="33">
        <f t="shared" si="25"/>
        <v>-1.8E-7</v>
      </c>
      <c r="AM18">
        <f t="shared" si="26"/>
        <v>14</v>
      </c>
      <c r="AN18" s="15"/>
      <c r="AO18">
        <v>14</v>
      </c>
      <c r="AQ18" s="39"/>
      <c r="AR18" s="39"/>
      <c r="AS18" s="39"/>
      <c r="AT18" s="33">
        <f t="shared" si="27"/>
        <v>-1.8E-7</v>
      </c>
      <c r="AU18">
        <f t="shared" si="28"/>
        <v>14</v>
      </c>
      <c r="AV18" s="15"/>
      <c r="AW18">
        <v>14</v>
      </c>
      <c r="AY18" s="39"/>
      <c r="AZ18" s="39"/>
      <c r="BA18" s="39"/>
      <c r="BB18" s="33">
        <f t="shared" si="29"/>
        <v>-1.8E-7</v>
      </c>
      <c r="BC18">
        <f t="shared" si="30"/>
        <v>14</v>
      </c>
      <c r="BD18" s="15"/>
      <c r="BE18">
        <v>14</v>
      </c>
      <c r="BG18" s="39"/>
      <c r="BH18" s="39"/>
      <c r="BI18" s="39"/>
      <c r="BJ18" s="33">
        <f t="shared" si="31"/>
        <v>-1.8E-7</v>
      </c>
      <c r="BK18">
        <f t="shared" si="32"/>
        <v>14</v>
      </c>
      <c r="BL18" s="15"/>
      <c r="BM18">
        <v>14</v>
      </c>
      <c r="BO18" s="39"/>
      <c r="BP18" s="39"/>
      <c r="BQ18" s="39"/>
      <c r="BR18" s="33">
        <f t="shared" si="33"/>
        <v>-1.8E-7</v>
      </c>
      <c r="BS18">
        <f t="shared" si="34"/>
        <v>14</v>
      </c>
      <c r="BT18" s="15"/>
      <c r="BU18">
        <v>14</v>
      </c>
      <c r="BW18" s="39"/>
      <c r="BX18" s="39"/>
      <c r="BY18" s="39"/>
      <c r="BZ18" s="33">
        <f t="shared" si="35"/>
        <v>-1.8E-7</v>
      </c>
      <c r="CA18">
        <f t="shared" si="36"/>
        <v>14</v>
      </c>
      <c r="CB18" s="15"/>
      <c r="CC18">
        <v>14</v>
      </c>
      <c r="CE18" s="39"/>
      <c r="CF18" s="39"/>
      <c r="CG18" s="39"/>
      <c r="CH18" s="33">
        <f t="shared" si="37"/>
        <v>-1.8E-7</v>
      </c>
      <c r="CI18">
        <f t="shared" si="38"/>
        <v>14</v>
      </c>
      <c r="CJ18" s="15"/>
      <c r="CK18">
        <v>14</v>
      </c>
      <c r="CM18" s="39"/>
      <c r="CN18" s="39"/>
      <c r="CO18" s="39"/>
      <c r="CP18" s="33">
        <f t="shared" si="39"/>
        <v>-1.8E-7</v>
      </c>
      <c r="CQ18">
        <f t="shared" si="40"/>
        <v>14</v>
      </c>
      <c r="CR18" s="15"/>
      <c r="CS18">
        <v>14</v>
      </c>
      <c r="CU18" s="39"/>
      <c r="CV18" s="39"/>
      <c r="CW18" s="39"/>
      <c r="CX18" s="33">
        <f t="shared" si="41"/>
        <v>-1.8E-7</v>
      </c>
      <c r="CY18">
        <f t="shared" si="42"/>
        <v>14</v>
      </c>
      <c r="CZ18" s="15"/>
      <c r="DA18">
        <v>14</v>
      </c>
      <c r="DC18" s="39"/>
      <c r="DD18" s="39"/>
      <c r="DE18" s="39"/>
      <c r="DF18" s="33">
        <f t="shared" si="43"/>
        <v>-1.8E-7</v>
      </c>
      <c r="DG18">
        <f t="shared" si="44"/>
        <v>14</v>
      </c>
      <c r="DH18" s="15"/>
      <c r="DI18">
        <v>14</v>
      </c>
      <c r="DK18" s="39"/>
      <c r="DL18" s="39"/>
      <c r="DM18" s="39"/>
      <c r="DN18" s="33">
        <f t="shared" si="45"/>
        <v>-1.8E-7</v>
      </c>
      <c r="DO18">
        <f t="shared" si="46"/>
        <v>14</v>
      </c>
      <c r="DP18" s="15"/>
      <c r="DQ18">
        <v>14</v>
      </c>
      <c r="DS18" s="39"/>
      <c r="DT18" s="39"/>
      <c r="DU18" s="39"/>
      <c r="DV18" s="33">
        <f t="shared" si="47"/>
        <v>-1.8E-7</v>
      </c>
      <c r="DW18">
        <f t="shared" si="48"/>
        <v>14</v>
      </c>
      <c r="DX18" s="15"/>
      <c r="DY18">
        <v>14</v>
      </c>
      <c r="EA18" s="39"/>
      <c r="EB18" s="39"/>
      <c r="EC18" s="39"/>
      <c r="ED18" s="33">
        <f t="shared" si="49"/>
        <v>-1.8E-7</v>
      </c>
      <c r="EE18">
        <f t="shared" si="50"/>
        <v>14</v>
      </c>
      <c r="EF18" s="15"/>
      <c r="EG18">
        <v>14</v>
      </c>
      <c r="EI18" s="39"/>
      <c r="EJ18" s="39"/>
      <c r="EK18" s="39"/>
      <c r="EL18" s="33">
        <f t="shared" si="51"/>
        <v>-1.8E-7</v>
      </c>
      <c r="EM18">
        <f t="shared" si="52"/>
        <v>14</v>
      </c>
      <c r="EN18" s="15"/>
      <c r="EO18">
        <v>14</v>
      </c>
      <c r="EQ18" s="39"/>
      <c r="ER18" s="39"/>
      <c r="ES18" s="39"/>
      <c r="ET18" s="33">
        <f t="shared" si="53"/>
        <v>-1.8E-7</v>
      </c>
      <c r="EU18">
        <f t="shared" si="54"/>
        <v>14</v>
      </c>
      <c r="EV18" s="15"/>
      <c r="EW18">
        <v>14</v>
      </c>
      <c r="EY18" s="39"/>
      <c r="EZ18" s="39"/>
      <c r="FA18" s="39"/>
      <c r="FB18" s="33">
        <f t="shared" si="55"/>
        <v>-1.8E-7</v>
      </c>
      <c r="FC18">
        <f t="shared" si="56"/>
        <v>14</v>
      </c>
      <c r="FD18" s="15"/>
      <c r="FE18">
        <v>14</v>
      </c>
      <c r="FG18" s="39"/>
      <c r="FH18" s="39"/>
      <c r="FI18" s="39"/>
      <c r="FJ18" s="33">
        <f t="shared" si="57"/>
        <v>-1.8E-7</v>
      </c>
      <c r="FK18">
        <f t="shared" si="58"/>
        <v>14</v>
      </c>
      <c r="FL18" s="18"/>
      <c r="FM18" s="18"/>
      <c r="FN18" s="18"/>
      <c r="FO18" s="18"/>
      <c r="FP18" s="18"/>
      <c r="FQ18" s="18"/>
      <c r="FR18" s="18"/>
      <c r="FS18" s="18"/>
      <c r="FT18" s="18"/>
      <c r="FU18" s="18"/>
      <c r="FV18" s="18"/>
      <c r="FW18" s="18"/>
      <c r="FX18" s="18"/>
      <c r="FY18" s="18"/>
    </row>
    <row r="19" spans="1:181" hidden="1" x14ac:dyDescent="0.25">
      <c r="A19">
        <v>15</v>
      </c>
      <c r="C19" s="39"/>
      <c r="D19" s="39"/>
      <c r="E19" s="39"/>
      <c r="F19" s="33">
        <f t="shared" si="17"/>
        <v>-1.9000000000000001E-7</v>
      </c>
      <c r="G19">
        <f t="shared" si="18"/>
        <v>15</v>
      </c>
      <c r="H19" s="15"/>
      <c r="I19">
        <v>15</v>
      </c>
      <c r="K19" s="39"/>
      <c r="L19" s="39"/>
      <c r="M19" s="39"/>
      <c r="N19" s="33">
        <f t="shared" si="19"/>
        <v>-1.9000000000000001E-7</v>
      </c>
      <c r="O19">
        <f t="shared" si="20"/>
        <v>15</v>
      </c>
      <c r="P19" s="15"/>
      <c r="Q19">
        <v>15</v>
      </c>
      <c r="S19" s="39"/>
      <c r="T19" s="39"/>
      <c r="U19" s="39"/>
      <c r="V19" s="33">
        <f t="shared" si="21"/>
        <v>-1.9000000000000001E-7</v>
      </c>
      <c r="W19">
        <f t="shared" si="22"/>
        <v>15</v>
      </c>
      <c r="X19" s="15"/>
      <c r="Y19">
        <v>15</v>
      </c>
      <c r="AA19" s="39"/>
      <c r="AB19" s="39"/>
      <c r="AC19" s="39"/>
      <c r="AD19" s="33">
        <f t="shared" si="23"/>
        <v>-1.9000000000000001E-7</v>
      </c>
      <c r="AE19">
        <f t="shared" si="24"/>
        <v>15</v>
      </c>
      <c r="AF19" s="15"/>
      <c r="AG19">
        <v>15</v>
      </c>
      <c r="AI19" s="39"/>
      <c r="AJ19" s="39"/>
      <c r="AK19" s="39"/>
      <c r="AL19" s="33">
        <f t="shared" si="25"/>
        <v>-1.9000000000000001E-7</v>
      </c>
      <c r="AM19">
        <f t="shared" si="26"/>
        <v>15</v>
      </c>
      <c r="AN19" s="15"/>
      <c r="AO19">
        <v>15</v>
      </c>
      <c r="AQ19" s="39"/>
      <c r="AR19" s="39"/>
      <c r="AS19" s="39"/>
      <c r="AT19" s="33">
        <f t="shared" si="27"/>
        <v>-1.9000000000000001E-7</v>
      </c>
      <c r="AU19">
        <f t="shared" si="28"/>
        <v>15</v>
      </c>
      <c r="AV19" s="15"/>
      <c r="AW19">
        <v>15</v>
      </c>
      <c r="AY19" s="39"/>
      <c r="AZ19" s="39"/>
      <c r="BA19" s="39"/>
      <c r="BB19" s="33">
        <f t="shared" si="29"/>
        <v>-1.9000000000000001E-7</v>
      </c>
      <c r="BC19">
        <f t="shared" si="30"/>
        <v>15</v>
      </c>
      <c r="BD19" s="15"/>
      <c r="BE19">
        <v>15</v>
      </c>
      <c r="BG19" s="39"/>
      <c r="BH19" s="39"/>
      <c r="BI19" s="39"/>
      <c r="BJ19" s="33">
        <f t="shared" si="31"/>
        <v>-1.9000000000000001E-7</v>
      </c>
      <c r="BK19">
        <f t="shared" si="32"/>
        <v>15</v>
      </c>
      <c r="BL19" s="15"/>
      <c r="BM19">
        <v>15</v>
      </c>
      <c r="BO19" s="39"/>
      <c r="BP19" s="39"/>
      <c r="BQ19" s="39"/>
      <c r="BR19" s="33">
        <f t="shared" si="33"/>
        <v>-1.9000000000000001E-7</v>
      </c>
      <c r="BS19">
        <f t="shared" si="34"/>
        <v>15</v>
      </c>
      <c r="BT19" s="15"/>
      <c r="BU19">
        <v>15</v>
      </c>
      <c r="BW19" s="39"/>
      <c r="BX19" s="39"/>
      <c r="BY19" s="39"/>
      <c r="BZ19" s="33">
        <f t="shared" si="35"/>
        <v>-1.9000000000000001E-7</v>
      </c>
      <c r="CA19">
        <f t="shared" si="36"/>
        <v>15</v>
      </c>
      <c r="CB19" s="15"/>
      <c r="CC19">
        <v>15</v>
      </c>
      <c r="CE19" s="39"/>
      <c r="CF19" s="39"/>
      <c r="CG19" s="39"/>
      <c r="CH19" s="33">
        <f t="shared" si="37"/>
        <v>-1.9000000000000001E-7</v>
      </c>
      <c r="CI19">
        <f t="shared" si="38"/>
        <v>15</v>
      </c>
      <c r="CJ19" s="15"/>
      <c r="CK19">
        <v>15</v>
      </c>
      <c r="CM19" s="39"/>
      <c r="CN19" s="39"/>
      <c r="CO19" s="39"/>
      <c r="CP19" s="33">
        <f t="shared" si="39"/>
        <v>-1.9000000000000001E-7</v>
      </c>
      <c r="CQ19">
        <f t="shared" si="40"/>
        <v>15</v>
      </c>
      <c r="CR19" s="15"/>
      <c r="CS19">
        <v>15</v>
      </c>
      <c r="CU19" s="39"/>
      <c r="CV19" s="39"/>
      <c r="CW19" s="39"/>
      <c r="CX19" s="33">
        <f t="shared" si="41"/>
        <v>-1.9000000000000001E-7</v>
      </c>
      <c r="CY19">
        <f t="shared" si="42"/>
        <v>15</v>
      </c>
      <c r="CZ19" s="15"/>
      <c r="DA19">
        <v>15</v>
      </c>
      <c r="DC19" s="39"/>
      <c r="DD19" s="39"/>
      <c r="DE19" s="39"/>
      <c r="DF19" s="33">
        <f t="shared" si="43"/>
        <v>-1.9000000000000001E-7</v>
      </c>
      <c r="DG19">
        <f t="shared" si="44"/>
        <v>15</v>
      </c>
      <c r="DH19" s="15"/>
      <c r="DI19">
        <v>15</v>
      </c>
      <c r="DK19" s="39"/>
      <c r="DL19" s="39"/>
      <c r="DM19" s="39"/>
      <c r="DN19" s="33">
        <f t="shared" si="45"/>
        <v>-1.9000000000000001E-7</v>
      </c>
      <c r="DO19">
        <f t="shared" si="46"/>
        <v>15</v>
      </c>
      <c r="DP19" s="15"/>
      <c r="DQ19">
        <v>15</v>
      </c>
      <c r="DS19" s="39"/>
      <c r="DT19" s="39"/>
      <c r="DU19" s="39"/>
      <c r="DV19" s="33">
        <f t="shared" si="47"/>
        <v>-1.9000000000000001E-7</v>
      </c>
      <c r="DW19">
        <f t="shared" si="48"/>
        <v>15</v>
      </c>
      <c r="DX19" s="15"/>
      <c r="DY19">
        <v>15</v>
      </c>
      <c r="EA19" s="39"/>
      <c r="EB19" s="39"/>
      <c r="EC19" s="39"/>
      <c r="ED19" s="33">
        <f t="shared" si="49"/>
        <v>-1.9000000000000001E-7</v>
      </c>
      <c r="EE19">
        <f t="shared" si="50"/>
        <v>15</v>
      </c>
      <c r="EF19" s="15"/>
      <c r="EG19">
        <v>15</v>
      </c>
      <c r="EI19" s="39"/>
      <c r="EJ19" s="39"/>
      <c r="EK19" s="39"/>
      <c r="EL19" s="33">
        <f t="shared" si="51"/>
        <v>-1.9000000000000001E-7</v>
      </c>
      <c r="EM19">
        <f t="shared" si="52"/>
        <v>15</v>
      </c>
      <c r="EN19" s="15"/>
      <c r="EO19">
        <v>15</v>
      </c>
      <c r="EQ19" s="39"/>
      <c r="ER19" s="39"/>
      <c r="ES19" s="39"/>
      <c r="ET19" s="33">
        <f t="shared" si="53"/>
        <v>-1.9000000000000001E-7</v>
      </c>
      <c r="EU19">
        <f t="shared" si="54"/>
        <v>15</v>
      </c>
      <c r="EV19" s="15"/>
      <c r="EW19">
        <v>15</v>
      </c>
      <c r="EY19" s="39"/>
      <c r="EZ19" s="39"/>
      <c r="FA19" s="39"/>
      <c r="FB19" s="33">
        <f t="shared" si="55"/>
        <v>-1.9000000000000001E-7</v>
      </c>
      <c r="FC19">
        <f t="shared" si="56"/>
        <v>15</v>
      </c>
      <c r="FD19" s="15"/>
      <c r="FE19">
        <v>15</v>
      </c>
      <c r="FG19" s="39"/>
      <c r="FH19" s="39"/>
      <c r="FI19" s="39"/>
      <c r="FJ19" s="33">
        <f t="shared" si="57"/>
        <v>-1.9000000000000001E-7</v>
      </c>
      <c r="FK19">
        <f t="shared" si="58"/>
        <v>15</v>
      </c>
      <c r="FL19" s="18"/>
      <c r="FM19" s="18"/>
      <c r="FN19" s="18"/>
      <c r="FO19" s="18"/>
      <c r="FP19" s="18"/>
      <c r="FQ19" s="18"/>
      <c r="FR19" s="18"/>
      <c r="FS19" s="18"/>
      <c r="FT19" s="18"/>
      <c r="FU19" s="18"/>
      <c r="FV19" s="18"/>
      <c r="FW19" s="18"/>
      <c r="FX19" s="18"/>
      <c r="FY19" s="18"/>
    </row>
    <row r="20" spans="1:181" hidden="1" x14ac:dyDescent="0.25">
      <c r="A20">
        <v>16</v>
      </c>
      <c r="C20" s="39"/>
      <c r="D20" s="39"/>
      <c r="E20" s="39"/>
      <c r="F20" s="33">
        <f t="shared" si="17"/>
        <v>-1.9999999999999999E-7</v>
      </c>
      <c r="G20">
        <f t="shared" si="18"/>
        <v>16</v>
      </c>
      <c r="H20" s="15"/>
      <c r="I20">
        <v>16</v>
      </c>
      <c r="K20" s="39"/>
      <c r="L20" s="39"/>
      <c r="M20" s="39"/>
      <c r="N20" s="33">
        <f t="shared" si="19"/>
        <v>-1.9999999999999999E-7</v>
      </c>
      <c r="O20">
        <f t="shared" si="20"/>
        <v>16</v>
      </c>
      <c r="P20" s="15"/>
      <c r="Q20">
        <v>16</v>
      </c>
      <c r="S20" s="39"/>
      <c r="T20" s="39"/>
      <c r="U20" s="39"/>
      <c r="V20" s="33">
        <f t="shared" si="21"/>
        <v>-1.9999999999999999E-7</v>
      </c>
      <c r="W20">
        <f t="shared" si="22"/>
        <v>16</v>
      </c>
      <c r="X20" s="15"/>
      <c r="Y20">
        <v>16</v>
      </c>
      <c r="AA20" s="39"/>
      <c r="AB20" s="39"/>
      <c r="AC20" s="39"/>
      <c r="AD20" s="33">
        <f t="shared" si="23"/>
        <v>-1.9999999999999999E-7</v>
      </c>
      <c r="AE20">
        <f t="shared" si="24"/>
        <v>16</v>
      </c>
      <c r="AF20" s="15"/>
      <c r="AG20">
        <v>16</v>
      </c>
      <c r="AI20" s="39"/>
      <c r="AJ20" s="39"/>
      <c r="AK20" s="39"/>
      <c r="AL20" s="33">
        <f t="shared" si="25"/>
        <v>-1.9999999999999999E-7</v>
      </c>
      <c r="AM20">
        <f t="shared" si="26"/>
        <v>16</v>
      </c>
      <c r="AN20" s="15"/>
      <c r="AO20">
        <v>16</v>
      </c>
      <c r="AQ20" s="39"/>
      <c r="AR20" s="39"/>
      <c r="AS20" s="39"/>
      <c r="AT20" s="33">
        <f t="shared" si="27"/>
        <v>-1.9999999999999999E-7</v>
      </c>
      <c r="AU20">
        <f t="shared" si="28"/>
        <v>16</v>
      </c>
      <c r="AV20" s="15"/>
      <c r="AW20">
        <v>16</v>
      </c>
      <c r="AY20" s="39"/>
      <c r="AZ20" s="39"/>
      <c r="BA20" s="39"/>
      <c r="BB20" s="33">
        <f t="shared" si="29"/>
        <v>-1.9999999999999999E-7</v>
      </c>
      <c r="BC20">
        <f t="shared" si="30"/>
        <v>16</v>
      </c>
      <c r="BD20" s="15"/>
      <c r="BE20">
        <v>16</v>
      </c>
      <c r="BG20" s="39"/>
      <c r="BH20" s="39"/>
      <c r="BI20" s="39"/>
      <c r="BJ20" s="33">
        <f t="shared" si="31"/>
        <v>-1.9999999999999999E-7</v>
      </c>
      <c r="BK20">
        <f t="shared" si="32"/>
        <v>16</v>
      </c>
      <c r="BL20" s="15"/>
      <c r="BM20">
        <v>16</v>
      </c>
      <c r="BO20" s="39"/>
      <c r="BP20" s="39"/>
      <c r="BQ20" s="39"/>
      <c r="BR20" s="33">
        <f t="shared" si="33"/>
        <v>-1.9999999999999999E-7</v>
      </c>
      <c r="BS20">
        <f t="shared" si="34"/>
        <v>16</v>
      </c>
      <c r="BT20" s="15"/>
      <c r="BU20">
        <v>16</v>
      </c>
      <c r="BW20" s="39"/>
      <c r="BX20" s="39"/>
      <c r="BY20" s="39"/>
      <c r="BZ20" s="33">
        <f t="shared" si="35"/>
        <v>-1.9999999999999999E-7</v>
      </c>
      <c r="CA20">
        <f t="shared" si="36"/>
        <v>16</v>
      </c>
      <c r="CB20" s="15"/>
      <c r="CC20">
        <v>16</v>
      </c>
      <c r="CE20" s="39"/>
      <c r="CF20" s="39"/>
      <c r="CG20" s="39"/>
      <c r="CH20" s="33">
        <f t="shared" si="37"/>
        <v>-1.9999999999999999E-7</v>
      </c>
      <c r="CI20">
        <f t="shared" si="38"/>
        <v>16</v>
      </c>
      <c r="CJ20" s="15"/>
      <c r="CK20">
        <v>16</v>
      </c>
      <c r="CM20" s="39"/>
      <c r="CN20" s="39"/>
      <c r="CO20" s="39"/>
      <c r="CP20" s="33">
        <f t="shared" si="39"/>
        <v>-1.9999999999999999E-7</v>
      </c>
      <c r="CQ20">
        <f t="shared" si="40"/>
        <v>16</v>
      </c>
      <c r="CR20" s="15"/>
      <c r="CS20">
        <v>16</v>
      </c>
      <c r="CU20" s="39"/>
      <c r="CV20" s="39"/>
      <c r="CW20" s="39"/>
      <c r="CX20" s="33">
        <f t="shared" si="41"/>
        <v>-1.9999999999999999E-7</v>
      </c>
      <c r="CY20">
        <f t="shared" si="42"/>
        <v>16</v>
      </c>
      <c r="CZ20" s="15"/>
      <c r="DA20">
        <v>16</v>
      </c>
      <c r="DC20" s="39"/>
      <c r="DD20" s="39"/>
      <c r="DE20" s="39"/>
      <c r="DF20" s="33">
        <f t="shared" si="43"/>
        <v>-1.9999999999999999E-7</v>
      </c>
      <c r="DG20">
        <f t="shared" si="44"/>
        <v>16</v>
      </c>
      <c r="DH20" s="15"/>
      <c r="DI20">
        <v>16</v>
      </c>
      <c r="DK20" s="39"/>
      <c r="DL20" s="39"/>
      <c r="DM20" s="39"/>
      <c r="DN20" s="33">
        <f t="shared" si="45"/>
        <v>-1.9999999999999999E-7</v>
      </c>
      <c r="DO20">
        <f t="shared" si="46"/>
        <v>16</v>
      </c>
      <c r="DP20" s="15"/>
      <c r="DQ20">
        <v>16</v>
      </c>
      <c r="DS20" s="39"/>
      <c r="DT20" s="39"/>
      <c r="DU20" s="39"/>
      <c r="DV20" s="33">
        <f t="shared" si="47"/>
        <v>-1.9999999999999999E-7</v>
      </c>
      <c r="DW20">
        <f t="shared" si="48"/>
        <v>16</v>
      </c>
      <c r="DX20" s="15"/>
      <c r="DY20">
        <v>16</v>
      </c>
      <c r="EA20" s="39"/>
      <c r="EB20" s="39"/>
      <c r="EC20" s="39"/>
      <c r="ED20" s="33">
        <f t="shared" si="49"/>
        <v>-1.9999999999999999E-7</v>
      </c>
      <c r="EE20">
        <f t="shared" si="50"/>
        <v>16</v>
      </c>
      <c r="EF20" s="15"/>
      <c r="EG20">
        <v>16</v>
      </c>
      <c r="EI20" s="39"/>
      <c r="EJ20" s="39"/>
      <c r="EK20" s="39"/>
      <c r="EL20" s="33">
        <f t="shared" si="51"/>
        <v>-1.9999999999999999E-7</v>
      </c>
      <c r="EM20">
        <f t="shared" si="52"/>
        <v>16</v>
      </c>
      <c r="EN20" s="15"/>
      <c r="EO20">
        <v>16</v>
      </c>
      <c r="EQ20" s="39"/>
      <c r="ER20" s="39"/>
      <c r="ES20" s="39"/>
      <c r="ET20" s="33">
        <f t="shared" si="53"/>
        <v>-1.9999999999999999E-7</v>
      </c>
      <c r="EU20">
        <f t="shared" si="54"/>
        <v>16</v>
      </c>
      <c r="EV20" s="15"/>
      <c r="EW20">
        <v>16</v>
      </c>
      <c r="EY20" s="39"/>
      <c r="EZ20" s="39"/>
      <c r="FA20" s="39"/>
      <c r="FB20" s="33">
        <f t="shared" si="55"/>
        <v>-1.9999999999999999E-7</v>
      </c>
      <c r="FC20">
        <f t="shared" si="56"/>
        <v>16</v>
      </c>
      <c r="FD20" s="15"/>
      <c r="FE20">
        <v>16</v>
      </c>
      <c r="FG20" s="39"/>
      <c r="FH20" s="39"/>
      <c r="FI20" s="39"/>
      <c r="FJ20" s="33">
        <f t="shared" si="57"/>
        <v>-1.9999999999999999E-7</v>
      </c>
      <c r="FK20">
        <f t="shared" si="58"/>
        <v>16</v>
      </c>
      <c r="FL20" s="18"/>
      <c r="FM20" s="18"/>
      <c r="FN20" s="18"/>
      <c r="FO20" s="18"/>
      <c r="FP20" s="18"/>
      <c r="FQ20" s="18"/>
      <c r="FR20" s="18"/>
      <c r="FS20" s="18"/>
      <c r="FT20" s="18"/>
      <c r="FU20" s="18"/>
      <c r="FV20" s="18"/>
      <c r="FW20" s="18"/>
      <c r="FX20" s="18"/>
      <c r="FY20" s="18"/>
    </row>
    <row r="21" spans="1:181" hidden="1" x14ac:dyDescent="0.25">
      <c r="A21">
        <v>17</v>
      </c>
      <c r="C21" s="39"/>
      <c r="D21" s="39"/>
      <c r="E21" s="39"/>
      <c r="F21" s="33">
        <f t="shared" si="17"/>
        <v>-2.1E-7</v>
      </c>
      <c r="G21">
        <f t="shared" si="18"/>
        <v>17</v>
      </c>
      <c r="H21" s="15"/>
      <c r="I21">
        <v>17</v>
      </c>
      <c r="K21" s="39"/>
      <c r="L21" s="39"/>
      <c r="M21" s="39"/>
      <c r="N21" s="33">
        <f t="shared" si="19"/>
        <v>-2.1E-7</v>
      </c>
      <c r="O21">
        <f t="shared" si="20"/>
        <v>17</v>
      </c>
      <c r="P21" s="15"/>
      <c r="Q21">
        <v>17</v>
      </c>
      <c r="S21" s="39"/>
      <c r="T21" s="39"/>
      <c r="U21" s="39"/>
      <c r="V21" s="33">
        <f t="shared" si="21"/>
        <v>-2.1E-7</v>
      </c>
      <c r="W21">
        <f t="shared" si="22"/>
        <v>17</v>
      </c>
      <c r="X21" s="15"/>
      <c r="Y21">
        <v>17</v>
      </c>
      <c r="AA21" s="39"/>
      <c r="AB21" s="39"/>
      <c r="AC21" s="39"/>
      <c r="AD21" s="33">
        <f t="shared" si="23"/>
        <v>-2.1E-7</v>
      </c>
      <c r="AE21">
        <f t="shared" si="24"/>
        <v>17</v>
      </c>
      <c r="AF21" s="15"/>
      <c r="AG21">
        <v>17</v>
      </c>
      <c r="AI21" s="39"/>
      <c r="AJ21" s="39"/>
      <c r="AK21" s="39"/>
      <c r="AL21" s="33">
        <f t="shared" si="25"/>
        <v>-2.1E-7</v>
      </c>
      <c r="AM21">
        <f t="shared" si="26"/>
        <v>17</v>
      </c>
      <c r="AN21" s="15"/>
      <c r="AO21">
        <v>17</v>
      </c>
      <c r="AQ21" s="39"/>
      <c r="AR21" s="39"/>
      <c r="AS21" s="39"/>
      <c r="AT21" s="33">
        <f t="shared" si="27"/>
        <v>-2.1E-7</v>
      </c>
      <c r="AU21">
        <f t="shared" si="28"/>
        <v>17</v>
      </c>
      <c r="AV21" s="15"/>
      <c r="AW21">
        <v>17</v>
      </c>
      <c r="AY21" s="39"/>
      <c r="AZ21" s="39"/>
      <c r="BA21" s="39"/>
      <c r="BB21" s="33">
        <f t="shared" si="29"/>
        <v>-2.1E-7</v>
      </c>
      <c r="BC21">
        <f t="shared" si="30"/>
        <v>17</v>
      </c>
      <c r="BD21" s="15"/>
      <c r="BE21">
        <v>17</v>
      </c>
      <c r="BG21" s="39"/>
      <c r="BH21" s="39"/>
      <c r="BI21" s="39"/>
      <c r="BJ21" s="33">
        <f t="shared" si="31"/>
        <v>-2.1E-7</v>
      </c>
      <c r="BK21">
        <f t="shared" si="32"/>
        <v>17</v>
      </c>
      <c r="BL21" s="15"/>
      <c r="BM21">
        <v>17</v>
      </c>
      <c r="BO21" s="39"/>
      <c r="BP21" s="39"/>
      <c r="BQ21" s="39"/>
      <c r="BR21" s="33">
        <f t="shared" si="33"/>
        <v>-2.1E-7</v>
      </c>
      <c r="BS21">
        <f t="shared" si="34"/>
        <v>17</v>
      </c>
      <c r="BT21" s="15"/>
      <c r="BU21">
        <v>17</v>
      </c>
      <c r="BW21" s="39"/>
      <c r="BX21" s="39"/>
      <c r="BY21" s="39"/>
      <c r="BZ21" s="33">
        <f t="shared" si="35"/>
        <v>-2.1E-7</v>
      </c>
      <c r="CA21">
        <f t="shared" si="36"/>
        <v>17</v>
      </c>
      <c r="CB21" s="15"/>
      <c r="CC21">
        <v>17</v>
      </c>
      <c r="CE21" s="39"/>
      <c r="CF21" s="39"/>
      <c r="CG21" s="39"/>
      <c r="CH21" s="33">
        <f t="shared" si="37"/>
        <v>-2.1E-7</v>
      </c>
      <c r="CI21">
        <f t="shared" si="38"/>
        <v>17</v>
      </c>
      <c r="CJ21" s="15"/>
      <c r="CK21">
        <v>17</v>
      </c>
      <c r="CM21" s="39"/>
      <c r="CN21" s="39"/>
      <c r="CO21" s="39"/>
      <c r="CP21" s="33">
        <f t="shared" si="39"/>
        <v>-2.1E-7</v>
      </c>
      <c r="CQ21">
        <f t="shared" si="40"/>
        <v>17</v>
      </c>
      <c r="CR21" s="15"/>
      <c r="CS21">
        <v>17</v>
      </c>
      <c r="CU21" s="39"/>
      <c r="CV21" s="39"/>
      <c r="CW21" s="39"/>
      <c r="CX21" s="33">
        <f t="shared" si="41"/>
        <v>-2.1E-7</v>
      </c>
      <c r="CY21">
        <f t="shared" si="42"/>
        <v>17</v>
      </c>
      <c r="CZ21" s="15"/>
      <c r="DA21">
        <v>17</v>
      </c>
      <c r="DC21" s="39"/>
      <c r="DD21" s="39"/>
      <c r="DE21" s="39"/>
      <c r="DF21" s="33">
        <f t="shared" si="43"/>
        <v>-2.1E-7</v>
      </c>
      <c r="DG21">
        <f t="shared" si="44"/>
        <v>17</v>
      </c>
      <c r="DH21" s="15"/>
      <c r="DI21">
        <v>17</v>
      </c>
      <c r="DK21" s="39"/>
      <c r="DL21" s="39"/>
      <c r="DM21" s="39"/>
      <c r="DN21" s="33">
        <f t="shared" si="45"/>
        <v>-2.1E-7</v>
      </c>
      <c r="DO21">
        <f t="shared" si="46"/>
        <v>17</v>
      </c>
      <c r="DP21" s="15"/>
      <c r="DQ21">
        <v>17</v>
      </c>
      <c r="DS21" s="39"/>
      <c r="DT21" s="39"/>
      <c r="DU21" s="39"/>
      <c r="DV21" s="33">
        <f t="shared" si="47"/>
        <v>-2.1E-7</v>
      </c>
      <c r="DW21">
        <f t="shared" si="48"/>
        <v>17</v>
      </c>
      <c r="DX21" s="15"/>
      <c r="DY21">
        <v>17</v>
      </c>
      <c r="EA21" s="39"/>
      <c r="EB21" s="39"/>
      <c r="EC21" s="39"/>
      <c r="ED21" s="33">
        <f t="shared" si="49"/>
        <v>-2.1E-7</v>
      </c>
      <c r="EE21">
        <f t="shared" si="50"/>
        <v>17</v>
      </c>
      <c r="EF21" s="15"/>
      <c r="EG21">
        <v>17</v>
      </c>
      <c r="EI21" s="39"/>
      <c r="EJ21" s="39"/>
      <c r="EK21" s="39"/>
      <c r="EL21" s="33">
        <f t="shared" si="51"/>
        <v>-2.1E-7</v>
      </c>
      <c r="EM21">
        <f t="shared" si="52"/>
        <v>17</v>
      </c>
      <c r="EN21" s="15"/>
      <c r="EO21">
        <v>17</v>
      </c>
      <c r="EQ21" s="39"/>
      <c r="ER21" s="39"/>
      <c r="ES21" s="39"/>
      <c r="ET21" s="33">
        <f t="shared" si="53"/>
        <v>-2.1E-7</v>
      </c>
      <c r="EU21">
        <f t="shared" si="54"/>
        <v>17</v>
      </c>
      <c r="EV21" s="15"/>
      <c r="EW21">
        <v>17</v>
      </c>
      <c r="EY21" s="39"/>
      <c r="EZ21" s="39"/>
      <c r="FA21" s="39"/>
      <c r="FB21" s="33">
        <f t="shared" si="55"/>
        <v>-2.1E-7</v>
      </c>
      <c r="FC21">
        <f t="shared" si="56"/>
        <v>17</v>
      </c>
      <c r="FD21" s="15"/>
      <c r="FE21">
        <v>17</v>
      </c>
      <c r="FG21" s="39"/>
      <c r="FH21" s="39"/>
      <c r="FI21" s="39"/>
      <c r="FJ21" s="33">
        <f t="shared" si="57"/>
        <v>-2.1E-7</v>
      </c>
      <c r="FK21">
        <f t="shared" si="58"/>
        <v>17</v>
      </c>
      <c r="FL21" s="18"/>
      <c r="FM21" s="18"/>
      <c r="FN21" s="18"/>
      <c r="FO21" s="18"/>
      <c r="FP21" s="18"/>
      <c r="FQ21" s="18"/>
      <c r="FR21" s="18"/>
      <c r="FS21" s="18"/>
      <c r="FT21" s="18"/>
      <c r="FU21" s="18"/>
      <c r="FV21" s="18"/>
      <c r="FW21" s="18"/>
      <c r="FX21" s="18"/>
      <c r="FY21" s="18"/>
    </row>
    <row r="22" spans="1:181" hidden="1" x14ac:dyDescent="0.25">
      <c r="A22">
        <v>18</v>
      </c>
      <c r="C22" s="39"/>
      <c r="D22" s="39"/>
      <c r="E22" s="39"/>
      <c r="F22" s="33">
        <f t="shared" si="17"/>
        <v>-2.2000000000000001E-7</v>
      </c>
      <c r="G22">
        <f t="shared" si="18"/>
        <v>18</v>
      </c>
      <c r="H22" s="15"/>
      <c r="I22">
        <v>18</v>
      </c>
      <c r="K22" s="39"/>
      <c r="L22" s="39"/>
      <c r="M22" s="39"/>
      <c r="N22" s="33">
        <f t="shared" si="19"/>
        <v>-2.2000000000000001E-7</v>
      </c>
      <c r="O22">
        <f t="shared" si="20"/>
        <v>18</v>
      </c>
      <c r="P22" s="15"/>
      <c r="Q22">
        <v>18</v>
      </c>
      <c r="S22" s="39"/>
      <c r="T22" s="39"/>
      <c r="U22" s="39"/>
      <c r="V22" s="33">
        <f t="shared" si="21"/>
        <v>-2.2000000000000001E-7</v>
      </c>
      <c r="W22">
        <f t="shared" si="22"/>
        <v>18</v>
      </c>
      <c r="X22" s="15"/>
      <c r="Y22">
        <v>18</v>
      </c>
      <c r="AA22" s="39"/>
      <c r="AB22" s="39"/>
      <c r="AC22" s="39"/>
      <c r="AD22" s="33">
        <f t="shared" si="23"/>
        <v>-2.2000000000000001E-7</v>
      </c>
      <c r="AE22">
        <f t="shared" si="24"/>
        <v>18</v>
      </c>
      <c r="AF22" s="15"/>
      <c r="AG22">
        <v>18</v>
      </c>
      <c r="AI22" s="39"/>
      <c r="AJ22" s="39"/>
      <c r="AK22" s="39"/>
      <c r="AL22" s="33">
        <f t="shared" si="25"/>
        <v>-2.2000000000000001E-7</v>
      </c>
      <c r="AM22">
        <f t="shared" si="26"/>
        <v>18</v>
      </c>
      <c r="AN22" s="15"/>
      <c r="AO22">
        <v>18</v>
      </c>
      <c r="AQ22" s="39"/>
      <c r="AR22" s="39"/>
      <c r="AS22" s="39"/>
      <c r="AT22" s="33">
        <f t="shared" si="27"/>
        <v>-2.2000000000000001E-7</v>
      </c>
      <c r="AU22">
        <f t="shared" si="28"/>
        <v>18</v>
      </c>
      <c r="AV22" s="15"/>
      <c r="AW22">
        <v>18</v>
      </c>
      <c r="AY22" s="39"/>
      <c r="AZ22" s="39"/>
      <c r="BA22" s="39"/>
      <c r="BB22" s="33">
        <f t="shared" si="29"/>
        <v>-2.2000000000000001E-7</v>
      </c>
      <c r="BC22">
        <f t="shared" si="30"/>
        <v>18</v>
      </c>
      <c r="BD22" s="15"/>
      <c r="BE22">
        <v>18</v>
      </c>
      <c r="BG22" s="39"/>
      <c r="BH22" s="39"/>
      <c r="BI22" s="39"/>
      <c r="BJ22" s="33">
        <f t="shared" si="31"/>
        <v>-2.2000000000000001E-7</v>
      </c>
      <c r="BK22">
        <f t="shared" si="32"/>
        <v>18</v>
      </c>
      <c r="BL22" s="15"/>
      <c r="BM22">
        <v>18</v>
      </c>
      <c r="BO22" s="39"/>
      <c r="BP22" s="39"/>
      <c r="BQ22" s="39"/>
      <c r="BR22" s="33">
        <f t="shared" si="33"/>
        <v>-2.2000000000000001E-7</v>
      </c>
      <c r="BS22">
        <f t="shared" si="34"/>
        <v>18</v>
      </c>
      <c r="BT22" s="15"/>
      <c r="BU22">
        <v>18</v>
      </c>
      <c r="BW22" s="39"/>
      <c r="BX22" s="39"/>
      <c r="BY22" s="39"/>
      <c r="BZ22" s="33">
        <f t="shared" si="35"/>
        <v>-2.2000000000000001E-7</v>
      </c>
      <c r="CA22">
        <f t="shared" si="36"/>
        <v>18</v>
      </c>
      <c r="CB22" s="15"/>
      <c r="CC22">
        <v>18</v>
      </c>
      <c r="CE22" s="39"/>
      <c r="CF22" s="39"/>
      <c r="CG22" s="39"/>
      <c r="CH22" s="33">
        <f t="shared" si="37"/>
        <v>-2.2000000000000001E-7</v>
      </c>
      <c r="CI22">
        <f t="shared" si="38"/>
        <v>18</v>
      </c>
      <c r="CJ22" s="15"/>
      <c r="CK22">
        <v>18</v>
      </c>
      <c r="CM22" s="39"/>
      <c r="CN22" s="39"/>
      <c r="CO22" s="39"/>
      <c r="CP22" s="33">
        <f t="shared" si="39"/>
        <v>-2.2000000000000001E-7</v>
      </c>
      <c r="CQ22">
        <f t="shared" si="40"/>
        <v>18</v>
      </c>
      <c r="CR22" s="15"/>
      <c r="CS22">
        <v>18</v>
      </c>
      <c r="CU22" s="39"/>
      <c r="CV22" s="39"/>
      <c r="CW22" s="39"/>
      <c r="CX22" s="33">
        <f t="shared" si="41"/>
        <v>-2.2000000000000001E-7</v>
      </c>
      <c r="CY22">
        <f t="shared" si="42"/>
        <v>18</v>
      </c>
      <c r="CZ22" s="15"/>
      <c r="DA22">
        <v>18</v>
      </c>
      <c r="DC22" s="39"/>
      <c r="DD22" s="39"/>
      <c r="DE22" s="39"/>
      <c r="DF22" s="33">
        <f t="shared" si="43"/>
        <v>-2.2000000000000001E-7</v>
      </c>
      <c r="DG22">
        <f t="shared" si="44"/>
        <v>18</v>
      </c>
      <c r="DH22" s="15"/>
      <c r="DI22">
        <v>18</v>
      </c>
      <c r="DK22" s="39"/>
      <c r="DL22" s="39"/>
      <c r="DM22" s="39"/>
      <c r="DN22" s="33">
        <f t="shared" si="45"/>
        <v>-2.2000000000000001E-7</v>
      </c>
      <c r="DO22">
        <f t="shared" si="46"/>
        <v>18</v>
      </c>
      <c r="DP22" s="15"/>
      <c r="DQ22">
        <v>18</v>
      </c>
      <c r="DS22" s="39"/>
      <c r="DT22" s="39"/>
      <c r="DU22" s="39"/>
      <c r="DV22" s="33">
        <f t="shared" si="47"/>
        <v>-2.2000000000000001E-7</v>
      </c>
      <c r="DW22">
        <f t="shared" si="48"/>
        <v>18</v>
      </c>
      <c r="DX22" s="15"/>
      <c r="DY22">
        <v>18</v>
      </c>
      <c r="EA22" s="39"/>
      <c r="EB22" s="39"/>
      <c r="EC22" s="39"/>
      <c r="ED22" s="33">
        <f t="shared" si="49"/>
        <v>-2.2000000000000001E-7</v>
      </c>
      <c r="EE22">
        <f t="shared" si="50"/>
        <v>18</v>
      </c>
      <c r="EF22" s="15"/>
      <c r="EG22">
        <v>18</v>
      </c>
      <c r="EI22" s="39"/>
      <c r="EJ22" s="39"/>
      <c r="EK22" s="39"/>
      <c r="EL22" s="33">
        <f t="shared" si="51"/>
        <v>-2.2000000000000001E-7</v>
      </c>
      <c r="EM22">
        <f t="shared" si="52"/>
        <v>18</v>
      </c>
      <c r="EN22" s="15"/>
      <c r="EO22">
        <v>18</v>
      </c>
      <c r="EQ22" s="39"/>
      <c r="ER22" s="39"/>
      <c r="ES22" s="39"/>
      <c r="ET22" s="33">
        <f t="shared" si="53"/>
        <v>-2.2000000000000001E-7</v>
      </c>
      <c r="EU22">
        <f t="shared" si="54"/>
        <v>18</v>
      </c>
      <c r="EV22" s="15"/>
      <c r="EW22">
        <v>18</v>
      </c>
      <c r="EY22" s="39"/>
      <c r="EZ22" s="39"/>
      <c r="FA22" s="39"/>
      <c r="FB22" s="33">
        <f t="shared" si="55"/>
        <v>-2.2000000000000001E-7</v>
      </c>
      <c r="FC22">
        <f t="shared" si="56"/>
        <v>18</v>
      </c>
      <c r="FD22" s="15"/>
      <c r="FE22">
        <v>18</v>
      </c>
      <c r="FG22" s="39"/>
      <c r="FH22" s="39"/>
      <c r="FI22" s="39"/>
      <c r="FJ22" s="33">
        <f t="shared" si="57"/>
        <v>-2.2000000000000001E-7</v>
      </c>
      <c r="FK22">
        <f t="shared" si="58"/>
        <v>18</v>
      </c>
      <c r="FL22" s="18"/>
      <c r="FM22" s="18"/>
      <c r="FN22" s="18"/>
      <c r="FO22" s="18"/>
      <c r="FP22" s="18"/>
      <c r="FQ22" s="18"/>
      <c r="FR22" s="18"/>
      <c r="FS22" s="18"/>
      <c r="FT22" s="18"/>
      <c r="FU22" s="18"/>
      <c r="FV22" s="18"/>
      <c r="FW22" s="18"/>
      <c r="FX22" s="18"/>
      <c r="FY22" s="18"/>
    </row>
    <row r="23" spans="1:181" hidden="1" x14ac:dyDescent="0.25">
      <c r="A23">
        <v>19</v>
      </c>
      <c r="C23" s="39"/>
      <c r="D23" s="39"/>
      <c r="E23" s="39"/>
      <c r="F23" s="33">
        <f t="shared" si="17"/>
        <v>-2.2999999999999999E-7</v>
      </c>
      <c r="G23">
        <f t="shared" si="18"/>
        <v>19</v>
      </c>
      <c r="H23" s="15"/>
      <c r="I23">
        <v>19</v>
      </c>
      <c r="K23" s="39"/>
      <c r="L23" s="39"/>
      <c r="M23" s="39"/>
      <c r="N23" s="33">
        <f t="shared" si="19"/>
        <v>-2.2999999999999999E-7</v>
      </c>
      <c r="O23">
        <f t="shared" si="20"/>
        <v>19</v>
      </c>
      <c r="P23" s="15"/>
      <c r="Q23">
        <v>19</v>
      </c>
      <c r="S23" s="39"/>
      <c r="T23" s="39"/>
      <c r="U23" s="39"/>
      <c r="V23" s="33">
        <f t="shared" si="21"/>
        <v>-2.2999999999999999E-7</v>
      </c>
      <c r="W23">
        <f t="shared" si="22"/>
        <v>19</v>
      </c>
      <c r="X23" s="15"/>
      <c r="Y23">
        <v>19</v>
      </c>
      <c r="AA23" s="39"/>
      <c r="AB23" s="39"/>
      <c r="AC23" s="39"/>
      <c r="AD23" s="33">
        <f t="shared" si="23"/>
        <v>-2.2999999999999999E-7</v>
      </c>
      <c r="AE23">
        <f t="shared" si="24"/>
        <v>19</v>
      </c>
      <c r="AF23" s="15"/>
      <c r="AG23">
        <v>19</v>
      </c>
      <c r="AI23" s="39"/>
      <c r="AJ23" s="39"/>
      <c r="AK23" s="39"/>
      <c r="AL23" s="33">
        <f t="shared" si="25"/>
        <v>-2.2999999999999999E-7</v>
      </c>
      <c r="AM23">
        <f t="shared" si="26"/>
        <v>19</v>
      </c>
      <c r="AN23" s="15"/>
      <c r="AO23">
        <v>19</v>
      </c>
      <c r="AQ23" s="39"/>
      <c r="AR23" s="39"/>
      <c r="AS23" s="39"/>
      <c r="AT23" s="33">
        <f t="shared" si="27"/>
        <v>-2.2999999999999999E-7</v>
      </c>
      <c r="AU23">
        <f t="shared" si="28"/>
        <v>19</v>
      </c>
      <c r="AV23" s="15"/>
      <c r="AW23">
        <v>19</v>
      </c>
      <c r="AY23" s="39"/>
      <c r="AZ23" s="39"/>
      <c r="BA23" s="39"/>
      <c r="BB23" s="33">
        <f t="shared" si="29"/>
        <v>-2.2999999999999999E-7</v>
      </c>
      <c r="BC23">
        <f t="shared" si="30"/>
        <v>19</v>
      </c>
      <c r="BD23" s="15"/>
      <c r="BE23">
        <v>19</v>
      </c>
      <c r="BG23" s="39"/>
      <c r="BH23" s="39"/>
      <c r="BI23" s="39"/>
      <c r="BJ23" s="33">
        <f t="shared" si="31"/>
        <v>-2.2999999999999999E-7</v>
      </c>
      <c r="BK23">
        <f t="shared" si="32"/>
        <v>19</v>
      </c>
      <c r="BL23" s="15"/>
      <c r="BM23">
        <v>19</v>
      </c>
      <c r="BO23" s="39"/>
      <c r="BP23" s="39"/>
      <c r="BQ23" s="39"/>
      <c r="BR23" s="33">
        <f t="shared" si="33"/>
        <v>-2.2999999999999999E-7</v>
      </c>
      <c r="BS23">
        <f t="shared" si="34"/>
        <v>19</v>
      </c>
      <c r="BT23" s="15"/>
      <c r="BU23">
        <v>19</v>
      </c>
      <c r="BW23" s="39"/>
      <c r="BX23" s="39"/>
      <c r="BY23" s="39"/>
      <c r="BZ23" s="33">
        <f t="shared" si="35"/>
        <v>-2.2999999999999999E-7</v>
      </c>
      <c r="CA23">
        <f t="shared" si="36"/>
        <v>19</v>
      </c>
      <c r="CB23" s="15"/>
      <c r="CC23">
        <v>19</v>
      </c>
      <c r="CE23" s="39"/>
      <c r="CF23" s="39"/>
      <c r="CG23" s="39"/>
      <c r="CH23" s="33">
        <f t="shared" si="37"/>
        <v>-2.2999999999999999E-7</v>
      </c>
      <c r="CI23">
        <f t="shared" si="38"/>
        <v>19</v>
      </c>
      <c r="CJ23" s="15"/>
      <c r="CK23">
        <v>19</v>
      </c>
      <c r="CM23" s="39"/>
      <c r="CN23" s="39"/>
      <c r="CO23" s="39"/>
      <c r="CP23" s="33">
        <f t="shared" si="39"/>
        <v>-2.2999999999999999E-7</v>
      </c>
      <c r="CQ23">
        <f t="shared" si="40"/>
        <v>19</v>
      </c>
      <c r="CR23" s="15"/>
      <c r="CS23">
        <v>19</v>
      </c>
      <c r="CU23" s="39"/>
      <c r="CV23" s="39"/>
      <c r="CW23" s="39"/>
      <c r="CX23" s="33">
        <f t="shared" si="41"/>
        <v>-2.2999999999999999E-7</v>
      </c>
      <c r="CY23">
        <f t="shared" si="42"/>
        <v>19</v>
      </c>
      <c r="CZ23" s="15"/>
      <c r="DA23">
        <v>19</v>
      </c>
      <c r="DC23" s="39"/>
      <c r="DD23" s="39"/>
      <c r="DE23" s="39"/>
      <c r="DF23" s="33">
        <f t="shared" si="43"/>
        <v>-2.2999999999999999E-7</v>
      </c>
      <c r="DG23">
        <f t="shared" si="44"/>
        <v>19</v>
      </c>
      <c r="DH23" s="15"/>
      <c r="DI23">
        <v>19</v>
      </c>
      <c r="DK23" s="39"/>
      <c r="DL23" s="39"/>
      <c r="DM23" s="39"/>
      <c r="DN23" s="33">
        <f t="shared" si="45"/>
        <v>-2.2999999999999999E-7</v>
      </c>
      <c r="DO23">
        <f t="shared" si="46"/>
        <v>19</v>
      </c>
      <c r="DP23" s="15"/>
      <c r="DQ23">
        <v>19</v>
      </c>
      <c r="DS23" s="39"/>
      <c r="DT23" s="39"/>
      <c r="DU23" s="39"/>
      <c r="DV23" s="33">
        <f t="shared" si="47"/>
        <v>-2.2999999999999999E-7</v>
      </c>
      <c r="DW23">
        <f t="shared" si="48"/>
        <v>19</v>
      </c>
      <c r="DX23" s="15"/>
      <c r="DY23">
        <v>19</v>
      </c>
      <c r="EA23" s="39"/>
      <c r="EB23" s="39"/>
      <c r="EC23" s="39"/>
      <c r="ED23" s="33">
        <f t="shared" si="49"/>
        <v>-2.2999999999999999E-7</v>
      </c>
      <c r="EE23">
        <f t="shared" si="50"/>
        <v>19</v>
      </c>
      <c r="EF23" s="15"/>
      <c r="EG23">
        <v>19</v>
      </c>
      <c r="EI23" s="39"/>
      <c r="EJ23" s="39"/>
      <c r="EK23" s="39"/>
      <c r="EL23" s="33">
        <f t="shared" si="51"/>
        <v>-2.2999999999999999E-7</v>
      </c>
      <c r="EM23">
        <f t="shared" si="52"/>
        <v>19</v>
      </c>
      <c r="EN23" s="15"/>
      <c r="EO23">
        <v>19</v>
      </c>
      <c r="EQ23" s="39"/>
      <c r="ER23" s="39"/>
      <c r="ES23" s="39"/>
      <c r="ET23" s="33">
        <f t="shared" si="53"/>
        <v>-2.2999999999999999E-7</v>
      </c>
      <c r="EU23">
        <f t="shared" si="54"/>
        <v>19</v>
      </c>
      <c r="EV23" s="15"/>
      <c r="EW23">
        <v>19</v>
      </c>
      <c r="EY23" s="39"/>
      <c r="EZ23" s="39"/>
      <c r="FA23" s="39"/>
      <c r="FB23" s="33">
        <f t="shared" si="55"/>
        <v>-2.2999999999999999E-7</v>
      </c>
      <c r="FC23">
        <f t="shared" si="56"/>
        <v>19</v>
      </c>
      <c r="FD23" s="15"/>
      <c r="FE23">
        <v>19</v>
      </c>
      <c r="FG23" s="39"/>
      <c r="FH23" s="39"/>
      <c r="FI23" s="39"/>
      <c r="FJ23" s="33">
        <f t="shared" si="57"/>
        <v>-2.2999999999999999E-7</v>
      </c>
      <c r="FK23">
        <f t="shared" si="58"/>
        <v>19</v>
      </c>
      <c r="FL23" s="18"/>
      <c r="FM23" s="18"/>
      <c r="FN23" s="18"/>
      <c r="FO23" s="18"/>
      <c r="FP23" s="18"/>
      <c r="FQ23" s="18"/>
      <c r="FR23" s="18"/>
      <c r="FS23" s="18"/>
      <c r="FT23" s="18"/>
      <c r="FU23" s="18"/>
      <c r="FV23" s="18"/>
      <c r="FW23" s="18"/>
      <c r="FX23" s="18"/>
      <c r="FY23" s="18"/>
    </row>
    <row r="24" spans="1:181" hidden="1" x14ac:dyDescent="0.25">
      <c r="A24">
        <v>20</v>
      </c>
      <c r="C24" s="39"/>
      <c r="D24" s="39"/>
      <c r="E24" s="39"/>
      <c r="F24" s="33">
        <f t="shared" si="17"/>
        <v>-2.3999999999999998E-7</v>
      </c>
      <c r="G24">
        <f t="shared" si="18"/>
        <v>20</v>
      </c>
      <c r="H24" s="15"/>
      <c r="I24">
        <v>20</v>
      </c>
      <c r="K24" s="39"/>
      <c r="L24" s="39"/>
      <c r="M24" s="39"/>
      <c r="N24" s="33">
        <f t="shared" si="19"/>
        <v>-2.3999999999999998E-7</v>
      </c>
      <c r="O24">
        <f t="shared" si="20"/>
        <v>20</v>
      </c>
      <c r="P24" s="15"/>
      <c r="Q24">
        <v>20</v>
      </c>
      <c r="S24" s="39"/>
      <c r="T24" s="39"/>
      <c r="U24" s="39"/>
      <c r="V24" s="33">
        <f t="shared" si="21"/>
        <v>-2.3999999999999998E-7</v>
      </c>
      <c r="W24">
        <f t="shared" si="22"/>
        <v>20</v>
      </c>
      <c r="X24" s="15"/>
      <c r="Y24">
        <v>20</v>
      </c>
      <c r="AA24" s="39"/>
      <c r="AB24" s="39"/>
      <c r="AC24" s="39"/>
      <c r="AD24" s="33">
        <f t="shared" si="23"/>
        <v>-2.3999999999999998E-7</v>
      </c>
      <c r="AE24">
        <f t="shared" si="24"/>
        <v>20</v>
      </c>
      <c r="AF24" s="15"/>
      <c r="AG24">
        <v>20</v>
      </c>
      <c r="AI24" s="39"/>
      <c r="AJ24" s="39"/>
      <c r="AK24" s="39"/>
      <c r="AL24" s="33">
        <f t="shared" si="25"/>
        <v>-2.3999999999999998E-7</v>
      </c>
      <c r="AM24">
        <f t="shared" si="26"/>
        <v>20</v>
      </c>
      <c r="AN24" s="15"/>
      <c r="AO24">
        <v>20</v>
      </c>
      <c r="AQ24" s="39"/>
      <c r="AR24" s="39"/>
      <c r="AS24" s="39"/>
      <c r="AT24" s="33">
        <f t="shared" si="27"/>
        <v>-2.3999999999999998E-7</v>
      </c>
      <c r="AU24">
        <f t="shared" si="28"/>
        <v>20</v>
      </c>
      <c r="AV24" s="15"/>
      <c r="AW24">
        <v>20</v>
      </c>
      <c r="AY24" s="39"/>
      <c r="AZ24" s="39"/>
      <c r="BA24" s="39"/>
      <c r="BB24" s="33">
        <f t="shared" si="29"/>
        <v>-2.3999999999999998E-7</v>
      </c>
      <c r="BC24">
        <f t="shared" si="30"/>
        <v>20</v>
      </c>
      <c r="BD24" s="15"/>
      <c r="BE24">
        <v>20</v>
      </c>
      <c r="BG24" s="39"/>
      <c r="BH24" s="39"/>
      <c r="BI24" s="39"/>
      <c r="BJ24" s="33">
        <f t="shared" si="31"/>
        <v>-2.3999999999999998E-7</v>
      </c>
      <c r="BK24">
        <f t="shared" si="32"/>
        <v>20</v>
      </c>
      <c r="BL24" s="15"/>
      <c r="BM24">
        <v>20</v>
      </c>
      <c r="BO24" s="39"/>
      <c r="BP24" s="39"/>
      <c r="BQ24" s="39"/>
      <c r="BR24" s="33">
        <f t="shared" si="33"/>
        <v>-2.3999999999999998E-7</v>
      </c>
      <c r="BS24">
        <f t="shared" si="34"/>
        <v>20</v>
      </c>
      <c r="BT24" s="15"/>
      <c r="BU24">
        <v>20</v>
      </c>
      <c r="BW24" s="39"/>
      <c r="BX24" s="39"/>
      <c r="BY24" s="39"/>
      <c r="BZ24" s="33">
        <f t="shared" si="35"/>
        <v>-2.3999999999999998E-7</v>
      </c>
      <c r="CA24">
        <f t="shared" si="36"/>
        <v>20</v>
      </c>
      <c r="CB24" s="15"/>
      <c r="CC24">
        <v>20</v>
      </c>
      <c r="CE24" s="39"/>
      <c r="CF24" s="39"/>
      <c r="CG24" s="39"/>
      <c r="CH24" s="33">
        <f t="shared" si="37"/>
        <v>-2.3999999999999998E-7</v>
      </c>
      <c r="CI24">
        <f t="shared" si="38"/>
        <v>20</v>
      </c>
      <c r="CJ24" s="15"/>
      <c r="CK24">
        <v>20</v>
      </c>
      <c r="CM24" s="39"/>
      <c r="CN24" s="39"/>
      <c r="CO24" s="39"/>
      <c r="CP24" s="33">
        <f t="shared" si="39"/>
        <v>-2.3999999999999998E-7</v>
      </c>
      <c r="CQ24">
        <f t="shared" si="40"/>
        <v>20</v>
      </c>
      <c r="CR24" s="15"/>
      <c r="CS24">
        <v>20</v>
      </c>
      <c r="CU24" s="39"/>
      <c r="CV24" s="39"/>
      <c r="CW24" s="39"/>
      <c r="CX24" s="33">
        <f t="shared" si="41"/>
        <v>-2.3999999999999998E-7</v>
      </c>
      <c r="CY24">
        <f t="shared" si="42"/>
        <v>20</v>
      </c>
      <c r="CZ24" s="15"/>
      <c r="DA24">
        <v>20</v>
      </c>
      <c r="DC24" s="39"/>
      <c r="DD24" s="39"/>
      <c r="DE24" s="39"/>
      <c r="DF24" s="33">
        <f t="shared" si="43"/>
        <v>-2.3999999999999998E-7</v>
      </c>
      <c r="DG24">
        <f t="shared" si="44"/>
        <v>20</v>
      </c>
      <c r="DH24" s="15"/>
      <c r="DI24">
        <v>20</v>
      </c>
      <c r="DK24" s="39"/>
      <c r="DL24" s="39"/>
      <c r="DM24" s="39"/>
      <c r="DN24" s="33">
        <f t="shared" si="45"/>
        <v>-2.3999999999999998E-7</v>
      </c>
      <c r="DO24">
        <f t="shared" si="46"/>
        <v>20</v>
      </c>
      <c r="DP24" s="15"/>
      <c r="DQ24">
        <v>20</v>
      </c>
      <c r="DS24" s="39"/>
      <c r="DT24" s="39"/>
      <c r="DU24" s="39"/>
      <c r="DV24" s="33">
        <f t="shared" si="47"/>
        <v>-2.3999999999999998E-7</v>
      </c>
      <c r="DW24">
        <f t="shared" si="48"/>
        <v>20</v>
      </c>
      <c r="DX24" s="15"/>
      <c r="DY24">
        <v>20</v>
      </c>
      <c r="EA24" s="39"/>
      <c r="EB24" s="39"/>
      <c r="EC24" s="39"/>
      <c r="ED24" s="33">
        <f t="shared" si="49"/>
        <v>-2.3999999999999998E-7</v>
      </c>
      <c r="EE24">
        <f t="shared" si="50"/>
        <v>20</v>
      </c>
      <c r="EF24" s="15"/>
      <c r="EG24">
        <v>20</v>
      </c>
      <c r="EI24" s="39"/>
      <c r="EJ24" s="39"/>
      <c r="EK24" s="39"/>
      <c r="EL24" s="33">
        <f t="shared" si="51"/>
        <v>-2.3999999999999998E-7</v>
      </c>
      <c r="EM24">
        <f t="shared" si="52"/>
        <v>20</v>
      </c>
      <c r="EN24" s="15"/>
      <c r="EO24">
        <v>20</v>
      </c>
      <c r="EQ24" s="39"/>
      <c r="ER24" s="39"/>
      <c r="ES24" s="39"/>
      <c r="ET24" s="33">
        <f t="shared" si="53"/>
        <v>-2.3999999999999998E-7</v>
      </c>
      <c r="EU24">
        <f t="shared" si="54"/>
        <v>20</v>
      </c>
      <c r="EV24" s="15"/>
      <c r="EW24">
        <v>20</v>
      </c>
      <c r="EY24" s="39"/>
      <c r="EZ24" s="39"/>
      <c r="FA24" s="39"/>
      <c r="FB24" s="33">
        <f t="shared" si="55"/>
        <v>-2.3999999999999998E-7</v>
      </c>
      <c r="FC24">
        <f t="shared" si="56"/>
        <v>20</v>
      </c>
      <c r="FD24" s="15"/>
      <c r="FE24">
        <v>20</v>
      </c>
      <c r="FG24" s="39"/>
      <c r="FH24" s="39"/>
      <c r="FI24" s="39"/>
      <c r="FJ24" s="33">
        <f t="shared" si="57"/>
        <v>-2.3999999999999998E-7</v>
      </c>
      <c r="FK24">
        <f t="shared" si="58"/>
        <v>20</v>
      </c>
      <c r="FL24" s="18"/>
      <c r="FM24" s="18"/>
      <c r="FN24" s="18"/>
      <c r="FO24" s="18"/>
      <c r="FP24" s="18"/>
      <c r="FQ24" s="18"/>
      <c r="FR24" s="18"/>
      <c r="FS24" s="18"/>
      <c r="FT24" s="18"/>
      <c r="FU24" s="18"/>
      <c r="FV24" s="18"/>
      <c r="FW24" s="18"/>
      <c r="FX24" s="18"/>
      <c r="FY24" s="18"/>
    </row>
    <row r="25" spans="1:181" hidden="1" x14ac:dyDescent="0.25">
      <c r="A25">
        <v>21</v>
      </c>
      <c r="C25" s="39"/>
      <c r="D25" s="39"/>
      <c r="E25" s="39"/>
      <c r="F25" s="33">
        <f t="shared" si="17"/>
        <v>-2.4999999999999999E-7</v>
      </c>
      <c r="G25">
        <f t="shared" si="18"/>
        <v>21</v>
      </c>
      <c r="H25" s="15"/>
      <c r="I25">
        <v>21</v>
      </c>
      <c r="K25" s="39"/>
      <c r="L25" s="39"/>
      <c r="M25" s="39"/>
      <c r="N25" s="33">
        <f t="shared" si="19"/>
        <v>-2.4999999999999999E-7</v>
      </c>
      <c r="O25">
        <f t="shared" si="20"/>
        <v>21</v>
      </c>
      <c r="P25" s="15"/>
      <c r="Q25">
        <v>21</v>
      </c>
      <c r="S25" s="39"/>
      <c r="T25" s="39"/>
      <c r="U25" s="39"/>
      <c r="V25" s="33">
        <f t="shared" si="21"/>
        <v>-2.4999999999999999E-7</v>
      </c>
      <c r="W25">
        <f t="shared" si="22"/>
        <v>21</v>
      </c>
      <c r="X25" s="15"/>
      <c r="Y25">
        <v>21</v>
      </c>
      <c r="AA25" s="39"/>
      <c r="AB25" s="39"/>
      <c r="AC25" s="39"/>
      <c r="AD25" s="33">
        <f t="shared" si="23"/>
        <v>-2.4999999999999999E-7</v>
      </c>
      <c r="AE25">
        <f t="shared" si="24"/>
        <v>21</v>
      </c>
      <c r="AF25" s="15"/>
      <c r="AG25">
        <v>21</v>
      </c>
      <c r="AI25" s="39"/>
      <c r="AJ25" s="39"/>
      <c r="AK25" s="39"/>
      <c r="AL25" s="33">
        <f t="shared" si="25"/>
        <v>-2.4999999999999999E-7</v>
      </c>
      <c r="AM25">
        <f t="shared" si="26"/>
        <v>21</v>
      </c>
      <c r="AN25" s="15"/>
      <c r="AO25">
        <v>21</v>
      </c>
      <c r="AQ25" s="39"/>
      <c r="AR25" s="39"/>
      <c r="AS25" s="39"/>
      <c r="AT25" s="33">
        <f t="shared" si="27"/>
        <v>-2.4999999999999999E-7</v>
      </c>
      <c r="AU25">
        <f t="shared" si="28"/>
        <v>21</v>
      </c>
      <c r="AV25" s="15"/>
      <c r="AW25">
        <v>21</v>
      </c>
      <c r="AY25" s="39"/>
      <c r="AZ25" s="39"/>
      <c r="BA25" s="39"/>
      <c r="BB25" s="33">
        <f t="shared" si="29"/>
        <v>-2.4999999999999999E-7</v>
      </c>
      <c r="BC25">
        <f t="shared" si="30"/>
        <v>21</v>
      </c>
      <c r="BD25" s="15"/>
      <c r="BE25">
        <v>21</v>
      </c>
      <c r="BG25" s="39"/>
      <c r="BH25" s="39"/>
      <c r="BI25" s="39"/>
      <c r="BJ25" s="33">
        <f t="shared" si="31"/>
        <v>-2.4999999999999999E-7</v>
      </c>
      <c r="BK25">
        <f t="shared" si="32"/>
        <v>21</v>
      </c>
      <c r="BL25" s="15"/>
      <c r="BM25">
        <v>21</v>
      </c>
      <c r="BO25" s="39"/>
      <c r="BP25" s="39"/>
      <c r="BQ25" s="39"/>
      <c r="BR25" s="33">
        <f t="shared" si="33"/>
        <v>-2.4999999999999999E-7</v>
      </c>
      <c r="BS25">
        <f t="shared" si="34"/>
        <v>21</v>
      </c>
      <c r="BT25" s="15"/>
      <c r="BU25">
        <v>21</v>
      </c>
      <c r="BW25" s="39"/>
      <c r="BX25" s="39"/>
      <c r="BY25" s="39"/>
      <c r="BZ25" s="33">
        <f t="shared" si="35"/>
        <v>-2.4999999999999999E-7</v>
      </c>
      <c r="CA25">
        <f t="shared" si="36"/>
        <v>21</v>
      </c>
      <c r="CB25" s="15"/>
      <c r="CC25">
        <v>21</v>
      </c>
      <c r="CE25" s="39"/>
      <c r="CF25" s="39"/>
      <c r="CG25" s="39"/>
      <c r="CH25" s="33">
        <f t="shared" si="37"/>
        <v>-2.4999999999999999E-7</v>
      </c>
      <c r="CI25">
        <f t="shared" si="38"/>
        <v>21</v>
      </c>
      <c r="CJ25" s="15"/>
      <c r="CK25">
        <v>21</v>
      </c>
      <c r="CM25" s="39"/>
      <c r="CN25" s="39"/>
      <c r="CO25" s="39"/>
      <c r="CP25" s="33">
        <f t="shared" si="39"/>
        <v>-2.4999999999999999E-7</v>
      </c>
      <c r="CQ25">
        <f t="shared" si="40"/>
        <v>21</v>
      </c>
      <c r="CR25" s="15"/>
      <c r="CS25">
        <v>21</v>
      </c>
      <c r="CU25" s="39"/>
      <c r="CV25" s="39"/>
      <c r="CW25" s="39"/>
      <c r="CX25" s="33">
        <f t="shared" si="41"/>
        <v>-2.4999999999999999E-7</v>
      </c>
      <c r="CY25">
        <f t="shared" si="42"/>
        <v>21</v>
      </c>
      <c r="CZ25" s="15"/>
      <c r="DA25">
        <v>21</v>
      </c>
      <c r="DC25" s="39"/>
      <c r="DD25" s="39"/>
      <c r="DE25" s="39"/>
      <c r="DF25" s="33">
        <f t="shared" si="43"/>
        <v>-2.4999999999999999E-7</v>
      </c>
      <c r="DG25">
        <f t="shared" si="44"/>
        <v>21</v>
      </c>
      <c r="DH25" s="15"/>
      <c r="DI25">
        <v>21</v>
      </c>
      <c r="DK25" s="39"/>
      <c r="DL25" s="39"/>
      <c r="DM25" s="39"/>
      <c r="DN25" s="33">
        <f t="shared" si="45"/>
        <v>-2.4999999999999999E-7</v>
      </c>
      <c r="DO25">
        <f t="shared" si="46"/>
        <v>21</v>
      </c>
      <c r="DP25" s="15"/>
      <c r="DQ25">
        <v>21</v>
      </c>
      <c r="DS25" s="39"/>
      <c r="DT25" s="39"/>
      <c r="DU25" s="39"/>
      <c r="DV25" s="33">
        <f t="shared" si="47"/>
        <v>-2.4999999999999999E-7</v>
      </c>
      <c r="DW25">
        <f t="shared" si="48"/>
        <v>21</v>
      </c>
      <c r="DX25" s="15"/>
      <c r="DY25">
        <v>21</v>
      </c>
      <c r="EA25" s="39"/>
      <c r="EB25" s="39"/>
      <c r="EC25" s="39"/>
      <c r="ED25" s="33">
        <f t="shared" si="49"/>
        <v>-2.4999999999999999E-7</v>
      </c>
      <c r="EE25">
        <f t="shared" si="50"/>
        <v>21</v>
      </c>
      <c r="EF25" s="15"/>
      <c r="EG25">
        <v>21</v>
      </c>
      <c r="EI25" s="39"/>
      <c r="EJ25" s="39"/>
      <c r="EK25" s="39"/>
      <c r="EL25" s="33">
        <f t="shared" si="51"/>
        <v>-2.4999999999999999E-7</v>
      </c>
      <c r="EM25">
        <f t="shared" si="52"/>
        <v>21</v>
      </c>
      <c r="EN25" s="15"/>
      <c r="EO25">
        <v>21</v>
      </c>
      <c r="EQ25" s="39"/>
      <c r="ER25" s="39"/>
      <c r="ES25" s="39"/>
      <c r="ET25" s="33">
        <f t="shared" si="53"/>
        <v>-2.4999999999999999E-7</v>
      </c>
      <c r="EU25">
        <f t="shared" si="54"/>
        <v>21</v>
      </c>
      <c r="EV25" s="15"/>
      <c r="EW25">
        <v>21</v>
      </c>
      <c r="EY25" s="39"/>
      <c r="EZ25" s="39"/>
      <c r="FA25" s="39"/>
      <c r="FB25" s="33">
        <f t="shared" si="55"/>
        <v>-2.4999999999999999E-7</v>
      </c>
      <c r="FC25">
        <f t="shared" si="56"/>
        <v>21</v>
      </c>
      <c r="FD25" s="15"/>
      <c r="FE25">
        <v>21</v>
      </c>
      <c r="FG25" s="39"/>
      <c r="FH25" s="39"/>
      <c r="FI25" s="39"/>
      <c r="FJ25" s="33">
        <f t="shared" si="57"/>
        <v>-2.4999999999999999E-7</v>
      </c>
      <c r="FK25">
        <f t="shared" si="58"/>
        <v>21</v>
      </c>
      <c r="FL25" s="18"/>
      <c r="FM25" s="18"/>
      <c r="FN25" s="18"/>
      <c r="FO25" s="18"/>
      <c r="FP25" s="18"/>
      <c r="FQ25" s="18"/>
      <c r="FR25" s="18"/>
      <c r="FS25" s="18"/>
      <c r="FT25" s="18"/>
      <c r="FU25" s="18"/>
      <c r="FV25" s="18"/>
      <c r="FW25" s="18"/>
      <c r="FX25" s="18"/>
      <c r="FY25" s="18"/>
    </row>
    <row r="26" spans="1:181" hidden="1" x14ac:dyDescent="0.25">
      <c r="A26">
        <v>22</v>
      </c>
      <c r="C26" s="39"/>
      <c r="D26" s="39"/>
      <c r="E26" s="39"/>
      <c r="F26" s="33">
        <f t="shared" si="17"/>
        <v>-2.6E-7</v>
      </c>
      <c r="G26">
        <f t="shared" si="18"/>
        <v>22</v>
      </c>
      <c r="H26" s="15"/>
      <c r="I26">
        <v>22</v>
      </c>
      <c r="K26" s="39"/>
      <c r="L26" s="39"/>
      <c r="M26" s="39"/>
      <c r="N26" s="33">
        <f t="shared" si="19"/>
        <v>-2.6E-7</v>
      </c>
      <c r="O26">
        <f t="shared" si="20"/>
        <v>22</v>
      </c>
      <c r="P26" s="15"/>
      <c r="Q26">
        <v>22</v>
      </c>
      <c r="S26" s="39"/>
      <c r="T26" s="39"/>
      <c r="U26" s="39"/>
      <c r="V26" s="33">
        <f t="shared" si="21"/>
        <v>-2.6E-7</v>
      </c>
      <c r="W26">
        <f t="shared" si="22"/>
        <v>22</v>
      </c>
      <c r="X26" s="15"/>
      <c r="Y26">
        <v>22</v>
      </c>
      <c r="AA26" s="39"/>
      <c r="AB26" s="39"/>
      <c r="AC26" s="39"/>
      <c r="AD26" s="33">
        <f t="shared" si="23"/>
        <v>-2.6E-7</v>
      </c>
      <c r="AE26">
        <f t="shared" si="24"/>
        <v>22</v>
      </c>
      <c r="AF26" s="15"/>
      <c r="AG26">
        <v>22</v>
      </c>
      <c r="AI26" s="39"/>
      <c r="AJ26" s="39"/>
      <c r="AK26" s="39"/>
      <c r="AL26" s="33">
        <f t="shared" si="25"/>
        <v>-2.6E-7</v>
      </c>
      <c r="AM26">
        <f t="shared" si="26"/>
        <v>22</v>
      </c>
      <c r="AN26" s="15"/>
      <c r="AO26">
        <v>22</v>
      </c>
      <c r="AQ26" s="39"/>
      <c r="AR26" s="39"/>
      <c r="AS26" s="39"/>
      <c r="AT26" s="33">
        <f t="shared" si="27"/>
        <v>-2.6E-7</v>
      </c>
      <c r="AU26">
        <f t="shared" si="28"/>
        <v>22</v>
      </c>
      <c r="AV26" s="15"/>
      <c r="AW26">
        <v>22</v>
      </c>
      <c r="AY26" s="39"/>
      <c r="AZ26" s="39"/>
      <c r="BA26" s="39"/>
      <c r="BB26" s="33">
        <f t="shared" si="29"/>
        <v>-2.6E-7</v>
      </c>
      <c r="BC26">
        <f t="shared" si="30"/>
        <v>22</v>
      </c>
      <c r="BD26" s="15"/>
      <c r="BE26">
        <v>22</v>
      </c>
      <c r="BG26" s="39"/>
      <c r="BH26" s="39"/>
      <c r="BI26" s="39"/>
      <c r="BJ26" s="33">
        <f t="shared" si="31"/>
        <v>-2.6E-7</v>
      </c>
      <c r="BK26">
        <f t="shared" si="32"/>
        <v>22</v>
      </c>
      <c r="BL26" s="15"/>
      <c r="BM26">
        <v>22</v>
      </c>
      <c r="BO26" s="39"/>
      <c r="BP26" s="39"/>
      <c r="BQ26" s="39"/>
      <c r="BR26" s="33">
        <f t="shared" si="33"/>
        <v>-2.6E-7</v>
      </c>
      <c r="BS26">
        <f t="shared" si="34"/>
        <v>22</v>
      </c>
      <c r="BT26" s="15"/>
      <c r="BU26">
        <v>22</v>
      </c>
      <c r="BW26" s="39"/>
      <c r="BX26" s="39"/>
      <c r="BY26" s="39"/>
      <c r="BZ26" s="33">
        <f t="shared" si="35"/>
        <v>-2.6E-7</v>
      </c>
      <c r="CA26">
        <f t="shared" si="36"/>
        <v>22</v>
      </c>
      <c r="CB26" s="15"/>
      <c r="CC26">
        <v>22</v>
      </c>
      <c r="CE26" s="39"/>
      <c r="CF26" s="39"/>
      <c r="CG26" s="39"/>
      <c r="CH26" s="33">
        <f t="shared" si="37"/>
        <v>-2.6E-7</v>
      </c>
      <c r="CI26">
        <f t="shared" si="38"/>
        <v>22</v>
      </c>
      <c r="CJ26" s="15"/>
      <c r="CK26">
        <v>22</v>
      </c>
      <c r="CM26" s="39"/>
      <c r="CN26" s="39"/>
      <c r="CO26" s="39"/>
      <c r="CP26" s="33">
        <f t="shared" si="39"/>
        <v>-2.6E-7</v>
      </c>
      <c r="CQ26">
        <f t="shared" si="40"/>
        <v>22</v>
      </c>
      <c r="CR26" s="15"/>
      <c r="CS26">
        <v>22</v>
      </c>
      <c r="CU26" s="39"/>
      <c r="CV26" s="39"/>
      <c r="CW26" s="39"/>
      <c r="CX26" s="33">
        <f t="shared" si="41"/>
        <v>-2.6E-7</v>
      </c>
      <c r="CY26">
        <f t="shared" si="42"/>
        <v>22</v>
      </c>
      <c r="CZ26" s="15"/>
      <c r="DA26">
        <v>22</v>
      </c>
      <c r="DC26" s="39"/>
      <c r="DD26" s="39"/>
      <c r="DE26" s="39"/>
      <c r="DF26" s="33">
        <f t="shared" si="43"/>
        <v>-2.6E-7</v>
      </c>
      <c r="DG26">
        <f t="shared" si="44"/>
        <v>22</v>
      </c>
      <c r="DH26" s="15"/>
      <c r="DI26">
        <v>22</v>
      </c>
      <c r="DK26" s="39"/>
      <c r="DL26" s="39"/>
      <c r="DM26" s="39"/>
      <c r="DN26" s="33">
        <f t="shared" si="45"/>
        <v>-2.6E-7</v>
      </c>
      <c r="DO26">
        <f t="shared" si="46"/>
        <v>22</v>
      </c>
      <c r="DP26" s="15"/>
      <c r="DQ26">
        <v>22</v>
      </c>
      <c r="DS26" s="39"/>
      <c r="DT26" s="39"/>
      <c r="DU26" s="39"/>
      <c r="DV26" s="33">
        <f t="shared" si="47"/>
        <v>-2.6E-7</v>
      </c>
      <c r="DW26">
        <f t="shared" si="48"/>
        <v>22</v>
      </c>
      <c r="DX26" s="15"/>
      <c r="DY26">
        <v>22</v>
      </c>
      <c r="EA26" s="39"/>
      <c r="EB26" s="39"/>
      <c r="EC26" s="39"/>
      <c r="ED26" s="33">
        <f t="shared" si="49"/>
        <v>-2.6E-7</v>
      </c>
      <c r="EE26">
        <f t="shared" si="50"/>
        <v>22</v>
      </c>
      <c r="EF26" s="15"/>
      <c r="EG26">
        <v>22</v>
      </c>
      <c r="EI26" s="39"/>
      <c r="EJ26" s="39"/>
      <c r="EK26" s="39"/>
      <c r="EL26" s="33">
        <f t="shared" si="51"/>
        <v>-2.6E-7</v>
      </c>
      <c r="EM26">
        <f t="shared" si="52"/>
        <v>22</v>
      </c>
      <c r="EN26" s="15"/>
      <c r="EO26">
        <v>22</v>
      </c>
      <c r="EQ26" s="39"/>
      <c r="ER26" s="39"/>
      <c r="ES26" s="39"/>
      <c r="ET26" s="33">
        <f t="shared" si="53"/>
        <v>-2.6E-7</v>
      </c>
      <c r="EU26">
        <f t="shared" si="54"/>
        <v>22</v>
      </c>
      <c r="EV26" s="15"/>
      <c r="EW26">
        <v>22</v>
      </c>
      <c r="EY26" s="39"/>
      <c r="EZ26" s="39"/>
      <c r="FA26" s="39"/>
      <c r="FB26" s="33">
        <f t="shared" si="55"/>
        <v>-2.6E-7</v>
      </c>
      <c r="FC26">
        <f t="shared" si="56"/>
        <v>22</v>
      </c>
      <c r="FD26" s="15"/>
      <c r="FE26">
        <v>22</v>
      </c>
      <c r="FG26" s="39"/>
      <c r="FH26" s="39"/>
      <c r="FI26" s="39"/>
      <c r="FJ26" s="33">
        <f t="shared" si="57"/>
        <v>-2.6E-7</v>
      </c>
      <c r="FK26">
        <f t="shared" si="58"/>
        <v>22</v>
      </c>
      <c r="FL26" s="18"/>
      <c r="FM26" s="18"/>
      <c r="FN26" s="18"/>
      <c r="FO26" s="18"/>
      <c r="FP26" s="18"/>
      <c r="FQ26" s="18"/>
      <c r="FR26" s="18"/>
      <c r="FS26" s="18"/>
      <c r="FT26" s="18"/>
      <c r="FU26" s="18"/>
      <c r="FV26" s="18"/>
      <c r="FW26" s="18"/>
      <c r="FX26" s="18"/>
      <c r="FY26" s="18"/>
    </row>
    <row r="27" spans="1:181" hidden="1" x14ac:dyDescent="0.25">
      <c r="A27">
        <v>23</v>
      </c>
      <c r="C27" s="39"/>
      <c r="D27" s="39"/>
      <c r="E27" s="39"/>
      <c r="F27" s="33">
        <f t="shared" si="17"/>
        <v>-2.7000000000000001E-7</v>
      </c>
      <c r="G27">
        <f t="shared" si="18"/>
        <v>23</v>
      </c>
      <c r="H27" s="15"/>
      <c r="I27">
        <v>23</v>
      </c>
      <c r="K27" s="39"/>
      <c r="L27" s="39"/>
      <c r="M27" s="39"/>
      <c r="N27" s="33">
        <f t="shared" si="19"/>
        <v>-2.7000000000000001E-7</v>
      </c>
      <c r="O27">
        <f t="shared" si="20"/>
        <v>23</v>
      </c>
      <c r="P27" s="15"/>
      <c r="Q27">
        <v>23</v>
      </c>
      <c r="S27" s="39"/>
      <c r="T27" s="39"/>
      <c r="U27" s="39"/>
      <c r="V27" s="33">
        <f t="shared" si="21"/>
        <v>-2.7000000000000001E-7</v>
      </c>
      <c r="W27">
        <f t="shared" si="22"/>
        <v>23</v>
      </c>
      <c r="X27" s="15"/>
      <c r="Y27">
        <v>23</v>
      </c>
      <c r="AA27" s="39"/>
      <c r="AB27" s="39"/>
      <c r="AC27" s="39"/>
      <c r="AD27" s="33">
        <f t="shared" si="23"/>
        <v>-2.7000000000000001E-7</v>
      </c>
      <c r="AE27">
        <f t="shared" si="24"/>
        <v>23</v>
      </c>
      <c r="AF27" s="15"/>
      <c r="AG27">
        <v>23</v>
      </c>
      <c r="AI27" s="39"/>
      <c r="AJ27" s="39"/>
      <c r="AK27" s="39"/>
      <c r="AL27" s="33">
        <f t="shared" si="25"/>
        <v>-2.7000000000000001E-7</v>
      </c>
      <c r="AM27">
        <f t="shared" si="26"/>
        <v>23</v>
      </c>
      <c r="AN27" s="15"/>
      <c r="AO27">
        <v>23</v>
      </c>
      <c r="AQ27" s="39"/>
      <c r="AR27" s="39"/>
      <c r="AS27" s="39"/>
      <c r="AT27" s="33">
        <f t="shared" si="27"/>
        <v>-2.7000000000000001E-7</v>
      </c>
      <c r="AU27">
        <f t="shared" si="28"/>
        <v>23</v>
      </c>
      <c r="AV27" s="15"/>
      <c r="AW27">
        <v>23</v>
      </c>
      <c r="AY27" s="39"/>
      <c r="AZ27" s="39"/>
      <c r="BA27" s="39"/>
      <c r="BB27" s="33">
        <f t="shared" si="29"/>
        <v>-2.7000000000000001E-7</v>
      </c>
      <c r="BC27">
        <f t="shared" si="30"/>
        <v>23</v>
      </c>
      <c r="BD27" s="15"/>
      <c r="BE27">
        <v>23</v>
      </c>
      <c r="BG27" s="39"/>
      <c r="BH27" s="39"/>
      <c r="BI27" s="39"/>
      <c r="BJ27" s="33">
        <f t="shared" si="31"/>
        <v>-2.7000000000000001E-7</v>
      </c>
      <c r="BK27">
        <f t="shared" si="32"/>
        <v>23</v>
      </c>
      <c r="BL27" s="15"/>
      <c r="BM27">
        <v>23</v>
      </c>
      <c r="BO27" s="39"/>
      <c r="BP27" s="39"/>
      <c r="BQ27" s="39"/>
      <c r="BR27" s="33">
        <f t="shared" si="33"/>
        <v>-2.7000000000000001E-7</v>
      </c>
      <c r="BS27">
        <f t="shared" si="34"/>
        <v>23</v>
      </c>
      <c r="BT27" s="15"/>
      <c r="BU27">
        <v>23</v>
      </c>
      <c r="BW27" s="39"/>
      <c r="BX27" s="39"/>
      <c r="BY27" s="39"/>
      <c r="BZ27" s="33">
        <f t="shared" si="35"/>
        <v>-2.7000000000000001E-7</v>
      </c>
      <c r="CA27">
        <f t="shared" si="36"/>
        <v>23</v>
      </c>
      <c r="CB27" s="15"/>
      <c r="CC27">
        <v>23</v>
      </c>
      <c r="CE27" s="39"/>
      <c r="CF27" s="39"/>
      <c r="CG27" s="39"/>
      <c r="CH27" s="33">
        <f t="shared" si="37"/>
        <v>-2.7000000000000001E-7</v>
      </c>
      <c r="CI27">
        <f t="shared" si="38"/>
        <v>23</v>
      </c>
      <c r="CJ27" s="15"/>
      <c r="CK27">
        <v>23</v>
      </c>
      <c r="CM27" s="39"/>
      <c r="CN27" s="39"/>
      <c r="CO27" s="39"/>
      <c r="CP27" s="33">
        <f t="shared" si="39"/>
        <v>-2.7000000000000001E-7</v>
      </c>
      <c r="CQ27">
        <f t="shared" si="40"/>
        <v>23</v>
      </c>
      <c r="CR27" s="15"/>
      <c r="CS27">
        <v>23</v>
      </c>
      <c r="CU27" s="39"/>
      <c r="CV27" s="39"/>
      <c r="CW27" s="39"/>
      <c r="CX27" s="33">
        <f t="shared" si="41"/>
        <v>-2.7000000000000001E-7</v>
      </c>
      <c r="CY27">
        <f t="shared" si="42"/>
        <v>23</v>
      </c>
      <c r="CZ27" s="15"/>
      <c r="DA27">
        <v>23</v>
      </c>
      <c r="DC27" s="39"/>
      <c r="DD27" s="39"/>
      <c r="DE27" s="39"/>
      <c r="DF27" s="33">
        <f t="shared" si="43"/>
        <v>-2.7000000000000001E-7</v>
      </c>
      <c r="DG27">
        <f t="shared" si="44"/>
        <v>23</v>
      </c>
      <c r="DH27" s="15"/>
      <c r="DI27">
        <v>23</v>
      </c>
      <c r="DK27" s="39"/>
      <c r="DL27" s="39"/>
      <c r="DM27" s="39"/>
      <c r="DN27" s="33">
        <f t="shared" si="45"/>
        <v>-2.7000000000000001E-7</v>
      </c>
      <c r="DO27">
        <f t="shared" si="46"/>
        <v>23</v>
      </c>
      <c r="DP27" s="15"/>
      <c r="DQ27">
        <v>23</v>
      </c>
      <c r="DS27" s="39"/>
      <c r="DT27" s="39"/>
      <c r="DU27" s="39"/>
      <c r="DV27" s="33">
        <f t="shared" si="47"/>
        <v>-2.7000000000000001E-7</v>
      </c>
      <c r="DW27">
        <f t="shared" si="48"/>
        <v>23</v>
      </c>
      <c r="DX27" s="15"/>
      <c r="DY27">
        <v>23</v>
      </c>
      <c r="EA27" s="39"/>
      <c r="EB27" s="39"/>
      <c r="EC27" s="39"/>
      <c r="ED27" s="33">
        <f t="shared" si="49"/>
        <v>-2.7000000000000001E-7</v>
      </c>
      <c r="EE27">
        <f t="shared" si="50"/>
        <v>23</v>
      </c>
      <c r="EF27" s="15"/>
      <c r="EG27">
        <v>23</v>
      </c>
      <c r="EI27" s="39"/>
      <c r="EJ27" s="39"/>
      <c r="EK27" s="39"/>
      <c r="EL27" s="33">
        <f t="shared" si="51"/>
        <v>-2.7000000000000001E-7</v>
      </c>
      <c r="EM27">
        <f t="shared" si="52"/>
        <v>23</v>
      </c>
      <c r="EN27" s="15"/>
      <c r="EO27">
        <v>23</v>
      </c>
      <c r="EQ27" s="39"/>
      <c r="ER27" s="39"/>
      <c r="ES27" s="39"/>
      <c r="ET27" s="33">
        <f t="shared" si="53"/>
        <v>-2.7000000000000001E-7</v>
      </c>
      <c r="EU27">
        <f t="shared" si="54"/>
        <v>23</v>
      </c>
      <c r="EV27" s="15"/>
      <c r="EW27">
        <v>23</v>
      </c>
      <c r="EY27" s="39"/>
      <c r="EZ27" s="39"/>
      <c r="FA27" s="39"/>
      <c r="FB27" s="33">
        <f t="shared" si="55"/>
        <v>-2.7000000000000001E-7</v>
      </c>
      <c r="FC27">
        <f t="shared" si="56"/>
        <v>23</v>
      </c>
      <c r="FD27" s="15"/>
      <c r="FE27">
        <v>23</v>
      </c>
      <c r="FG27" s="39"/>
      <c r="FH27" s="39"/>
      <c r="FI27" s="39"/>
      <c r="FJ27" s="33">
        <f t="shared" si="57"/>
        <v>-2.7000000000000001E-7</v>
      </c>
      <c r="FK27">
        <f t="shared" si="58"/>
        <v>23</v>
      </c>
      <c r="FL27" s="18"/>
      <c r="FM27" s="18"/>
      <c r="FN27" s="18"/>
      <c r="FO27" s="18"/>
      <c r="FP27" s="18"/>
      <c r="FQ27" s="18"/>
      <c r="FR27" s="18"/>
      <c r="FS27" s="18"/>
      <c r="FT27" s="18"/>
      <c r="FU27" s="18"/>
      <c r="FV27" s="18"/>
      <c r="FW27" s="18"/>
      <c r="FX27" s="18"/>
      <c r="FY27" s="18"/>
    </row>
    <row r="28" spans="1:181" hidden="1" x14ac:dyDescent="0.25">
      <c r="A28">
        <v>24</v>
      </c>
      <c r="C28" s="39"/>
      <c r="D28" s="39"/>
      <c r="E28" s="39"/>
      <c r="F28" s="33">
        <f t="shared" si="17"/>
        <v>-2.8000000000000002E-7</v>
      </c>
      <c r="G28">
        <f t="shared" si="18"/>
        <v>24</v>
      </c>
      <c r="H28" s="15"/>
      <c r="I28">
        <v>24</v>
      </c>
      <c r="K28" s="39"/>
      <c r="L28" s="39"/>
      <c r="M28" s="39"/>
      <c r="N28" s="33">
        <f t="shared" si="19"/>
        <v>-2.8000000000000002E-7</v>
      </c>
      <c r="O28">
        <f t="shared" si="20"/>
        <v>24</v>
      </c>
      <c r="P28" s="15"/>
      <c r="Q28">
        <v>24</v>
      </c>
      <c r="S28" s="39"/>
      <c r="T28" s="39"/>
      <c r="U28" s="39"/>
      <c r="V28" s="33">
        <f t="shared" si="21"/>
        <v>-2.8000000000000002E-7</v>
      </c>
      <c r="W28">
        <f t="shared" si="22"/>
        <v>24</v>
      </c>
      <c r="X28" s="15"/>
      <c r="Y28">
        <v>24</v>
      </c>
      <c r="AA28" s="39"/>
      <c r="AB28" s="39"/>
      <c r="AC28" s="39"/>
      <c r="AD28" s="33">
        <f t="shared" si="23"/>
        <v>-2.8000000000000002E-7</v>
      </c>
      <c r="AE28">
        <f t="shared" si="24"/>
        <v>24</v>
      </c>
      <c r="AF28" s="15"/>
      <c r="AG28">
        <v>24</v>
      </c>
      <c r="AI28" s="39"/>
      <c r="AJ28" s="39"/>
      <c r="AK28" s="39"/>
      <c r="AL28" s="33">
        <f t="shared" si="25"/>
        <v>-2.8000000000000002E-7</v>
      </c>
      <c r="AM28">
        <f t="shared" si="26"/>
        <v>24</v>
      </c>
      <c r="AN28" s="15"/>
      <c r="AO28">
        <v>24</v>
      </c>
      <c r="AQ28" s="39"/>
      <c r="AR28" s="39"/>
      <c r="AS28" s="39"/>
      <c r="AT28" s="33">
        <f t="shared" si="27"/>
        <v>-2.8000000000000002E-7</v>
      </c>
      <c r="AU28">
        <f t="shared" si="28"/>
        <v>24</v>
      </c>
      <c r="AV28" s="15"/>
      <c r="AW28">
        <v>24</v>
      </c>
      <c r="AY28" s="39"/>
      <c r="AZ28" s="39"/>
      <c r="BA28" s="39"/>
      <c r="BB28" s="33">
        <f t="shared" si="29"/>
        <v>-2.8000000000000002E-7</v>
      </c>
      <c r="BC28">
        <f t="shared" si="30"/>
        <v>24</v>
      </c>
      <c r="BD28" s="15"/>
      <c r="BE28">
        <v>24</v>
      </c>
      <c r="BG28" s="39"/>
      <c r="BH28" s="39"/>
      <c r="BI28" s="39"/>
      <c r="BJ28" s="33">
        <f t="shared" si="31"/>
        <v>-2.8000000000000002E-7</v>
      </c>
      <c r="BK28">
        <f t="shared" si="32"/>
        <v>24</v>
      </c>
      <c r="BL28" s="15"/>
      <c r="BM28">
        <v>24</v>
      </c>
      <c r="BO28" s="39"/>
      <c r="BP28" s="39"/>
      <c r="BQ28" s="39"/>
      <c r="BR28" s="33">
        <f t="shared" si="33"/>
        <v>-2.8000000000000002E-7</v>
      </c>
      <c r="BS28">
        <f t="shared" si="34"/>
        <v>24</v>
      </c>
      <c r="BT28" s="15"/>
      <c r="BU28">
        <v>24</v>
      </c>
      <c r="BW28" s="39"/>
      <c r="BX28" s="39"/>
      <c r="BY28" s="39"/>
      <c r="BZ28" s="33">
        <f t="shared" si="35"/>
        <v>-2.8000000000000002E-7</v>
      </c>
      <c r="CA28">
        <f t="shared" si="36"/>
        <v>24</v>
      </c>
      <c r="CB28" s="15"/>
      <c r="CC28">
        <v>24</v>
      </c>
      <c r="CE28" s="39"/>
      <c r="CF28" s="39"/>
      <c r="CG28" s="39"/>
      <c r="CH28" s="33">
        <f t="shared" si="37"/>
        <v>-2.8000000000000002E-7</v>
      </c>
      <c r="CI28">
        <f t="shared" si="38"/>
        <v>24</v>
      </c>
      <c r="CJ28" s="15"/>
      <c r="CK28">
        <v>24</v>
      </c>
      <c r="CM28" s="39"/>
      <c r="CN28" s="39"/>
      <c r="CO28" s="39"/>
      <c r="CP28" s="33">
        <f t="shared" si="39"/>
        <v>-2.8000000000000002E-7</v>
      </c>
      <c r="CQ28">
        <f t="shared" si="40"/>
        <v>24</v>
      </c>
      <c r="CR28" s="15"/>
      <c r="CS28">
        <v>24</v>
      </c>
      <c r="CU28" s="39"/>
      <c r="CV28" s="39"/>
      <c r="CW28" s="39"/>
      <c r="CX28" s="33">
        <f t="shared" si="41"/>
        <v>-2.8000000000000002E-7</v>
      </c>
      <c r="CY28">
        <f t="shared" si="42"/>
        <v>24</v>
      </c>
      <c r="CZ28" s="15"/>
      <c r="DA28">
        <v>24</v>
      </c>
      <c r="DC28" s="39"/>
      <c r="DD28" s="39"/>
      <c r="DE28" s="39"/>
      <c r="DF28" s="33">
        <f t="shared" si="43"/>
        <v>-2.8000000000000002E-7</v>
      </c>
      <c r="DG28">
        <f t="shared" si="44"/>
        <v>24</v>
      </c>
      <c r="DH28" s="15"/>
      <c r="DI28">
        <v>24</v>
      </c>
      <c r="DK28" s="39"/>
      <c r="DL28" s="39"/>
      <c r="DM28" s="39"/>
      <c r="DN28" s="33">
        <f t="shared" si="45"/>
        <v>-2.8000000000000002E-7</v>
      </c>
      <c r="DO28">
        <f t="shared" si="46"/>
        <v>24</v>
      </c>
      <c r="DP28" s="15"/>
      <c r="DQ28">
        <v>24</v>
      </c>
      <c r="DS28" s="39"/>
      <c r="DT28" s="39"/>
      <c r="DU28" s="39"/>
      <c r="DV28" s="33">
        <f t="shared" si="47"/>
        <v>-2.8000000000000002E-7</v>
      </c>
      <c r="DW28">
        <f t="shared" si="48"/>
        <v>24</v>
      </c>
      <c r="DX28" s="15"/>
      <c r="DY28">
        <v>24</v>
      </c>
      <c r="EA28" s="39"/>
      <c r="EB28" s="39"/>
      <c r="EC28" s="39"/>
      <c r="ED28" s="33">
        <f t="shared" si="49"/>
        <v>-2.8000000000000002E-7</v>
      </c>
      <c r="EE28">
        <f t="shared" si="50"/>
        <v>24</v>
      </c>
      <c r="EF28" s="15"/>
      <c r="EG28">
        <v>24</v>
      </c>
      <c r="EI28" s="39"/>
      <c r="EJ28" s="39"/>
      <c r="EK28" s="39"/>
      <c r="EL28" s="33">
        <f t="shared" si="51"/>
        <v>-2.8000000000000002E-7</v>
      </c>
      <c r="EM28">
        <f t="shared" si="52"/>
        <v>24</v>
      </c>
      <c r="EN28" s="15"/>
      <c r="EO28">
        <v>24</v>
      </c>
      <c r="EQ28" s="39"/>
      <c r="ER28" s="39"/>
      <c r="ES28" s="39"/>
      <c r="ET28" s="33">
        <f t="shared" si="53"/>
        <v>-2.8000000000000002E-7</v>
      </c>
      <c r="EU28">
        <f t="shared" si="54"/>
        <v>24</v>
      </c>
      <c r="EV28" s="15"/>
      <c r="EW28">
        <v>24</v>
      </c>
      <c r="EY28" s="39"/>
      <c r="EZ28" s="39"/>
      <c r="FA28" s="39"/>
      <c r="FB28" s="33">
        <f t="shared" si="55"/>
        <v>-2.8000000000000002E-7</v>
      </c>
      <c r="FC28">
        <f t="shared" si="56"/>
        <v>24</v>
      </c>
      <c r="FD28" s="15"/>
      <c r="FE28">
        <v>24</v>
      </c>
      <c r="FG28" s="39"/>
      <c r="FH28" s="39"/>
      <c r="FI28" s="39"/>
      <c r="FJ28" s="33">
        <f t="shared" si="57"/>
        <v>-2.8000000000000002E-7</v>
      </c>
      <c r="FK28">
        <f t="shared" si="58"/>
        <v>24</v>
      </c>
      <c r="FL28" s="18"/>
      <c r="FM28" s="18"/>
      <c r="FN28" s="18"/>
      <c r="FO28" s="18"/>
      <c r="FP28" s="18"/>
      <c r="FQ28" s="18"/>
      <c r="FR28" s="18"/>
      <c r="FS28" s="18"/>
      <c r="FT28" s="18"/>
      <c r="FU28" s="18"/>
      <c r="FV28" s="18"/>
      <c r="FW28" s="18"/>
      <c r="FX28" s="18"/>
      <c r="FY28" s="18"/>
    </row>
    <row r="29" spans="1:181" hidden="1" x14ac:dyDescent="0.25">
      <c r="A29">
        <v>25</v>
      </c>
      <c r="C29" s="39"/>
      <c r="D29" s="39"/>
      <c r="E29" s="39"/>
      <c r="F29" s="33">
        <f t="shared" si="17"/>
        <v>-2.8999999999999998E-7</v>
      </c>
      <c r="G29">
        <f t="shared" si="18"/>
        <v>25</v>
      </c>
      <c r="H29" s="15"/>
      <c r="I29">
        <v>25</v>
      </c>
      <c r="K29" s="39"/>
      <c r="L29" s="39"/>
      <c r="M29" s="39"/>
      <c r="N29" s="33">
        <f t="shared" si="19"/>
        <v>-2.8999999999999998E-7</v>
      </c>
      <c r="O29">
        <f t="shared" si="20"/>
        <v>25</v>
      </c>
      <c r="P29" s="15"/>
      <c r="Q29">
        <v>25</v>
      </c>
      <c r="S29" s="39"/>
      <c r="T29" s="39"/>
      <c r="U29" s="39"/>
      <c r="V29" s="33">
        <f t="shared" si="21"/>
        <v>-2.8999999999999998E-7</v>
      </c>
      <c r="W29">
        <f t="shared" si="22"/>
        <v>25</v>
      </c>
      <c r="X29" s="15"/>
      <c r="Y29">
        <v>25</v>
      </c>
      <c r="AA29" s="39"/>
      <c r="AB29" s="39"/>
      <c r="AC29" s="39"/>
      <c r="AD29" s="33">
        <f t="shared" si="23"/>
        <v>-2.8999999999999998E-7</v>
      </c>
      <c r="AE29">
        <f t="shared" si="24"/>
        <v>25</v>
      </c>
      <c r="AF29" s="15"/>
      <c r="AG29">
        <v>25</v>
      </c>
      <c r="AI29" s="39"/>
      <c r="AJ29" s="39"/>
      <c r="AK29" s="39"/>
      <c r="AL29" s="33">
        <f t="shared" si="25"/>
        <v>-2.8999999999999998E-7</v>
      </c>
      <c r="AM29">
        <f t="shared" si="26"/>
        <v>25</v>
      </c>
      <c r="AN29" s="15"/>
      <c r="AO29">
        <v>25</v>
      </c>
      <c r="AQ29" s="39"/>
      <c r="AR29" s="39"/>
      <c r="AS29" s="39"/>
      <c r="AT29" s="33">
        <f t="shared" si="27"/>
        <v>-2.8999999999999998E-7</v>
      </c>
      <c r="AU29">
        <f t="shared" si="28"/>
        <v>25</v>
      </c>
      <c r="AV29" s="15"/>
      <c r="AW29">
        <v>25</v>
      </c>
      <c r="AY29" s="39"/>
      <c r="AZ29" s="39"/>
      <c r="BA29" s="39"/>
      <c r="BB29" s="33">
        <f t="shared" si="29"/>
        <v>-2.8999999999999998E-7</v>
      </c>
      <c r="BC29">
        <f t="shared" si="30"/>
        <v>25</v>
      </c>
      <c r="BD29" s="15"/>
      <c r="BE29">
        <v>25</v>
      </c>
      <c r="BG29" s="39"/>
      <c r="BH29" s="39"/>
      <c r="BI29" s="39"/>
      <c r="BJ29" s="33">
        <f t="shared" si="31"/>
        <v>-2.8999999999999998E-7</v>
      </c>
      <c r="BK29">
        <f t="shared" si="32"/>
        <v>25</v>
      </c>
      <c r="BL29" s="15"/>
      <c r="BM29">
        <v>25</v>
      </c>
      <c r="BO29" s="39"/>
      <c r="BP29" s="39"/>
      <c r="BQ29" s="39"/>
      <c r="BR29" s="33">
        <f t="shared" si="33"/>
        <v>-2.8999999999999998E-7</v>
      </c>
      <c r="BS29">
        <f t="shared" si="34"/>
        <v>25</v>
      </c>
      <c r="BT29" s="15"/>
      <c r="BU29">
        <v>25</v>
      </c>
      <c r="BW29" s="39"/>
      <c r="BX29" s="39"/>
      <c r="BY29" s="39"/>
      <c r="BZ29" s="33">
        <f t="shared" si="35"/>
        <v>-2.8999999999999998E-7</v>
      </c>
      <c r="CA29">
        <f t="shared" si="36"/>
        <v>25</v>
      </c>
      <c r="CB29" s="15"/>
      <c r="CC29">
        <v>25</v>
      </c>
      <c r="CE29" s="39"/>
      <c r="CF29" s="39"/>
      <c r="CG29" s="39"/>
      <c r="CH29" s="33">
        <f t="shared" si="37"/>
        <v>-2.8999999999999998E-7</v>
      </c>
      <c r="CI29">
        <f t="shared" si="38"/>
        <v>25</v>
      </c>
      <c r="CJ29" s="15"/>
      <c r="CK29">
        <v>25</v>
      </c>
      <c r="CM29" s="39"/>
      <c r="CN29" s="39"/>
      <c r="CO29" s="39"/>
      <c r="CP29" s="33">
        <f t="shared" si="39"/>
        <v>-2.8999999999999998E-7</v>
      </c>
      <c r="CQ29">
        <f t="shared" si="40"/>
        <v>25</v>
      </c>
      <c r="CR29" s="15"/>
      <c r="CS29">
        <v>25</v>
      </c>
      <c r="CU29" s="39"/>
      <c r="CV29" s="39"/>
      <c r="CW29" s="39"/>
      <c r="CX29" s="33">
        <f t="shared" si="41"/>
        <v>-2.8999999999999998E-7</v>
      </c>
      <c r="CY29">
        <f t="shared" si="42"/>
        <v>25</v>
      </c>
      <c r="CZ29" s="15"/>
      <c r="DA29">
        <v>25</v>
      </c>
      <c r="DC29" s="39"/>
      <c r="DD29" s="39"/>
      <c r="DE29" s="39"/>
      <c r="DF29" s="33">
        <f t="shared" si="43"/>
        <v>-2.8999999999999998E-7</v>
      </c>
      <c r="DG29">
        <f t="shared" si="44"/>
        <v>25</v>
      </c>
      <c r="DH29" s="15"/>
      <c r="DI29">
        <v>25</v>
      </c>
      <c r="DK29" s="39"/>
      <c r="DL29" s="39"/>
      <c r="DM29" s="39"/>
      <c r="DN29" s="33">
        <f t="shared" si="45"/>
        <v>-2.8999999999999998E-7</v>
      </c>
      <c r="DO29">
        <f t="shared" si="46"/>
        <v>25</v>
      </c>
      <c r="DP29" s="15"/>
      <c r="DQ29">
        <v>25</v>
      </c>
      <c r="DS29" s="39"/>
      <c r="DT29" s="39"/>
      <c r="DU29" s="39"/>
      <c r="DV29" s="33">
        <f t="shared" si="47"/>
        <v>-2.8999999999999998E-7</v>
      </c>
      <c r="DW29">
        <f t="shared" si="48"/>
        <v>25</v>
      </c>
      <c r="DX29" s="15"/>
      <c r="DY29">
        <v>25</v>
      </c>
      <c r="EA29" s="39"/>
      <c r="EB29" s="39"/>
      <c r="EC29" s="39"/>
      <c r="ED29" s="33">
        <f t="shared" si="49"/>
        <v>-2.8999999999999998E-7</v>
      </c>
      <c r="EE29">
        <f t="shared" si="50"/>
        <v>25</v>
      </c>
      <c r="EF29" s="15"/>
      <c r="EG29">
        <v>25</v>
      </c>
      <c r="EI29" s="39"/>
      <c r="EJ29" s="39"/>
      <c r="EK29" s="39"/>
      <c r="EL29" s="33">
        <f t="shared" si="51"/>
        <v>-2.8999999999999998E-7</v>
      </c>
      <c r="EM29">
        <f t="shared" si="52"/>
        <v>25</v>
      </c>
      <c r="EN29" s="15"/>
      <c r="EO29">
        <v>25</v>
      </c>
      <c r="EQ29" s="39"/>
      <c r="ER29" s="39"/>
      <c r="ES29" s="39"/>
      <c r="ET29" s="33">
        <f t="shared" si="53"/>
        <v>-2.8999999999999998E-7</v>
      </c>
      <c r="EU29">
        <f t="shared" si="54"/>
        <v>25</v>
      </c>
      <c r="EV29" s="15"/>
      <c r="EW29">
        <v>25</v>
      </c>
      <c r="EY29" s="39"/>
      <c r="EZ29" s="39"/>
      <c r="FA29" s="39"/>
      <c r="FB29" s="33">
        <f t="shared" si="55"/>
        <v>-2.8999999999999998E-7</v>
      </c>
      <c r="FC29">
        <f t="shared" si="56"/>
        <v>25</v>
      </c>
      <c r="FD29" s="15"/>
      <c r="FE29">
        <v>25</v>
      </c>
      <c r="FG29" s="39"/>
      <c r="FH29" s="39"/>
      <c r="FI29" s="39"/>
      <c r="FJ29" s="33">
        <f t="shared" si="57"/>
        <v>-2.8999999999999998E-7</v>
      </c>
      <c r="FK29">
        <f t="shared" si="58"/>
        <v>25</v>
      </c>
      <c r="FL29" s="18"/>
      <c r="FM29" s="18"/>
      <c r="FN29" s="18"/>
      <c r="FO29" s="18"/>
      <c r="FP29" s="18"/>
      <c r="FQ29" s="18"/>
      <c r="FR29" s="18"/>
      <c r="FS29" s="18"/>
      <c r="FT29" s="18"/>
      <c r="FU29" s="18"/>
      <c r="FV29" s="18"/>
      <c r="FW29" s="18"/>
      <c r="FX29" s="18"/>
      <c r="FY29" s="18"/>
    </row>
    <row r="30" spans="1:181" hidden="1" x14ac:dyDescent="0.25">
      <c r="A30">
        <v>26</v>
      </c>
      <c r="C30" s="39"/>
      <c r="D30" s="39"/>
      <c r="E30" s="39"/>
      <c r="F30" s="33">
        <f t="shared" si="17"/>
        <v>-2.9999999999999999E-7</v>
      </c>
      <c r="G30">
        <f t="shared" si="18"/>
        <v>26</v>
      </c>
      <c r="H30" s="15"/>
      <c r="I30">
        <v>26</v>
      </c>
      <c r="K30" s="39"/>
      <c r="L30" s="39"/>
      <c r="M30" s="39"/>
      <c r="N30" s="33">
        <f t="shared" si="19"/>
        <v>-2.9999999999999999E-7</v>
      </c>
      <c r="O30">
        <f t="shared" si="20"/>
        <v>26</v>
      </c>
      <c r="P30" s="15"/>
      <c r="Q30">
        <v>26</v>
      </c>
      <c r="S30" s="39"/>
      <c r="T30" s="39"/>
      <c r="U30" s="39"/>
      <c r="V30" s="33">
        <f t="shared" si="21"/>
        <v>-2.9999999999999999E-7</v>
      </c>
      <c r="W30">
        <f t="shared" si="22"/>
        <v>26</v>
      </c>
      <c r="X30" s="15"/>
      <c r="Y30">
        <v>26</v>
      </c>
      <c r="AA30" s="39"/>
      <c r="AB30" s="39"/>
      <c r="AC30" s="39"/>
      <c r="AD30" s="33">
        <f t="shared" si="23"/>
        <v>-2.9999999999999999E-7</v>
      </c>
      <c r="AE30">
        <f t="shared" si="24"/>
        <v>26</v>
      </c>
      <c r="AF30" s="15"/>
      <c r="AG30">
        <v>26</v>
      </c>
      <c r="AI30" s="39"/>
      <c r="AJ30" s="39"/>
      <c r="AK30" s="39"/>
      <c r="AL30" s="33">
        <f t="shared" si="25"/>
        <v>-2.9999999999999999E-7</v>
      </c>
      <c r="AM30">
        <f t="shared" si="26"/>
        <v>26</v>
      </c>
      <c r="AN30" s="15"/>
      <c r="AO30">
        <v>26</v>
      </c>
      <c r="AQ30" s="39"/>
      <c r="AR30" s="39"/>
      <c r="AS30" s="39"/>
      <c r="AT30" s="33">
        <f t="shared" si="27"/>
        <v>-2.9999999999999999E-7</v>
      </c>
      <c r="AU30">
        <f t="shared" si="28"/>
        <v>26</v>
      </c>
      <c r="AV30" s="15"/>
      <c r="AW30">
        <v>26</v>
      </c>
      <c r="AY30" s="39"/>
      <c r="AZ30" s="39"/>
      <c r="BA30" s="39"/>
      <c r="BB30" s="33">
        <f t="shared" si="29"/>
        <v>-2.9999999999999999E-7</v>
      </c>
      <c r="BC30">
        <f t="shared" si="30"/>
        <v>26</v>
      </c>
      <c r="BD30" s="15"/>
      <c r="BE30">
        <v>26</v>
      </c>
      <c r="BG30" s="39"/>
      <c r="BH30" s="39"/>
      <c r="BI30" s="39"/>
      <c r="BJ30" s="33">
        <f t="shared" si="31"/>
        <v>-2.9999999999999999E-7</v>
      </c>
      <c r="BK30">
        <f t="shared" si="32"/>
        <v>26</v>
      </c>
      <c r="BL30" s="15"/>
      <c r="BM30">
        <v>26</v>
      </c>
      <c r="BO30" s="39"/>
      <c r="BP30" s="39"/>
      <c r="BQ30" s="39"/>
      <c r="BR30" s="33">
        <f t="shared" si="33"/>
        <v>-2.9999999999999999E-7</v>
      </c>
      <c r="BS30">
        <f t="shared" si="34"/>
        <v>26</v>
      </c>
      <c r="BT30" s="15"/>
      <c r="BU30">
        <v>26</v>
      </c>
      <c r="BW30" s="39"/>
      <c r="BX30" s="39"/>
      <c r="BY30" s="39"/>
      <c r="BZ30" s="33">
        <f t="shared" si="35"/>
        <v>-2.9999999999999999E-7</v>
      </c>
      <c r="CA30">
        <f t="shared" si="36"/>
        <v>26</v>
      </c>
      <c r="CB30" s="15"/>
      <c r="CC30">
        <v>26</v>
      </c>
      <c r="CE30" s="39"/>
      <c r="CF30" s="39"/>
      <c r="CG30" s="39"/>
      <c r="CH30" s="33">
        <f t="shared" si="37"/>
        <v>-2.9999999999999999E-7</v>
      </c>
      <c r="CI30">
        <f t="shared" si="38"/>
        <v>26</v>
      </c>
      <c r="CJ30" s="15"/>
      <c r="CK30">
        <v>26</v>
      </c>
      <c r="CM30" s="39"/>
      <c r="CN30" s="39"/>
      <c r="CO30" s="39"/>
      <c r="CP30" s="33">
        <f t="shared" si="39"/>
        <v>-2.9999999999999999E-7</v>
      </c>
      <c r="CQ30">
        <f t="shared" si="40"/>
        <v>26</v>
      </c>
      <c r="CR30" s="15"/>
      <c r="CS30">
        <v>26</v>
      </c>
      <c r="CU30" s="39"/>
      <c r="CV30" s="39"/>
      <c r="CW30" s="39"/>
      <c r="CX30" s="33">
        <f t="shared" si="41"/>
        <v>-2.9999999999999999E-7</v>
      </c>
      <c r="CY30">
        <f t="shared" si="42"/>
        <v>26</v>
      </c>
      <c r="CZ30" s="15"/>
      <c r="DA30">
        <v>26</v>
      </c>
      <c r="DC30" s="39"/>
      <c r="DD30" s="39"/>
      <c r="DE30" s="39"/>
      <c r="DF30" s="33">
        <f t="shared" si="43"/>
        <v>-2.9999999999999999E-7</v>
      </c>
      <c r="DG30">
        <f t="shared" si="44"/>
        <v>26</v>
      </c>
      <c r="DH30" s="15"/>
      <c r="DI30">
        <v>26</v>
      </c>
      <c r="DK30" s="39"/>
      <c r="DL30" s="39"/>
      <c r="DM30" s="39"/>
      <c r="DN30" s="33">
        <f t="shared" si="45"/>
        <v>-2.9999999999999999E-7</v>
      </c>
      <c r="DO30">
        <f t="shared" si="46"/>
        <v>26</v>
      </c>
      <c r="DP30" s="15"/>
      <c r="DQ30">
        <v>26</v>
      </c>
      <c r="DS30" s="39"/>
      <c r="DT30" s="39"/>
      <c r="DU30" s="39"/>
      <c r="DV30" s="33">
        <f t="shared" si="47"/>
        <v>-2.9999999999999999E-7</v>
      </c>
      <c r="DW30">
        <f t="shared" si="48"/>
        <v>26</v>
      </c>
      <c r="DX30" s="15"/>
      <c r="DY30">
        <v>26</v>
      </c>
      <c r="EA30" s="39"/>
      <c r="EB30" s="39"/>
      <c r="EC30" s="39"/>
      <c r="ED30" s="33">
        <f t="shared" si="49"/>
        <v>-2.9999999999999999E-7</v>
      </c>
      <c r="EE30">
        <f t="shared" si="50"/>
        <v>26</v>
      </c>
      <c r="EF30" s="15"/>
      <c r="EG30">
        <v>26</v>
      </c>
      <c r="EI30" s="39"/>
      <c r="EJ30" s="39"/>
      <c r="EK30" s="39"/>
      <c r="EL30" s="33">
        <f t="shared" si="51"/>
        <v>-2.9999999999999999E-7</v>
      </c>
      <c r="EM30">
        <f t="shared" si="52"/>
        <v>26</v>
      </c>
      <c r="EN30" s="15"/>
      <c r="EO30">
        <v>26</v>
      </c>
      <c r="EQ30" s="39"/>
      <c r="ER30" s="39"/>
      <c r="ES30" s="39"/>
      <c r="ET30" s="33">
        <f t="shared" si="53"/>
        <v>-2.9999999999999999E-7</v>
      </c>
      <c r="EU30">
        <f t="shared" si="54"/>
        <v>26</v>
      </c>
      <c r="EV30" s="15"/>
      <c r="EW30">
        <v>26</v>
      </c>
      <c r="EY30" s="39"/>
      <c r="EZ30" s="39"/>
      <c r="FA30" s="39"/>
      <c r="FB30" s="33">
        <f t="shared" si="55"/>
        <v>-2.9999999999999999E-7</v>
      </c>
      <c r="FC30">
        <f t="shared" si="56"/>
        <v>26</v>
      </c>
      <c r="FD30" s="15"/>
      <c r="FE30">
        <v>26</v>
      </c>
      <c r="FG30" s="39"/>
      <c r="FH30" s="39"/>
      <c r="FI30" s="39"/>
      <c r="FJ30" s="33">
        <f t="shared" si="57"/>
        <v>-2.9999999999999999E-7</v>
      </c>
      <c r="FK30">
        <f t="shared" si="58"/>
        <v>26</v>
      </c>
      <c r="FL30" s="18"/>
      <c r="FM30" s="18"/>
      <c r="FN30" s="18"/>
      <c r="FO30" s="18"/>
      <c r="FP30" s="18"/>
      <c r="FQ30" s="18"/>
      <c r="FR30" s="18"/>
      <c r="FS30" s="18"/>
      <c r="FT30" s="18"/>
      <c r="FU30" s="18"/>
      <c r="FV30" s="18"/>
      <c r="FW30" s="18"/>
      <c r="FX30" s="18"/>
      <c r="FY30" s="18"/>
    </row>
    <row r="31" spans="1:181" hidden="1" x14ac:dyDescent="0.25">
      <c r="A31">
        <v>27</v>
      </c>
      <c r="C31" s="39"/>
      <c r="D31" s="39"/>
      <c r="E31" s="39"/>
      <c r="F31" s="33">
        <f t="shared" si="17"/>
        <v>-3.1E-7</v>
      </c>
      <c r="G31">
        <f t="shared" si="18"/>
        <v>27</v>
      </c>
      <c r="H31" s="15"/>
      <c r="I31">
        <v>27</v>
      </c>
      <c r="K31" s="39"/>
      <c r="L31" s="39"/>
      <c r="M31" s="39"/>
      <c r="N31" s="33">
        <f t="shared" si="19"/>
        <v>-3.1E-7</v>
      </c>
      <c r="O31">
        <f t="shared" si="20"/>
        <v>27</v>
      </c>
      <c r="P31" s="15"/>
      <c r="Q31">
        <v>27</v>
      </c>
      <c r="S31" s="39"/>
      <c r="T31" s="39"/>
      <c r="U31" s="39"/>
      <c r="V31" s="33">
        <f t="shared" si="21"/>
        <v>-3.1E-7</v>
      </c>
      <c r="W31">
        <f t="shared" si="22"/>
        <v>27</v>
      </c>
      <c r="X31" s="15"/>
      <c r="Y31">
        <v>27</v>
      </c>
      <c r="AA31" s="39"/>
      <c r="AB31" s="39"/>
      <c r="AC31" s="39"/>
      <c r="AD31" s="33">
        <f t="shared" si="23"/>
        <v>-3.1E-7</v>
      </c>
      <c r="AE31">
        <f t="shared" si="24"/>
        <v>27</v>
      </c>
      <c r="AF31" s="15"/>
      <c r="AG31">
        <v>27</v>
      </c>
      <c r="AI31" s="39"/>
      <c r="AJ31" s="39"/>
      <c r="AK31" s="39"/>
      <c r="AL31" s="33">
        <f t="shared" si="25"/>
        <v>-3.1E-7</v>
      </c>
      <c r="AM31">
        <f t="shared" si="26"/>
        <v>27</v>
      </c>
      <c r="AN31" s="15"/>
      <c r="AO31">
        <v>27</v>
      </c>
      <c r="AQ31" s="39"/>
      <c r="AR31" s="39"/>
      <c r="AS31" s="39"/>
      <c r="AT31" s="33">
        <f t="shared" si="27"/>
        <v>-3.1E-7</v>
      </c>
      <c r="AU31">
        <f t="shared" si="28"/>
        <v>27</v>
      </c>
      <c r="AV31" s="15"/>
      <c r="AW31">
        <v>27</v>
      </c>
      <c r="AY31" s="39"/>
      <c r="AZ31" s="39"/>
      <c r="BA31" s="39"/>
      <c r="BB31" s="33">
        <f t="shared" si="29"/>
        <v>-3.1E-7</v>
      </c>
      <c r="BC31">
        <f t="shared" si="30"/>
        <v>27</v>
      </c>
      <c r="BD31" s="15"/>
      <c r="BE31">
        <v>27</v>
      </c>
      <c r="BG31" s="39"/>
      <c r="BH31" s="39"/>
      <c r="BI31" s="39"/>
      <c r="BJ31" s="33">
        <f t="shared" si="31"/>
        <v>-3.1E-7</v>
      </c>
      <c r="BK31">
        <f t="shared" si="32"/>
        <v>27</v>
      </c>
      <c r="BL31" s="15"/>
      <c r="BM31">
        <v>27</v>
      </c>
      <c r="BO31" s="39"/>
      <c r="BP31" s="39"/>
      <c r="BQ31" s="39"/>
      <c r="BR31" s="33">
        <f t="shared" si="33"/>
        <v>-3.1E-7</v>
      </c>
      <c r="BS31">
        <f t="shared" si="34"/>
        <v>27</v>
      </c>
      <c r="BT31" s="15"/>
      <c r="BU31">
        <v>27</v>
      </c>
      <c r="BW31" s="39"/>
      <c r="BX31" s="39"/>
      <c r="BY31" s="39"/>
      <c r="BZ31" s="33">
        <f t="shared" si="35"/>
        <v>-3.1E-7</v>
      </c>
      <c r="CA31">
        <f t="shared" si="36"/>
        <v>27</v>
      </c>
      <c r="CB31" s="15"/>
      <c r="CC31">
        <v>27</v>
      </c>
      <c r="CE31" s="39"/>
      <c r="CF31" s="39"/>
      <c r="CG31" s="39"/>
      <c r="CH31" s="33">
        <f t="shared" si="37"/>
        <v>-3.1E-7</v>
      </c>
      <c r="CI31">
        <f t="shared" si="38"/>
        <v>27</v>
      </c>
      <c r="CJ31" s="15"/>
      <c r="CK31">
        <v>27</v>
      </c>
      <c r="CM31" s="39"/>
      <c r="CN31" s="39"/>
      <c r="CO31" s="39"/>
      <c r="CP31" s="33">
        <f t="shared" si="39"/>
        <v>-3.1E-7</v>
      </c>
      <c r="CQ31">
        <f t="shared" si="40"/>
        <v>27</v>
      </c>
      <c r="CR31" s="15"/>
      <c r="CS31">
        <v>27</v>
      </c>
      <c r="CU31" s="39"/>
      <c r="CV31" s="39"/>
      <c r="CW31" s="39"/>
      <c r="CX31" s="33">
        <f t="shared" si="41"/>
        <v>-3.1E-7</v>
      </c>
      <c r="CY31">
        <f t="shared" si="42"/>
        <v>27</v>
      </c>
      <c r="CZ31" s="15"/>
      <c r="DA31">
        <v>27</v>
      </c>
      <c r="DC31" s="39"/>
      <c r="DD31" s="39"/>
      <c r="DE31" s="39"/>
      <c r="DF31" s="33">
        <f t="shared" si="43"/>
        <v>-3.1E-7</v>
      </c>
      <c r="DG31">
        <f t="shared" si="44"/>
        <v>27</v>
      </c>
      <c r="DH31" s="15"/>
      <c r="DI31">
        <v>27</v>
      </c>
      <c r="DK31" s="39"/>
      <c r="DL31" s="39"/>
      <c r="DM31" s="39"/>
      <c r="DN31" s="33">
        <f t="shared" si="45"/>
        <v>-3.1E-7</v>
      </c>
      <c r="DO31">
        <f t="shared" si="46"/>
        <v>27</v>
      </c>
      <c r="DP31" s="15"/>
      <c r="DQ31">
        <v>27</v>
      </c>
      <c r="DS31" s="39"/>
      <c r="DT31" s="39"/>
      <c r="DU31" s="39"/>
      <c r="DV31" s="33">
        <f t="shared" si="47"/>
        <v>-3.1E-7</v>
      </c>
      <c r="DW31">
        <f t="shared" si="48"/>
        <v>27</v>
      </c>
      <c r="DX31" s="15"/>
      <c r="DY31">
        <v>27</v>
      </c>
      <c r="EA31" s="39"/>
      <c r="EB31" s="39"/>
      <c r="EC31" s="39"/>
      <c r="ED31" s="33">
        <f t="shared" si="49"/>
        <v>-3.1E-7</v>
      </c>
      <c r="EE31">
        <f t="shared" si="50"/>
        <v>27</v>
      </c>
      <c r="EF31" s="15"/>
      <c r="EG31">
        <v>27</v>
      </c>
      <c r="EI31" s="39"/>
      <c r="EJ31" s="39"/>
      <c r="EK31" s="39"/>
      <c r="EL31" s="33">
        <f t="shared" si="51"/>
        <v>-3.1E-7</v>
      </c>
      <c r="EM31">
        <f t="shared" si="52"/>
        <v>27</v>
      </c>
      <c r="EN31" s="15"/>
      <c r="EO31">
        <v>27</v>
      </c>
      <c r="EQ31" s="39"/>
      <c r="ER31" s="39"/>
      <c r="ES31" s="39"/>
      <c r="ET31" s="33">
        <f t="shared" si="53"/>
        <v>-3.1E-7</v>
      </c>
      <c r="EU31">
        <f t="shared" si="54"/>
        <v>27</v>
      </c>
      <c r="EV31" s="15"/>
      <c r="EW31">
        <v>27</v>
      </c>
      <c r="EY31" s="39"/>
      <c r="EZ31" s="39"/>
      <c r="FA31" s="39"/>
      <c r="FB31" s="33">
        <f t="shared" si="55"/>
        <v>-3.1E-7</v>
      </c>
      <c r="FC31">
        <f t="shared" si="56"/>
        <v>27</v>
      </c>
      <c r="FD31" s="15"/>
      <c r="FE31">
        <v>27</v>
      </c>
      <c r="FG31" s="39"/>
      <c r="FH31" s="39"/>
      <c r="FI31" s="39"/>
      <c r="FJ31" s="33">
        <f t="shared" si="57"/>
        <v>-3.1E-7</v>
      </c>
      <c r="FK31">
        <f t="shared" si="58"/>
        <v>27</v>
      </c>
      <c r="FL31" s="18"/>
      <c r="FM31" s="18"/>
      <c r="FN31" s="18"/>
      <c r="FO31" s="18"/>
      <c r="FP31" s="18"/>
      <c r="FQ31" s="18"/>
      <c r="FR31" s="18"/>
      <c r="FS31" s="18"/>
      <c r="FT31" s="18"/>
      <c r="FU31" s="18"/>
      <c r="FV31" s="18"/>
      <c r="FW31" s="18"/>
      <c r="FX31" s="18"/>
      <c r="FY31" s="18"/>
    </row>
    <row r="32" spans="1:181" hidden="1" x14ac:dyDescent="0.25">
      <c r="A32">
        <v>28</v>
      </c>
      <c r="C32" s="39"/>
      <c r="D32" s="39"/>
      <c r="E32" s="39"/>
      <c r="F32" s="33">
        <f t="shared" si="17"/>
        <v>-3.2000000000000001E-7</v>
      </c>
      <c r="G32">
        <f t="shared" si="18"/>
        <v>28</v>
      </c>
      <c r="H32" s="15"/>
      <c r="I32">
        <v>28</v>
      </c>
      <c r="K32" s="39"/>
      <c r="L32" s="39"/>
      <c r="M32" s="39"/>
      <c r="N32" s="33">
        <f t="shared" si="19"/>
        <v>-3.2000000000000001E-7</v>
      </c>
      <c r="O32">
        <f t="shared" si="20"/>
        <v>28</v>
      </c>
      <c r="P32" s="15"/>
      <c r="Q32">
        <v>28</v>
      </c>
      <c r="S32" s="39"/>
      <c r="T32" s="39"/>
      <c r="U32" s="39"/>
      <c r="V32" s="33">
        <f t="shared" si="21"/>
        <v>-3.2000000000000001E-7</v>
      </c>
      <c r="W32">
        <f t="shared" si="22"/>
        <v>28</v>
      </c>
      <c r="X32" s="15"/>
      <c r="Y32">
        <v>28</v>
      </c>
      <c r="AA32" s="39"/>
      <c r="AB32" s="39"/>
      <c r="AC32" s="39"/>
      <c r="AD32" s="33">
        <f t="shared" si="23"/>
        <v>-3.2000000000000001E-7</v>
      </c>
      <c r="AE32">
        <f t="shared" si="24"/>
        <v>28</v>
      </c>
      <c r="AF32" s="15"/>
      <c r="AG32">
        <v>28</v>
      </c>
      <c r="AI32" s="39"/>
      <c r="AJ32" s="39"/>
      <c r="AK32" s="39"/>
      <c r="AL32" s="33">
        <f t="shared" si="25"/>
        <v>-3.2000000000000001E-7</v>
      </c>
      <c r="AM32">
        <f t="shared" si="26"/>
        <v>28</v>
      </c>
      <c r="AN32" s="15"/>
      <c r="AO32">
        <v>28</v>
      </c>
      <c r="AQ32" s="39"/>
      <c r="AR32" s="39"/>
      <c r="AS32" s="39"/>
      <c r="AT32" s="33">
        <f t="shared" si="27"/>
        <v>-3.2000000000000001E-7</v>
      </c>
      <c r="AU32">
        <f t="shared" si="28"/>
        <v>28</v>
      </c>
      <c r="AV32" s="15"/>
      <c r="AW32">
        <v>28</v>
      </c>
      <c r="AY32" s="39"/>
      <c r="AZ32" s="39"/>
      <c r="BA32" s="39"/>
      <c r="BB32" s="33">
        <f t="shared" si="29"/>
        <v>-3.2000000000000001E-7</v>
      </c>
      <c r="BC32">
        <f t="shared" si="30"/>
        <v>28</v>
      </c>
      <c r="BD32" s="15"/>
      <c r="BE32">
        <v>28</v>
      </c>
      <c r="BG32" s="39"/>
      <c r="BH32" s="39"/>
      <c r="BI32" s="39"/>
      <c r="BJ32" s="33">
        <f t="shared" si="31"/>
        <v>-3.2000000000000001E-7</v>
      </c>
      <c r="BK32">
        <f t="shared" si="32"/>
        <v>28</v>
      </c>
      <c r="BL32" s="15"/>
      <c r="BM32">
        <v>28</v>
      </c>
      <c r="BO32" s="39"/>
      <c r="BP32" s="39"/>
      <c r="BQ32" s="39"/>
      <c r="BR32" s="33">
        <f t="shared" si="33"/>
        <v>-3.2000000000000001E-7</v>
      </c>
      <c r="BS32">
        <f t="shared" si="34"/>
        <v>28</v>
      </c>
      <c r="BT32" s="15"/>
      <c r="BU32">
        <v>28</v>
      </c>
      <c r="BW32" s="39"/>
      <c r="BX32" s="39"/>
      <c r="BY32" s="39"/>
      <c r="BZ32" s="33">
        <f t="shared" si="35"/>
        <v>-3.2000000000000001E-7</v>
      </c>
      <c r="CA32">
        <f t="shared" si="36"/>
        <v>28</v>
      </c>
      <c r="CB32" s="15"/>
      <c r="CC32">
        <v>28</v>
      </c>
      <c r="CE32" s="39"/>
      <c r="CF32" s="39"/>
      <c r="CG32" s="39"/>
      <c r="CH32" s="33">
        <f t="shared" si="37"/>
        <v>-3.2000000000000001E-7</v>
      </c>
      <c r="CI32">
        <f t="shared" si="38"/>
        <v>28</v>
      </c>
      <c r="CJ32" s="15"/>
      <c r="CK32">
        <v>28</v>
      </c>
      <c r="CM32" s="39"/>
      <c r="CN32" s="39"/>
      <c r="CO32" s="39"/>
      <c r="CP32" s="33">
        <f t="shared" si="39"/>
        <v>-3.2000000000000001E-7</v>
      </c>
      <c r="CQ32">
        <f t="shared" si="40"/>
        <v>28</v>
      </c>
      <c r="CR32" s="15"/>
      <c r="CS32">
        <v>28</v>
      </c>
      <c r="CU32" s="39"/>
      <c r="CV32" s="39"/>
      <c r="CW32" s="39"/>
      <c r="CX32" s="33">
        <f t="shared" si="41"/>
        <v>-3.2000000000000001E-7</v>
      </c>
      <c r="CY32">
        <f t="shared" si="42"/>
        <v>28</v>
      </c>
      <c r="CZ32" s="15"/>
      <c r="DA32">
        <v>28</v>
      </c>
      <c r="DC32" s="39"/>
      <c r="DD32" s="39"/>
      <c r="DE32" s="39"/>
      <c r="DF32" s="33">
        <f t="shared" si="43"/>
        <v>-3.2000000000000001E-7</v>
      </c>
      <c r="DG32">
        <f t="shared" si="44"/>
        <v>28</v>
      </c>
      <c r="DH32" s="15"/>
      <c r="DI32">
        <v>28</v>
      </c>
      <c r="DK32" s="39"/>
      <c r="DL32" s="39"/>
      <c r="DM32" s="39"/>
      <c r="DN32" s="33">
        <f t="shared" si="45"/>
        <v>-3.2000000000000001E-7</v>
      </c>
      <c r="DO32">
        <f t="shared" si="46"/>
        <v>28</v>
      </c>
      <c r="DP32" s="15"/>
      <c r="DQ32">
        <v>28</v>
      </c>
      <c r="DS32" s="39"/>
      <c r="DT32" s="39"/>
      <c r="DU32" s="39"/>
      <c r="DV32" s="33">
        <f t="shared" si="47"/>
        <v>-3.2000000000000001E-7</v>
      </c>
      <c r="DW32">
        <f t="shared" si="48"/>
        <v>28</v>
      </c>
      <c r="DX32" s="15"/>
      <c r="DY32">
        <v>28</v>
      </c>
      <c r="EA32" s="39"/>
      <c r="EB32" s="39"/>
      <c r="EC32" s="39"/>
      <c r="ED32" s="33">
        <f t="shared" si="49"/>
        <v>-3.2000000000000001E-7</v>
      </c>
      <c r="EE32">
        <f t="shared" si="50"/>
        <v>28</v>
      </c>
      <c r="EF32" s="15"/>
      <c r="EG32">
        <v>28</v>
      </c>
      <c r="EI32" s="39"/>
      <c r="EJ32" s="39"/>
      <c r="EK32" s="39"/>
      <c r="EL32" s="33">
        <f t="shared" si="51"/>
        <v>-3.2000000000000001E-7</v>
      </c>
      <c r="EM32">
        <f t="shared" si="52"/>
        <v>28</v>
      </c>
      <c r="EN32" s="15"/>
      <c r="EO32">
        <v>28</v>
      </c>
      <c r="EQ32" s="39"/>
      <c r="ER32" s="39"/>
      <c r="ES32" s="39"/>
      <c r="ET32" s="33">
        <f t="shared" si="53"/>
        <v>-3.2000000000000001E-7</v>
      </c>
      <c r="EU32">
        <f t="shared" si="54"/>
        <v>28</v>
      </c>
      <c r="EV32" s="15"/>
      <c r="EW32">
        <v>28</v>
      </c>
      <c r="EY32" s="39"/>
      <c r="EZ32" s="39"/>
      <c r="FA32" s="39"/>
      <c r="FB32" s="33">
        <f t="shared" si="55"/>
        <v>-3.2000000000000001E-7</v>
      </c>
      <c r="FC32">
        <f t="shared" si="56"/>
        <v>28</v>
      </c>
      <c r="FD32" s="15"/>
      <c r="FE32">
        <v>28</v>
      </c>
      <c r="FG32" s="39"/>
      <c r="FH32" s="39"/>
      <c r="FI32" s="39"/>
      <c r="FJ32" s="33">
        <f t="shared" si="57"/>
        <v>-3.2000000000000001E-7</v>
      </c>
      <c r="FK32">
        <f t="shared" si="58"/>
        <v>28</v>
      </c>
      <c r="FL32" s="18"/>
      <c r="FM32" s="18"/>
      <c r="FN32" s="18"/>
      <c r="FO32" s="18"/>
      <c r="FP32" s="18"/>
      <c r="FQ32" s="18"/>
      <c r="FR32" s="18"/>
      <c r="FS32" s="18"/>
      <c r="FT32" s="18"/>
      <c r="FU32" s="18"/>
      <c r="FV32" s="18"/>
      <c r="FW32" s="18"/>
      <c r="FX32" s="18"/>
      <c r="FY32" s="18"/>
    </row>
    <row r="33" spans="1:181" hidden="1" x14ac:dyDescent="0.25">
      <c r="A33">
        <v>29</v>
      </c>
      <c r="C33" s="39"/>
      <c r="D33" s="39"/>
      <c r="E33" s="39"/>
      <c r="F33" s="33">
        <f t="shared" si="17"/>
        <v>-3.3000000000000002E-7</v>
      </c>
      <c r="G33">
        <f t="shared" si="18"/>
        <v>29</v>
      </c>
      <c r="H33" s="15"/>
      <c r="I33">
        <v>29</v>
      </c>
      <c r="K33" s="39"/>
      <c r="L33" s="39"/>
      <c r="M33" s="39"/>
      <c r="N33" s="33">
        <f t="shared" si="19"/>
        <v>-3.3000000000000002E-7</v>
      </c>
      <c r="O33">
        <f t="shared" si="20"/>
        <v>29</v>
      </c>
      <c r="P33" s="15"/>
      <c r="Q33">
        <v>29</v>
      </c>
      <c r="S33" s="39"/>
      <c r="T33" s="39"/>
      <c r="U33" s="39"/>
      <c r="V33" s="33">
        <f t="shared" si="21"/>
        <v>-3.3000000000000002E-7</v>
      </c>
      <c r="W33">
        <f t="shared" si="22"/>
        <v>29</v>
      </c>
      <c r="X33" s="15"/>
      <c r="Y33">
        <v>29</v>
      </c>
      <c r="AA33" s="39"/>
      <c r="AB33" s="39"/>
      <c r="AC33" s="39"/>
      <c r="AD33" s="33">
        <f t="shared" si="23"/>
        <v>-3.3000000000000002E-7</v>
      </c>
      <c r="AE33">
        <f t="shared" si="24"/>
        <v>29</v>
      </c>
      <c r="AF33" s="15"/>
      <c r="AG33">
        <v>29</v>
      </c>
      <c r="AI33" s="39"/>
      <c r="AJ33" s="39"/>
      <c r="AK33" s="39"/>
      <c r="AL33" s="33">
        <f t="shared" si="25"/>
        <v>-3.3000000000000002E-7</v>
      </c>
      <c r="AM33">
        <f t="shared" si="26"/>
        <v>29</v>
      </c>
      <c r="AN33" s="15"/>
      <c r="AO33">
        <v>29</v>
      </c>
      <c r="AQ33" s="39"/>
      <c r="AR33" s="39"/>
      <c r="AS33" s="39"/>
      <c r="AT33" s="33">
        <f t="shared" si="27"/>
        <v>-3.3000000000000002E-7</v>
      </c>
      <c r="AU33">
        <f t="shared" si="28"/>
        <v>29</v>
      </c>
      <c r="AV33" s="15"/>
      <c r="AW33">
        <v>29</v>
      </c>
      <c r="AY33" s="39"/>
      <c r="AZ33" s="39"/>
      <c r="BA33" s="39"/>
      <c r="BB33" s="33">
        <f t="shared" si="29"/>
        <v>-3.3000000000000002E-7</v>
      </c>
      <c r="BC33">
        <f t="shared" si="30"/>
        <v>29</v>
      </c>
      <c r="BD33" s="15"/>
      <c r="BE33">
        <v>29</v>
      </c>
      <c r="BG33" s="39"/>
      <c r="BH33" s="39"/>
      <c r="BI33" s="39"/>
      <c r="BJ33" s="33">
        <f t="shared" si="31"/>
        <v>-3.3000000000000002E-7</v>
      </c>
      <c r="BK33">
        <f t="shared" si="32"/>
        <v>29</v>
      </c>
      <c r="BL33" s="15"/>
      <c r="BM33">
        <v>29</v>
      </c>
      <c r="BO33" s="39"/>
      <c r="BP33" s="39"/>
      <c r="BQ33" s="39"/>
      <c r="BR33" s="33">
        <f t="shared" si="33"/>
        <v>-3.3000000000000002E-7</v>
      </c>
      <c r="BS33">
        <f t="shared" si="34"/>
        <v>29</v>
      </c>
      <c r="BT33" s="15"/>
      <c r="BU33">
        <v>29</v>
      </c>
      <c r="BW33" s="39"/>
      <c r="BX33" s="39"/>
      <c r="BY33" s="39"/>
      <c r="BZ33" s="33">
        <f t="shared" si="35"/>
        <v>-3.3000000000000002E-7</v>
      </c>
      <c r="CA33">
        <f t="shared" si="36"/>
        <v>29</v>
      </c>
      <c r="CB33" s="15"/>
      <c r="CC33">
        <v>29</v>
      </c>
      <c r="CE33" s="39"/>
      <c r="CF33" s="39"/>
      <c r="CG33" s="39"/>
      <c r="CH33" s="33">
        <f t="shared" si="37"/>
        <v>-3.3000000000000002E-7</v>
      </c>
      <c r="CI33">
        <f t="shared" si="38"/>
        <v>29</v>
      </c>
      <c r="CJ33" s="15"/>
      <c r="CK33">
        <v>29</v>
      </c>
      <c r="CM33" s="39"/>
      <c r="CN33" s="39"/>
      <c r="CO33" s="39"/>
      <c r="CP33" s="33">
        <f t="shared" si="39"/>
        <v>-3.3000000000000002E-7</v>
      </c>
      <c r="CQ33">
        <f t="shared" si="40"/>
        <v>29</v>
      </c>
      <c r="CR33" s="15"/>
      <c r="CS33">
        <v>29</v>
      </c>
      <c r="CU33" s="39"/>
      <c r="CV33" s="39"/>
      <c r="CW33" s="39"/>
      <c r="CX33" s="33">
        <f t="shared" si="41"/>
        <v>-3.3000000000000002E-7</v>
      </c>
      <c r="CY33">
        <f t="shared" si="42"/>
        <v>29</v>
      </c>
      <c r="CZ33" s="15"/>
      <c r="DA33">
        <v>29</v>
      </c>
      <c r="DC33" s="39"/>
      <c r="DD33" s="39"/>
      <c r="DE33" s="39"/>
      <c r="DF33" s="33">
        <f t="shared" si="43"/>
        <v>-3.3000000000000002E-7</v>
      </c>
      <c r="DG33">
        <f t="shared" si="44"/>
        <v>29</v>
      </c>
      <c r="DH33" s="15"/>
      <c r="DI33">
        <v>29</v>
      </c>
      <c r="DK33" s="39"/>
      <c r="DL33" s="39"/>
      <c r="DM33" s="39"/>
      <c r="DN33" s="33">
        <f t="shared" si="45"/>
        <v>-3.3000000000000002E-7</v>
      </c>
      <c r="DO33">
        <f t="shared" si="46"/>
        <v>29</v>
      </c>
      <c r="DP33" s="15"/>
      <c r="DQ33">
        <v>29</v>
      </c>
      <c r="DS33" s="39"/>
      <c r="DT33" s="39"/>
      <c r="DU33" s="39"/>
      <c r="DV33" s="33">
        <f t="shared" si="47"/>
        <v>-3.3000000000000002E-7</v>
      </c>
      <c r="DW33">
        <f t="shared" si="48"/>
        <v>29</v>
      </c>
      <c r="DX33" s="15"/>
      <c r="DY33">
        <v>29</v>
      </c>
      <c r="EA33" s="39"/>
      <c r="EB33" s="39"/>
      <c r="EC33" s="39"/>
      <c r="ED33" s="33">
        <f t="shared" si="49"/>
        <v>-3.3000000000000002E-7</v>
      </c>
      <c r="EE33">
        <f t="shared" si="50"/>
        <v>29</v>
      </c>
      <c r="EF33" s="15"/>
      <c r="EG33">
        <v>29</v>
      </c>
      <c r="EI33" s="39"/>
      <c r="EJ33" s="39"/>
      <c r="EK33" s="39"/>
      <c r="EL33" s="33">
        <f t="shared" si="51"/>
        <v>-3.3000000000000002E-7</v>
      </c>
      <c r="EM33">
        <f t="shared" si="52"/>
        <v>29</v>
      </c>
      <c r="EN33" s="15"/>
      <c r="EO33">
        <v>29</v>
      </c>
      <c r="EQ33" s="39"/>
      <c r="ER33" s="39"/>
      <c r="ES33" s="39"/>
      <c r="ET33" s="33">
        <f t="shared" si="53"/>
        <v>-3.3000000000000002E-7</v>
      </c>
      <c r="EU33">
        <f t="shared" si="54"/>
        <v>29</v>
      </c>
      <c r="EV33" s="15"/>
      <c r="EW33">
        <v>29</v>
      </c>
      <c r="EY33" s="39"/>
      <c r="EZ33" s="39"/>
      <c r="FA33" s="39"/>
      <c r="FB33" s="33">
        <f t="shared" si="55"/>
        <v>-3.3000000000000002E-7</v>
      </c>
      <c r="FC33">
        <f t="shared" si="56"/>
        <v>29</v>
      </c>
      <c r="FD33" s="15"/>
      <c r="FE33">
        <v>29</v>
      </c>
      <c r="FG33" s="39"/>
      <c r="FH33" s="39"/>
      <c r="FI33" s="39"/>
      <c r="FJ33" s="33">
        <f t="shared" si="57"/>
        <v>-3.3000000000000002E-7</v>
      </c>
      <c r="FK33">
        <f t="shared" si="58"/>
        <v>29</v>
      </c>
      <c r="FL33" s="18"/>
      <c r="FM33" s="18"/>
      <c r="FN33" s="18"/>
      <c r="FO33" s="18"/>
      <c r="FP33" s="18"/>
      <c r="FQ33" s="18"/>
      <c r="FR33" s="18"/>
      <c r="FS33" s="18"/>
      <c r="FT33" s="18"/>
      <c r="FU33" s="18"/>
      <c r="FV33" s="18"/>
      <c r="FW33" s="18"/>
      <c r="FX33" s="18"/>
      <c r="FY33" s="18"/>
    </row>
    <row r="34" spans="1:181" hidden="1" x14ac:dyDescent="0.25">
      <c r="A34">
        <v>30</v>
      </c>
      <c r="C34" s="39"/>
      <c r="D34" s="39"/>
      <c r="E34" s="39"/>
      <c r="F34" s="33">
        <f t="shared" si="17"/>
        <v>-3.3999999999999997E-7</v>
      </c>
      <c r="G34">
        <f t="shared" si="18"/>
        <v>30</v>
      </c>
      <c r="H34" s="15"/>
      <c r="I34">
        <v>30</v>
      </c>
      <c r="K34" s="39"/>
      <c r="L34" s="39"/>
      <c r="M34" s="39"/>
      <c r="N34" s="33">
        <f t="shared" si="19"/>
        <v>-3.3999999999999997E-7</v>
      </c>
      <c r="O34">
        <f t="shared" si="20"/>
        <v>30</v>
      </c>
      <c r="P34" s="15"/>
      <c r="Q34">
        <v>30</v>
      </c>
      <c r="S34" s="39"/>
      <c r="T34" s="39"/>
      <c r="U34" s="39"/>
      <c r="V34" s="33">
        <f t="shared" si="21"/>
        <v>-3.3999999999999997E-7</v>
      </c>
      <c r="W34">
        <f t="shared" si="22"/>
        <v>30</v>
      </c>
      <c r="X34" s="15"/>
      <c r="Y34">
        <v>30</v>
      </c>
      <c r="AA34" s="39"/>
      <c r="AB34" s="39"/>
      <c r="AC34" s="39"/>
      <c r="AD34" s="33">
        <f t="shared" si="23"/>
        <v>-3.3999999999999997E-7</v>
      </c>
      <c r="AE34">
        <f t="shared" si="24"/>
        <v>30</v>
      </c>
      <c r="AF34" s="15"/>
      <c r="AG34">
        <v>30</v>
      </c>
      <c r="AI34" s="39"/>
      <c r="AJ34" s="39"/>
      <c r="AK34" s="39"/>
      <c r="AL34" s="33">
        <f t="shared" si="25"/>
        <v>-3.3999999999999997E-7</v>
      </c>
      <c r="AM34">
        <f t="shared" si="26"/>
        <v>30</v>
      </c>
      <c r="AN34" s="15"/>
      <c r="AO34">
        <v>30</v>
      </c>
      <c r="AQ34" s="39"/>
      <c r="AR34" s="39"/>
      <c r="AS34" s="39"/>
      <c r="AT34" s="33">
        <f t="shared" si="27"/>
        <v>-3.3999999999999997E-7</v>
      </c>
      <c r="AU34">
        <f t="shared" si="28"/>
        <v>30</v>
      </c>
      <c r="AV34" s="15"/>
      <c r="AW34">
        <v>30</v>
      </c>
      <c r="AY34" s="39"/>
      <c r="AZ34" s="39"/>
      <c r="BA34" s="39"/>
      <c r="BB34" s="33">
        <f t="shared" si="29"/>
        <v>-3.3999999999999997E-7</v>
      </c>
      <c r="BC34">
        <f t="shared" si="30"/>
        <v>30</v>
      </c>
      <c r="BD34" s="15"/>
      <c r="BE34">
        <v>30</v>
      </c>
      <c r="BG34" s="39"/>
      <c r="BH34" s="39"/>
      <c r="BI34" s="39"/>
      <c r="BJ34" s="33">
        <f t="shared" si="31"/>
        <v>-3.3999999999999997E-7</v>
      </c>
      <c r="BK34">
        <f t="shared" si="32"/>
        <v>30</v>
      </c>
      <c r="BL34" s="15"/>
      <c r="BM34">
        <v>30</v>
      </c>
      <c r="BO34" s="39"/>
      <c r="BP34" s="39"/>
      <c r="BQ34" s="39"/>
      <c r="BR34" s="33">
        <f t="shared" si="33"/>
        <v>-3.3999999999999997E-7</v>
      </c>
      <c r="BS34">
        <f t="shared" si="34"/>
        <v>30</v>
      </c>
      <c r="BT34" s="15"/>
      <c r="BU34">
        <v>30</v>
      </c>
      <c r="BW34" s="39"/>
      <c r="BX34" s="39"/>
      <c r="BY34" s="39"/>
      <c r="BZ34" s="33">
        <f t="shared" si="35"/>
        <v>-3.3999999999999997E-7</v>
      </c>
      <c r="CA34">
        <f t="shared" si="36"/>
        <v>30</v>
      </c>
      <c r="CB34" s="15"/>
      <c r="CC34">
        <v>30</v>
      </c>
      <c r="CE34" s="39"/>
      <c r="CF34" s="39"/>
      <c r="CG34" s="39"/>
      <c r="CH34" s="33">
        <f t="shared" si="37"/>
        <v>-3.3999999999999997E-7</v>
      </c>
      <c r="CI34">
        <f t="shared" si="38"/>
        <v>30</v>
      </c>
      <c r="CJ34" s="15"/>
      <c r="CK34">
        <v>30</v>
      </c>
      <c r="CM34" s="39"/>
      <c r="CN34" s="39"/>
      <c r="CO34" s="39"/>
      <c r="CP34" s="33">
        <f t="shared" si="39"/>
        <v>-3.3999999999999997E-7</v>
      </c>
      <c r="CQ34">
        <f t="shared" si="40"/>
        <v>30</v>
      </c>
      <c r="CR34" s="15"/>
      <c r="CS34">
        <v>30</v>
      </c>
      <c r="CU34" s="39"/>
      <c r="CV34" s="39"/>
      <c r="CW34" s="39"/>
      <c r="CX34" s="33">
        <f t="shared" si="41"/>
        <v>-3.3999999999999997E-7</v>
      </c>
      <c r="CY34">
        <f t="shared" si="42"/>
        <v>30</v>
      </c>
      <c r="CZ34" s="15"/>
      <c r="DA34">
        <v>30</v>
      </c>
      <c r="DC34" s="39"/>
      <c r="DD34" s="39"/>
      <c r="DE34" s="39"/>
      <c r="DF34" s="33">
        <f t="shared" si="43"/>
        <v>-3.3999999999999997E-7</v>
      </c>
      <c r="DG34">
        <f t="shared" si="44"/>
        <v>30</v>
      </c>
      <c r="DH34" s="15"/>
      <c r="DI34">
        <v>30</v>
      </c>
      <c r="DK34" s="39"/>
      <c r="DL34" s="39"/>
      <c r="DM34" s="39"/>
      <c r="DN34" s="33">
        <f t="shared" si="45"/>
        <v>-3.3999999999999997E-7</v>
      </c>
      <c r="DO34">
        <f t="shared" si="46"/>
        <v>30</v>
      </c>
      <c r="DP34" s="15"/>
      <c r="DQ34">
        <v>30</v>
      </c>
      <c r="DS34" s="39"/>
      <c r="DT34" s="39"/>
      <c r="DU34" s="39"/>
      <c r="DV34" s="33">
        <f t="shared" si="47"/>
        <v>-3.3999999999999997E-7</v>
      </c>
      <c r="DW34">
        <f t="shared" si="48"/>
        <v>30</v>
      </c>
      <c r="DX34" s="15"/>
      <c r="DY34">
        <v>30</v>
      </c>
      <c r="EA34" s="39"/>
      <c r="EB34" s="39"/>
      <c r="EC34" s="39"/>
      <c r="ED34" s="33">
        <f t="shared" si="49"/>
        <v>-3.3999999999999997E-7</v>
      </c>
      <c r="EE34">
        <f t="shared" si="50"/>
        <v>30</v>
      </c>
      <c r="EF34" s="15"/>
      <c r="EG34">
        <v>30</v>
      </c>
      <c r="EI34" s="39"/>
      <c r="EJ34" s="39"/>
      <c r="EK34" s="39"/>
      <c r="EL34" s="33">
        <f t="shared" si="51"/>
        <v>-3.3999999999999997E-7</v>
      </c>
      <c r="EM34">
        <f t="shared" si="52"/>
        <v>30</v>
      </c>
      <c r="EN34" s="15"/>
      <c r="EO34">
        <v>30</v>
      </c>
      <c r="EQ34" s="39"/>
      <c r="ER34" s="39"/>
      <c r="ES34" s="39"/>
      <c r="ET34" s="33">
        <f t="shared" si="53"/>
        <v>-3.3999999999999997E-7</v>
      </c>
      <c r="EU34">
        <f t="shared" si="54"/>
        <v>30</v>
      </c>
      <c r="EV34" s="15"/>
      <c r="EW34">
        <v>30</v>
      </c>
      <c r="EY34" s="39"/>
      <c r="EZ34" s="39"/>
      <c r="FA34" s="39"/>
      <c r="FB34" s="33">
        <f t="shared" si="55"/>
        <v>-3.3999999999999997E-7</v>
      </c>
      <c r="FC34">
        <f t="shared" si="56"/>
        <v>30</v>
      </c>
      <c r="FD34" s="15"/>
      <c r="FE34">
        <v>30</v>
      </c>
      <c r="FG34" s="39"/>
      <c r="FH34" s="39"/>
      <c r="FI34" s="39"/>
      <c r="FJ34" s="33">
        <f t="shared" si="57"/>
        <v>-3.3999999999999997E-7</v>
      </c>
      <c r="FK34">
        <f t="shared" si="58"/>
        <v>30</v>
      </c>
      <c r="FL34" s="18"/>
      <c r="FM34" s="18"/>
      <c r="FN34" s="18"/>
      <c r="FO34" s="18"/>
      <c r="FP34" s="18"/>
      <c r="FQ34" s="18"/>
      <c r="FR34" s="18"/>
      <c r="FS34" s="18"/>
      <c r="FT34" s="18"/>
      <c r="FU34" s="18"/>
      <c r="FV34" s="18"/>
      <c r="FW34" s="18"/>
      <c r="FX34" s="18"/>
      <c r="FY34" s="18"/>
    </row>
    <row r="35" spans="1:181" hidden="1" x14ac:dyDescent="0.25">
      <c r="A35">
        <v>31</v>
      </c>
      <c r="C35" s="39"/>
      <c r="D35" s="39"/>
      <c r="E35" s="39"/>
      <c r="F35" s="33">
        <f t="shared" si="17"/>
        <v>-3.4999999999999998E-7</v>
      </c>
      <c r="G35">
        <f t="shared" si="18"/>
        <v>31</v>
      </c>
      <c r="H35" s="15"/>
      <c r="I35">
        <v>31</v>
      </c>
      <c r="K35" s="39"/>
      <c r="L35" s="39"/>
      <c r="M35" s="39"/>
      <c r="N35" s="33">
        <f t="shared" si="19"/>
        <v>-3.4999999999999998E-7</v>
      </c>
      <c r="O35">
        <f t="shared" si="20"/>
        <v>31</v>
      </c>
      <c r="P35" s="15"/>
      <c r="Q35">
        <v>31</v>
      </c>
      <c r="S35" s="39"/>
      <c r="T35" s="39"/>
      <c r="U35" s="39"/>
      <c r="V35" s="33">
        <f t="shared" si="21"/>
        <v>-3.4999999999999998E-7</v>
      </c>
      <c r="W35">
        <f t="shared" si="22"/>
        <v>31</v>
      </c>
      <c r="X35" s="15"/>
      <c r="Y35">
        <v>31</v>
      </c>
      <c r="AA35" s="39"/>
      <c r="AB35" s="39"/>
      <c r="AC35" s="39"/>
      <c r="AD35" s="33">
        <f t="shared" si="23"/>
        <v>-3.4999999999999998E-7</v>
      </c>
      <c r="AE35">
        <f t="shared" si="24"/>
        <v>31</v>
      </c>
      <c r="AF35" s="15"/>
      <c r="AG35">
        <v>31</v>
      </c>
      <c r="AI35" s="39"/>
      <c r="AJ35" s="39"/>
      <c r="AK35" s="39"/>
      <c r="AL35" s="33">
        <f t="shared" si="25"/>
        <v>-3.4999999999999998E-7</v>
      </c>
      <c r="AM35">
        <f t="shared" si="26"/>
        <v>31</v>
      </c>
      <c r="AN35" s="15"/>
      <c r="AO35">
        <v>31</v>
      </c>
      <c r="AQ35" s="39"/>
      <c r="AR35" s="39"/>
      <c r="AS35" s="39"/>
      <c r="AT35" s="33">
        <f t="shared" si="27"/>
        <v>-3.4999999999999998E-7</v>
      </c>
      <c r="AU35">
        <f t="shared" si="28"/>
        <v>31</v>
      </c>
      <c r="AV35" s="15"/>
      <c r="AW35">
        <v>31</v>
      </c>
      <c r="AY35" s="39"/>
      <c r="AZ35" s="39"/>
      <c r="BA35" s="39"/>
      <c r="BB35" s="33">
        <f t="shared" si="29"/>
        <v>-3.4999999999999998E-7</v>
      </c>
      <c r="BC35">
        <f t="shared" si="30"/>
        <v>31</v>
      </c>
      <c r="BD35" s="15"/>
      <c r="BE35">
        <v>31</v>
      </c>
      <c r="BG35" s="39"/>
      <c r="BH35" s="39"/>
      <c r="BI35" s="39"/>
      <c r="BJ35" s="33">
        <f t="shared" si="31"/>
        <v>-3.4999999999999998E-7</v>
      </c>
      <c r="BK35">
        <f t="shared" si="32"/>
        <v>31</v>
      </c>
      <c r="BL35" s="15"/>
      <c r="BM35">
        <v>31</v>
      </c>
      <c r="BO35" s="39"/>
      <c r="BP35" s="39"/>
      <c r="BQ35" s="39"/>
      <c r="BR35" s="33">
        <f t="shared" si="33"/>
        <v>-3.4999999999999998E-7</v>
      </c>
      <c r="BS35">
        <f t="shared" si="34"/>
        <v>31</v>
      </c>
      <c r="BT35" s="15"/>
      <c r="BU35">
        <v>31</v>
      </c>
      <c r="BW35" s="39"/>
      <c r="BX35" s="39"/>
      <c r="BY35" s="39"/>
      <c r="BZ35" s="33">
        <f t="shared" si="35"/>
        <v>-3.4999999999999998E-7</v>
      </c>
      <c r="CA35">
        <f t="shared" si="36"/>
        <v>31</v>
      </c>
      <c r="CB35" s="15"/>
      <c r="CC35">
        <v>31</v>
      </c>
      <c r="CE35" s="39"/>
      <c r="CF35" s="39"/>
      <c r="CG35" s="39"/>
      <c r="CH35" s="33">
        <f t="shared" si="37"/>
        <v>-3.4999999999999998E-7</v>
      </c>
      <c r="CI35">
        <f t="shared" si="38"/>
        <v>31</v>
      </c>
      <c r="CJ35" s="15"/>
      <c r="CK35">
        <v>31</v>
      </c>
      <c r="CM35" s="39"/>
      <c r="CN35" s="39"/>
      <c r="CO35" s="39"/>
      <c r="CP35" s="33">
        <f t="shared" si="39"/>
        <v>-3.4999999999999998E-7</v>
      </c>
      <c r="CQ35">
        <f t="shared" si="40"/>
        <v>31</v>
      </c>
      <c r="CR35" s="15"/>
      <c r="CS35">
        <v>31</v>
      </c>
      <c r="CU35" s="39"/>
      <c r="CV35" s="39"/>
      <c r="CW35" s="39"/>
      <c r="CX35" s="33">
        <f t="shared" si="41"/>
        <v>-3.4999999999999998E-7</v>
      </c>
      <c r="CY35">
        <f t="shared" si="42"/>
        <v>31</v>
      </c>
      <c r="CZ35" s="15"/>
      <c r="DA35">
        <v>31</v>
      </c>
      <c r="DC35" s="39"/>
      <c r="DD35" s="39"/>
      <c r="DE35" s="39"/>
      <c r="DF35" s="33">
        <f t="shared" si="43"/>
        <v>-3.4999999999999998E-7</v>
      </c>
      <c r="DG35">
        <f t="shared" si="44"/>
        <v>31</v>
      </c>
      <c r="DH35" s="15"/>
      <c r="DI35">
        <v>31</v>
      </c>
      <c r="DK35" s="39"/>
      <c r="DL35" s="39"/>
      <c r="DM35" s="39"/>
      <c r="DN35" s="33">
        <f t="shared" si="45"/>
        <v>-3.4999999999999998E-7</v>
      </c>
      <c r="DO35">
        <f t="shared" si="46"/>
        <v>31</v>
      </c>
      <c r="DP35" s="15"/>
      <c r="DQ35">
        <v>31</v>
      </c>
      <c r="DS35" s="39"/>
      <c r="DT35" s="39"/>
      <c r="DU35" s="39"/>
      <c r="DV35" s="33">
        <f t="shared" si="47"/>
        <v>-3.4999999999999998E-7</v>
      </c>
      <c r="DW35">
        <f t="shared" si="48"/>
        <v>31</v>
      </c>
      <c r="DX35" s="15"/>
      <c r="DY35">
        <v>31</v>
      </c>
      <c r="EA35" s="39"/>
      <c r="EB35" s="39"/>
      <c r="EC35" s="39"/>
      <c r="ED35" s="33">
        <f t="shared" si="49"/>
        <v>-3.4999999999999998E-7</v>
      </c>
      <c r="EE35">
        <f t="shared" si="50"/>
        <v>31</v>
      </c>
      <c r="EF35" s="15"/>
      <c r="EG35">
        <v>31</v>
      </c>
      <c r="EI35" s="39"/>
      <c r="EJ35" s="39"/>
      <c r="EK35" s="39"/>
      <c r="EL35" s="33">
        <f t="shared" si="51"/>
        <v>-3.4999999999999998E-7</v>
      </c>
      <c r="EM35">
        <f t="shared" si="52"/>
        <v>31</v>
      </c>
      <c r="EN35" s="15"/>
      <c r="EO35">
        <v>31</v>
      </c>
      <c r="EQ35" s="39"/>
      <c r="ER35" s="39"/>
      <c r="ES35" s="39"/>
      <c r="ET35" s="33">
        <f t="shared" si="53"/>
        <v>-3.4999999999999998E-7</v>
      </c>
      <c r="EU35">
        <f t="shared" si="54"/>
        <v>31</v>
      </c>
      <c r="EV35" s="15"/>
      <c r="EW35">
        <v>31</v>
      </c>
      <c r="EY35" s="39"/>
      <c r="EZ35" s="39"/>
      <c r="FA35" s="39"/>
      <c r="FB35" s="33">
        <f t="shared" si="55"/>
        <v>-3.4999999999999998E-7</v>
      </c>
      <c r="FC35">
        <f t="shared" si="56"/>
        <v>31</v>
      </c>
      <c r="FD35" s="15"/>
      <c r="FE35">
        <v>31</v>
      </c>
      <c r="FG35" s="39"/>
      <c r="FH35" s="39"/>
      <c r="FI35" s="39"/>
      <c r="FJ35" s="33">
        <f t="shared" si="57"/>
        <v>-3.4999999999999998E-7</v>
      </c>
      <c r="FK35">
        <f t="shared" si="58"/>
        <v>31</v>
      </c>
      <c r="FL35" s="18"/>
      <c r="FM35" s="18"/>
      <c r="FN35" s="18"/>
      <c r="FO35" s="18"/>
      <c r="FP35" s="18"/>
      <c r="FQ35" s="18"/>
      <c r="FR35" s="18"/>
      <c r="FS35" s="18"/>
      <c r="FT35" s="18"/>
      <c r="FU35" s="18"/>
      <c r="FV35" s="18"/>
      <c r="FW35" s="18"/>
      <c r="FX35" s="18"/>
      <c r="FY35" s="18"/>
    </row>
    <row r="36" spans="1:181" hidden="1" x14ac:dyDescent="0.25">
      <c r="A36">
        <v>32</v>
      </c>
      <c r="C36" s="39"/>
      <c r="D36" s="39"/>
      <c r="E36" s="39"/>
      <c r="F36" s="33">
        <f t="shared" si="17"/>
        <v>-3.5999999999999999E-7</v>
      </c>
      <c r="G36">
        <f t="shared" si="18"/>
        <v>32</v>
      </c>
      <c r="H36" s="15"/>
      <c r="I36">
        <v>32</v>
      </c>
      <c r="K36" s="39"/>
      <c r="L36" s="39"/>
      <c r="M36" s="39"/>
      <c r="N36" s="33">
        <f t="shared" si="19"/>
        <v>-3.5999999999999999E-7</v>
      </c>
      <c r="O36">
        <f t="shared" si="20"/>
        <v>32</v>
      </c>
      <c r="P36" s="15"/>
      <c r="Q36">
        <v>32</v>
      </c>
      <c r="S36" s="39"/>
      <c r="T36" s="39"/>
      <c r="U36" s="39"/>
      <c r="V36" s="33">
        <f t="shared" si="21"/>
        <v>-3.5999999999999999E-7</v>
      </c>
      <c r="W36">
        <f t="shared" si="22"/>
        <v>32</v>
      </c>
      <c r="X36" s="15"/>
      <c r="Y36">
        <v>32</v>
      </c>
      <c r="AA36" s="39"/>
      <c r="AB36" s="39"/>
      <c r="AC36" s="39"/>
      <c r="AD36" s="33">
        <f t="shared" si="23"/>
        <v>-3.5999999999999999E-7</v>
      </c>
      <c r="AE36">
        <f t="shared" si="24"/>
        <v>32</v>
      </c>
      <c r="AF36" s="15"/>
      <c r="AG36">
        <v>32</v>
      </c>
      <c r="AI36" s="39"/>
      <c r="AJ36" s="39"/>
      <c r="AK36" s="39"/>
      <c r="AL36" s="33">
        <f t="shared" si="25"/>
        <v>-3.5999999999999999E-7</v>
      </c>
      <c r="AM36">
        <f t="shared" si="26"/>
        <v>32</v>
      </c>
      <c r="AN36" s="15"/>
      <c r="AO36">
        <v>32</v>
      </c>
      <c r="AQ36" s="39"/>
      <c r="AR36" s="39"/>
      <c r="AS36" s="39"/>
      <c r="AT36" s="33">
        <f t="shared" si="27"/>
        <v>-3.5999999999999999E-7</v>
      </c>
      <c r="AU36">
        <f t="shared" si="28"/>
        <v>32</v>
      </c>
      <c r="AV36" s="15"/>
      <c r="AW36">
        <v>32</v>
      </c>
      <c r="AY36" s="39"/>
      <c r="AZ36" s="39"/>
      <c r="BA36" s="39"/>
      <c r="BB36" s="33">
        <f t="shared" si="29"/>
        <v>-3.5999999999999999E-7</v>
      </c>
      <c r="BC36">
        <f t="shared" si="30"/>
        <v>32</v>
      </c>
      <c r="BD36" s="15"/>
      <c r="BE36">
        <v>32</v>
      </c>
      <c r="BG36" s="39"/>
      <c r="BH36" s="39"/>
      <c r="BI36" s="39"/>
      <c r="BJ36" s="33">
        <f t="shared" si="31"/>
        <v>-3.5999999999999999E-7</v>
      </c>
      <c r="BK36">
        <f t="shared" si="32"/>
        <v>32</v>
      </c>
      <c r="BL36" s="15"/>
      <c r="BM36">
        <v>32</v>
      </c>
      <c r="BO36" s="39"/>
      <c r="BP36" s="39"/>
      <c r="BQ36" s="39"/>
      <c r="BR36" s="33">
        <f t="shared" si="33"/>
        <v>-3.5999999999999999E-7</v>
      </c>
      <c r="BS36">
        <f t="shared" si="34"/>
        <v>32</v>
      </c>
      <c r="BT36" s="15"/>
      <c r="BU36">
        <v>32</v>
      </c>
      <c r="BW36" s="39"/>
      <c r="BX36" s="39"/>
      <c r="BY36" s="39"/>
      <c r="BZ36" s="33">
        <f t="shared" si="35"/>
        <v>-3.5999999999999999E-7</v>
      </c>
      <c r="CA36">
        <f t="shared" si="36"/>
        <v>32</v>
      </c>
      <c r="CB36" s="15"/>
      <c r="CC36">
        <v>32</v>
      </c>
      <c r="CE36" s="39"/>
      <c r="CF36" s="39"/>
      <c r="CG36" s="39"/>
      <c r="CH36" s="33">
        <f t="shared" si="37"/>
        <v>-3.5999999999999999E-7</v>
      </c>
      <c r="CI36">
        <f t="shared" si="38"/>
        <v>32</v>
      </c>
      <c r="CJ36" s="15"/>
      <c r="CK36">
        <v>32</v>
      </c>
      <c r="CM36" s="39"/>
      <c r="CN36" s="39"/>
      <c r="CO36" s="39"/>
      <c r="CP36" s="33">
        <f t="shared" si="39"/>
        <v>-3.5999999999999999E-7</v>
      </c>
      <c r="CQ36">
        <f t="shared" si="40"/>
        <v>32</v>
      </c>
      <c r="CR36" s="15"/>
      <c r="CS36">
        <v>32</v>
      </c>
      <c r="CU36" s="39"/>
      <c r="CV36" s="39"/>
      <c r="CW36" s="39"/>
      <c r="CX36" s="33">
        <f t="shared" si="41"/>
        <v>-3.5999999999999999E-7</v>
      </c>
      <c r="CY36">
        <f t="shared" si="42"/>
        <v>32</v>
      </c>
      <c r="CZ36" s="15"/>
      <c r="DA36">
        <v>32</v>
      </c>
      <c r="DC36" s="39"/>
      <c r="DD36" s="39"/>
      <c r="DE36" s="39"/>
      <c r="DF36" s="33">
        <f t="shared" si="43"/>
        <v>-3.5999999999999999E-7</v>
      </c>
      <c r="DG36">
        <f t="shared" si="44"/>
        <v>32</v>
      </c>
      <c r="DH36" s="15"/>
      <c r="DI36">
        <v>32</v>
      </c>
      <c r="DK36" s="39"/>
      <c r="DL36" s="39"/>
      <c r="DM36" s="39"/>
      <c r="DN36" s="33">
        <f t="shared" si="45"/>
        <v>-3.5999999999999999E-7</v>
      </c>
      <c r="DO36">
        <f t="shared" si="46"/>
        <v>32</v>
      </c>
      <c r="DP36" s="15"/>
      <c r="DQ36">
        <v>32</v>
      </c>
      <c r="DS36" s="39"/>
      <c r="DT36" s="39"/>
      <c r="DU36" s="39"/>
      <c r="DV36" s="33">
        <f t="shared" si="47"/>
        <v>-3.5999999999999999E-7</v>
      </c>
      <c r="DW36">
        <f t="shared" si="48"/>
        <v>32</v>
      </c>
      <c r="DX36" s="15"/>
      <c r="DY36">
        <v>32</v>
      </c>
      <c r="EA36" s="39"/>
      <c r="EB36" s="39"/>
      <c r="EC36" s="39"/>
      <c r="ED36" s="33">
        <f t="shared" si="49"/>
        <v>-3.5999999999999999E-7</v>
      </c>
      <c r="EE36">
        <f t="shared" si="50"/>
        <v>32</v>
      </c>
      <c r="EF36" s="15"/>
      <c r="EG36">
        <v>32</v>
      </c>
      <c r="EI36" s="39"/>
      <c r="EJ36" s="39"/>
      <c r="EK36" s="39"/>
      <c r="EL36" s="33">
        <f t="shared" si="51"/>
        <v>-3.5999999999999999E-7</v>
      </c>
      <c r="EM36">
        <f t="shared" si="52"/>
        <v>32</v>
      </c>
      <c r="EN36" s="15"/>
      <c r="EO36">
        <v>32</v>
      </c>
      <c r="EQ36" s="39"/>
      <c r="ER36" s="39"/>
      <c r="ES36" s="39"/>
      <c r="ET36" s="33">
        <f t="shared" si="53"/>
        <v>-3.5999999999999999E-7</v>
      </c>
      <c r="EU36">
        <f t="shared" si="54"/>
        <v>32</v>
      </c>
      <c r="EV36" s="15"/>
      <c r="EW36">
        <v>32</v>
      </c>
      <c r="EY36" s="39"/>
      <c r="EZ36" s="39"/>
      <c r="FA36" s="39"/>
      <c r="FB36" s="33">
        <f t="shared" si="55"/>
        <v>-3.5999999999999999E-7</v>
      </c>
      <c r="FC36">
        <f t="shared" si="56"/>
        <v>32</v>
      </c>
      <c r="FD36" s="15"/>
      <c r="FE36">
        <v>32</v>
      </c>
      <c r="FG36" s="39"/>
      <c r="FH36" s="39"/>
      <c r="FI36" s="39"/>
      <c r="FJ36" s="33">
        <f t="shared" si="57"/>
        <v>-3.5999999999999999E-7</v>
      </c>
      <c r="FK36">
        <f t="shared" si="58"/>
        <v>32</v>
      </c>
      <c r="FL36" s="18"/>
      <c r="FM36" s="18"/>
      <c r="FN36" s="18"/>
      <c r="FO36" s="18"/>
      <c r="FP36" s="18"/>
      <c r="FQ36" s="18"/>
      <c r="FR36" s="18"/>
      <c r="FS36" s="18"/>
      <c r="FT36" s="18"/>
      <c r="FU36" s="18"/>
      <c r="FV36" s="18"/>
      <c r="FW36" s="18"/>
      <c r="FX36" s="18"/>
      <c r="FY36" s="18"/>
    </row>
    <row r="37" spans="1:181" hidden="1" x14ac:dyDescent="0.25">
      <c r="A37">
        <v>33</v>
      </c>
      <c r="C37" s="39"/>
      <c r="D37" s="39"/>
      <c r="E37" s="39"/>
      <c r="F37" s="33">
        <f t="shared" si="17"/>
        <v>-3.7E-7</v>
      </c>
      <c r="G37">
        <f t="shared" si="18"/>
        <v>33</v>
      </c>
      <c r="H37" s="15"/>
      <c r="I37">
        <v>33</v>
      </c>
      <c r="K37" s="39"/>
      <c r="L37" s="39"/>
      <c r="M37" s="39"/>
      <c r="N37" s="33">
        <f t="shared" si="19"/>
        <v>-3.7E-7</v>
      </c>
      <c r="O37">
        <f t="shared" si="20"/>
        <v>33</v>
      </c>
      <c r="P37" s="15"/>
      <c r="Q37">
        <v>33</v>
      </c>
      <c r="S37" s="39"/>
      <c r="T37" s="39"/>
      <c r="U37" s="39"/>
      <c r="V37" s="33">
        <f t="shared" si="21"/>
        <v>-3.7E-7</v>
      </c>
      <c r="W37">
        <f t="shared" si="22"/>
        <v>33</v>
      </c>
      <c r="X37" s="15"/>
      <c r="Y37">
        <v>33</v>
      </c>
      <c r="AA37" s="39"/>
      <c r="AB37" s="39"/>
      <c r="AC37" s="39"/>
      <c r="AD37" s="33">
        <f t="shared" si="23"/>
        <v>-3.7E-7</v>
      </c>
      <c r="AE37">
        <f t="shared" si="24"/>
        <v>33</v>
      </c>
      <c r="AF37" s="15"/>
      <c r="AG37">
        <v>33</v>
      </c>
      <c r="AI37" s="39"/>
      <c r="AJ37" s="39"/>
      <c r="AK37" s="39"/>
      <c r="AL37" s="33">
        <f t="shared" si="25"/>
        <v>-3.7E-7</v>
      </c>
      <c r="AM37">
        <f t="shared" si="26"/>
        <v>33</v>
      </c>
      <c r="AN37" s="15"/>
      <c r="AO37">
        <v>33</v>
      </c>
      <c r="AQ37" s="39"/>
      <c r="AR37" s="39"/>
      <c r="AS37" s="39"/>
      <c r="AT37" s="33">
        <f t="shared" si="27"/>
        <v>-3.7E-7</v>
      </c>
      <c r="AU37">
        <f t="shared" si="28"/>
        <v>33</v>
      </c>
      <c r="AV37" s="15"/>
      <c r="AW37">
        <v>33</v>
      </c>
      <c r="AY37" s="39"/>
      <c r="AZ37" s="39"/>
      <c r="BA37" s="39"/>
      <c r="BB37" s="33">
        <f t="shared" si="29"/>
        <v>-3.7E-7</v>
      </c>
      <c r="BC37">
        <f t="shared" si="30"/>
        <v>33</v>
      </c>
      <c r="BD37" s="15"/>
      <c r="BE37">
        <v>33</v>
      </c>
      <c r="BG37" s="39"/>
      <c r="BH37" s="39"/>
      <c r="BI37" s="39"/>
      <c r="BJ37" s="33">
        <f t="shared" si="31"/>
        <v>-3.7E-7</v>
      </c>
      <c r="BK37">
        <f t="shared" si="32"/>
        <v>33</v>
      </c>
      <c r="BL37" s="15"/>
      <c r="BM37">
        <v>33</v>
      </c>
      <c r="BO37" s="39"/>
      <c r="BP37" s="39"/>
      <c r="BQ37" s="39"/>
      <c r="BR37" s="33">
        <f t="shared" si="33"/>
        <v>-3.7E-7</v>
      </c>
      <c r="BS37">
        <f t="shared" si="34"/>
        <v>33</v>
      </c>
      <c r="BT37" s="15"/>
      <c r="BU37">
        <v>33</v>
      </c>
      <c r="BW37" s="39"/>
      <c r="BX37" s="39"/>
      <c r="BY37" s="39"/>
      <c r="BZ37" s="33">
        <f t="shared" si="35"/>
        <v>-3.7E-7</v>
      </c>
      <c r="CA37">
        <f t="shared" si="36"/>
        <v>33</v>
      </c>
      <c r="CB37" s="15"/>
      <c r="CC37">
        <v>33</v>
      </c>
      <c r="CE37" s="39"/>
      <c r="CF37" s="39"/>
      <c r="CG37" s="39"/>
      <c r="CH37" s="33">
        <f t="shared" si="37"/>
        <v>-3.7E-7</v>
      </c>
      <c r="CI37">
        <f t="shared" si="38"/>
        <v>33</v>
      </c>
      <c r="CJ37" s="15"/>
      <c r="CK37">
        <v>33</v>
      </c>
      <c r="CM37" s="39"/>
      <c r="CN37" s="39"/>
      <c r="CO37" s="39"/>
      <c r="CP37" s="33">
        <f t="shared" si="39"/>
        <v>-3.7E-7</v>
      </c>
      <c r="CQ37">
        <f t="shared" si="40"/>
        <v>33</v>
      </c>
      <c r="CR37" s="15"/>
      <c r="CS37">
        <v>33</v>
      </c>
      <c r="CU37" s="39"/>
      <c r="CV37" s="39"/>
      <c r="CW37" s="39"/>
      <c r="CX37" s="33">
        <f t="shared" si="41"/>
        <v>-3.7E-7</v>
      </c>
      <c r="CY37">
        <f t="shared" si="42"/>
        <v>33</v>
      </c>
      <c r="CZ37" s="15"/>
      <c r="DA37">
        <v>33</v>
      </c>
      <c r="DC37" s="39"/>
      <c r="DD37" s="39"/>
      <c r="DE37" s="39"/>
      <c r="DF37" s="33">
        <f t="shared" si="43"/>
        <v>-3.7E-7</v>
      </c>
      <c r="DG37">
        <f t="shared" si="44"/>
        <v>33</v>
      </c>
      <c r="DH37" s="15"/>
      <c r="DI37">
        <v>33</v>
      </c>
      <c r="DK37" s="39"/>
      <c r="DL37" s="39"/>
      <c r="DM37" s="39"/>
      <c r="DN37" s="33">
        <f t="shared" si="45"/>
        <v>-3.7E-7</v>
      </c>
      <c r="DO37">
        <f t="shared" si="46"/>
        <v>33</v>
      </c>
      <c r="DP37" s="15"/>
      <c r="DQ37">
        <v>33</v>
      </c>
      <c r="DS37" s="39"/>
      <c r="DT37" s="39"/>
      <c r="DU37" s="39"/>
      <c r="DV37" s="33">
        <f t="shared" si="47"/>
        <v>-3.7E-7</v>
      </c>
      <c r="DW37">
        <f t="shared" si="48"/>
        <v>33</v>
      </c>
      <c r="DX37" s="15"/>
      <c r="DY37">
        <v>33</v>
      </c>
      <c r="EA37" s="39"/>
      <c r="EB37" s="39"/>
      <c r="EC37" s="39"/>
      <c r="ED37" s="33">
        <f t="shared" si="49"/>
        <v>-3.7E-7</v>
      </c>
      <c r="EE37">
        <f t="shared" si="50"/>
        <v>33</v>
      </c>
      <c r="EF37" s="15"/>
      <c r="EG37">
        <v>33</v>
      </c>
      <c r="EI37" s="39"/>
      <c r="EJ37" s="39"/>
      <c r="EK37" s="39"/>
      <c r="EL37" s="33">
        <f t="shared" si="51"/>
        <v>-3.7E-7</v>
      </c>
      <c r="EM37">
        <f t="shared" si="52"/>
        <v>33</v>
      </c>
      <c r="EN37" s="15"/>
      <c r="EO37">
        <v>33</v>
      </c>
      <c r="EQ37" s="39"/>
      <c r="ER37" s="39"/>
      <c r="ES37" s="39"/>
      <c r="ET37" s="33">
        <f t="shared" si="53"/>
        <v>-3.7E-7</v>
      </c>
      <c r="EU37">
        <f t="shared" si="54"/>
        <v>33</v>
      </c>
      <c r="EV37" s="15"/>
      <c r="EW37">
        <v>33</v>
      </c>
      <c r="EY37" s="39"/>
      <c r="EZ37" s="39"/>
      <c r="FA37" s="39"/>
      <c r="FB37" s="33">
        <f t="shared" si="55"/>
        <v>-3.7E-7</v>
      </c>
      <c r="FC37">
        <f t="shared" si="56"/>
        <v>33</v>
      </c>
      <c r="FD37" s="15"/>
      <c r="FE37">
        <v>33</v>
      </c>
      <c r="FG37" s="39"/>
      <c r="FH37" s="39"/>
      <c r="FI37" s="39"/>
      <c r="FJ37" s="33">
        <f t="shared" si="57"/>
        <v>-3.7E-7</v>
      </c>
      <c r="FK37">
        <f t="shared" si="58"/>
        <v>33</v>
      </c>
      <c r="FL37" s="18"/>
      <c r="FM37" s="18"/>
      <c r="FN37" s="18"/>
      <c r="FO37" s="18"/>
      <c r="FP37" s="18"/>
      <c r="FQ37" s="18"/>
      <c r="FR37" s="18"/>
      <c r="FS37" s="18"/>
      <c r="FT37" s="18"/>
      <c r="FU37" s="18"/>
      <c r="FV37" s="18"/>
      <c r="FW37" s="18"/>
      <c r="FX37" s="18"/>
      <c r="FY37" s="18"/>
    </row>
    <row r="38" spans="1:181" hidden="1" x14ac:dyDescent="0.25">
      <c r="A38">
        <v>34</v>
      </c>
      <c r="C38" s="39"/>
      <c r="D38" s="39"/>
      <c r="E38" s="39"/>
      <c r="F38" s="33">
        <f t="shared" si="17"/>
        <v>-3.8000000000000001E-7</v>
      </c>
      <c r="G38">
        <f t="shared" si="18"/>
        <v>34</v>
      </c>
      <c r="H38" s="15"/>
      <c r="I38">
        <v>34</v>
      </c>
      <c r="K38" s="39"/>
      <c r="L38" s="39"/>
      <c r="M38" s="39"/>
      <c r="N38" s="33">
        <f t="shared" si="19"/>
        <v>-3.8000000000000001E-7</v>
      </c>
      <c r="O38">
        <f t="shared" si="20"/>
        <v>34</v>
      </c>
      <c r="P38" s="15"/>
      <c r="Q38">
        <v>34</v>
      </c>
      <c r="S38" s="39"/>
      <c r="T38" s="39"/>
      <c r="U38" s="39"/>
      <c r="V38" s="33">
        <f t="shared" si="21"/>
        <v>-3.8000000000000001E-7</v>
      </c>
      <c r="W38">
        <f t="shared" si="22"/>
        <v>34</v>
      </c>
      <c r="X38" s="15"/>
      <c r="Y38">
        <v>34</v>
      </c>
      <c r="AA38" s="39"/>
      <c r="AB38" s="39"/>
      <c r="AC38" s="39"/>
      <c r="AD38" s="33">
        <f t="shared" si="23"/>
        <v>-3.8000000000000001E-7</v>
      </c>
      <c r="AE38">
        <f t="shared" si="24"/>
        <v>34</v>
      </c>
      <c r="AF38" s="15"/>
      <c r="AG38">
        <v>34</v>
      </c>
      <c r="AI38" s="39"/>
      <c r="AJ38" s="39"/>
      <c r="AK38" s="39"/>
      <c r="AL38" s="33">
        <f t="shared" si="25"/>
        <v>-3.8000000000000001E-7</v>
      </c>
      <c r="AM38">
        <f t="shared" si="26"/>
        <v>34</v>
      </c>
      <c r="AN38" s="15"/>
      <c r="AO38">
        <v>34</v>
      </c>
      <c r="AQ38" s="39"/>
      <c r="AR38" s="39"/>
      <c r="AS38" s="39"/>
      <c r="AT38" s="33">
        <f t="shared" si="27"/>
        <v>-3.8000000000000001E-7</v>
      </c>
      <c r="AU38">
        <f t="shared" si="28"/>
        <v>34</v>
      </c>
      <c r="AV38" s="15"/>
      <c r="AW38">
        <v>34</v>
      </c>
      <c r="AY38" s="39"/>
      <c r="AZ38" s="39"/>
      <c r="BA38" s="39"/>
      <c r="BB38" s="33">
        <f t="shared" si="29"/>
        <v>-3.8000000000000001E-7</v>
      </c>
      <c r="BC38">
        <f t="shared" si="30"/>
        <v>34</v>
      </c>
      <c r="BD38" s="15"/>
      <c r="BE38">
        <v>34</v>
      </c>
      <c r="BG38" s="39"/>
      <c r="BH38" s="39"/>
      <c r="BI38" s="39"/>
      <c r="BJ38" s="33">
        <f t="shared" si="31"/>
        <v>-3.8000000000000001E-7</v>
      </c>
      <c r="BK38">
        <f t="shared" si="32"/>
        <v>34</v>
      </c>
      <c r="BL38" s="15"/>
      <c r="BM38">
        <v>34</v>
      </c>
      <c r="BO38" s="39"/>
      <c r="BP38" s="39"/>
      <c r="BQ38" s="39"/>
      <c r="BR38" s="33">
        <f t="shared" si="33"/>
        <v>-3.8000000000000001E-7</v>
      </c>
      <c r="BS38">
        <f t="shared" si="34"/>
        <v>34</v>
      </c>
      <c r="BT38" s="15"/>
      <c r="BU38">
        <v>34</v>
      </c>
      <c r="BW38" s="39"/>
      <c r="BX38" s="39"/>
      <c r="BY38" s="39"/>
      <c r="BZ38" s="33">
        <f t="shared" si="35"/>
        <v>-3.8000000000000001E-7</v>
      </c>
      <c r="CA38">
        <f t="shared" si="36"/>
        <v>34</v>
      </c>
      <c r="CB38" s="15"/>
      <c r="CC38">
        <v>34</v>
      </c>
      <c r="CE38" s="39"/>
      <c r="CF38" s="39"/>
      <c r="CG38" s="39"/>
      <c r="CH38" s="33">
        <f t="shared" si="37"/>
        <v>-3.8000000000000001E-7</v>
      </c>
      <c r="CI38">
        <f t="shared" si="38"/>
        <v>34</v>
      </c>
      <c r="CJ38" s="15"/>
      <c r="CK38">
        <v>34</v>
      </c>
      <c r="CM38" s="39"/>
      <c r="CN38" s="39"/>
      <c r="CO38" s="39"/>
      <c r="CP38" s="33">
        <f t="shared" si="39"/>
        <v>-3.8000000000000001E-7</v>
      </c>
      <c r="CQ38">
        <f t="shared" si="40"/>
        <v>34</v>
      </c>
      <c r="CR38" s="15"/>
      <c r="CS38">
        <v>34</v>
      </c>
      <c r="CU38" s="39"/>
      <c r="CV38" s="39"/>
      <c r="CW38" s="39"/>
      <c r="CX38" s="33">
        <f t="shared" si="41"/>
        <v>-3.8000000000000001E-7</v>
      </c>
      <c r="CY38">
        <f t="shared" si="42"/>
        <v>34</v>
      </c>
      <c r="CZ38" s="15"/>
      <c r="DA38">
        <v>34</v>
      </c>
      <c r="DC38" s="39"/>
      <c r="DD38" s="39"/>
      <c r="DE38" s="39"/>
      <c r="DF38" s="33">
        <f t="shared" si="43"/>
        <v>-3.8000000000000001E-7</v>
      </c>
      <c r="DG38">
        <f t="shared" si="44"/>
        <v>34</v>
      </c>
      <c r="DH38" s="15"/>
      <c r="DI38">
        <v>34</v>
      </c>
      <c r="DK38" s="39"/>
      <c r="DL38" s="39"/>
      <c r="DM38" s="39"/>
      <c r="DN38" s="33">
        <f t="shared" si="45"/>
        <v>-3.8000000000000001E-7</v>
      </c>
      <c r="DO38">
        <f t="shared" si="46"/>
        <v>34</v>
      </c>
      <c r="DP38" s="15"/>
      <c r="DQ38">
        <v>34</v>
      </c>
      <c r="DS38" s="39"/>
      <c r="DT38" s="39"/>
      <c r="DU38" s="39"/>
      <c r="DV38" s="33">
        <f t="shared" si="47"/>
        <v>-3.8000000000000001E-7</v>
      </c>
      <c r="DW38">
        <f t="shared" si="48"/>
        <v>34</v>
      </c>
      <c r="DX38" s="15"/>
      <c r="DY38">
        <v>34</v>
      </c>
      <c r="EA38" s="39"/>
      <c r="EB38" s="39"/>
      <c r="EC38" s="39"/>
      <c r="ED38" s="33">
        <f t="shared" si="49"/>
        <v>-3.8000000000000001E-7</v>
      </c>
      <c r="EE38">
        <f t="shared" si="50"/>
        <v>34</v>
      </c>
      <c r="EF38" s="15"/>
      <c r="EG38">
        <v>34</v>
      </c>
      <c r="EI38" s="39"/>
      <c r="EJ38" s="39"/>
      <c r="EK38" s="39"/>
      <c r="EL38" s="33">
        <f t="shared" si="51"/>
        <v>-3.8000000000000001E-7</v>
      </c>
      <c r="EM38">
        <f t="shared" si="52"/>
        <v>34</v>
      </c>
      <c r="EN38" s="15"/>
      <c r="EO38">
        <v>34</v>
      </c>
      <c r="EQ38" s="39"/>
      <c r="ER38" s="39"/>
      <c r="ES38" s="39"/>
      <c r="ET38" s="33">
        <f t="shared" si="53"/>
        <v>-3.8000000000000001E-7</v>
      </c>
      <c r="EU38">
        <f t="shared" si="54"/>
        <v>34</v>
      </c>
      <c r="EV38" s="15"/>
      <c r="EW38">
        <v>34</v>
      </c>
      <c r="EY38" s="39"/>
      <c r="EZ38" s="39"/>
      <c r="FA38" s="39"/>
      <c r="FB38" s="33">
        <f t="shared" si="55"/>
        <v>-3.8000000000000001E-7</v>
      </c>
      <c r="FC38">
        <f t="shared" si="56"/>
        <v>34</v>
      </c>
      <c r="FD38" s="15"/>
      <c r="FE38">
        <v>34</v>
      </c>
      <c r="FG38" s="39"/>
      <c r="FH38" s="39"/>
      <c r="FI38" s="39"/>
      <c r="FJ38" s="33">
        <f t="shared" si="57"/>
        <v>-3.8000000000000001E-7</v>
      </c>
      <c r="FK38">
        <f t="shared" si="58"/>
        <v>34</v>
      </c>
      <c r="FL38" s="18"/>
      <c r="FM38" s="18"/>
      <c r="FN38" s="18"/>
      <c r="FO38" s="18"/>
      <c r="FP38" s="18"/>
      <c r="FQ38" s="18"/>
      <c r="FR38" s="18"/>
      <c r="FS38" s="18"/>
      <c r="FT38" s="18"/>
      <c r="FU38" s="18"/>
      <c r="FV38" s="18"/>
      <c r="FW38" s="18"/>
      <c r="FX38" s="18"/>
      <c r="FY38" s="18"/>
    </row>
    <row r="39" spans="1:181" hidden="1" x14ac:dyDescent="0.25">
      <c r="A39">
        <v>35</v>
      </c>
      <c r="C39" s="39"/>
      <c r="D39" s="39"/>
      <c r="E39" s="39"/>
      <c r="F39" s="33">
        <f t="shared" si="17"/>
        <v>-3.9000000000000002E-7</v>
      </c>
      <c r="G39">
        <f t="shared" si="18"/>
        <v>35</v>
      </c>
      <c r="H39" s="15"/>
      <c r="I39">
        <v>35</v>
      </c>
      <c r="K39" s="39"/>
      <c r="L39" s="39"/>
      <c r="M39" s="39"/>
      <c r="N39" s="33">
        <f t="shared" si="19"/>
        <v>-3.9000000000000002E-7</v>
      </c>
      <c r="O39">
        <f t="shared" si="20"/>
        <v>35</v>
      </c>
      <c r="P39" s="15"/>
      <c r="Q39">
        <v>35</v>
      </c>
      <c r="S39" s="39"/>
      <c r="T39" s="39"/>
      <c r="U39" s="39"/>
      <c r="V39" s="33">
        <f t="shared" si="21"/>
        <v>-3.9000000000000002E-7</v>
      </c>
      <c r="W39">
        <f t="shared" si="22"/>
        <v>35</v>
      </c>
      <c r="X39" s="15"/>
      <c r="Y39">
        <v>35</v>
      </c>
      <c r="AA39" s="39"/>
      <c r="AB39" s="39"/>
      <c r="AC39" s="39"/>
      <c r="AD39" s="33">
        <f t="shared" si="23"/>
        <v>-3.9000000000000002E-7</v>
      </c>
      <c r="AE39">
        <f t="shared" si="24"/>
        <v>35</v>
      </c>
      <c r="AF39" s="15"/>
      <c r="AG39">
        <v>35</v>
      </c>
      <c r="AI39" s="39"/>
      <c r="AJ39" s="39"/>
      <c r="AK39" s="39"/>
      <c r="AL39" s="33">
        <f t="shared" si="25"/>
        <v>-3.9000000000000002E-7</v>
      </c>
      <c r="AM39">
        <f t="shared" si="26"/>
        <v>35</v>
      </c>
      <c r="AN39" s="15"/>
      <c r="AO39">
        <v>35</v>
      </c>
      <c r="AQ39" s="39"/>
      <c r="AR39" s="39"/>
      <c r="AS39" s="39"/>
      <c r="AT39" s="33">
        <f t="shared" si="27"/>
        <v>-3.9000000000000002E-7</v>
      </c>
      <c r="AU39">
        <f t="shared" si="28"/>
        <v>35</v>
      </c>
      <c r="AV39" s="15"/>
      <c r="AW39">
        <v>35</v>
      </c>
      <c r="AY39" s="39"/>
      <c r="AZ39" s="39"/>
      <c r="BA39" s="39"/>
      <c r="BB39" s="33">
        <f t="shared" si="29"/>
        <v>-3.9000000000000002E-7</v>
      </c>
      <c r="BC39">
        <f t="shared" si="30"/>
        <v>35</v>
      </c>
      <c r="BD39" s="15"/>
      <c r="BE39">
        <v>35</v>
      </c>
      <c r="BG39" s="39"/>
      <c r="BH39" s="39"/>
      <c r="BI39" s="39"/>
      <c r="BJ39" s="33">
        <f t="shared" si="31"/>
        <v>-3.9000000000000002E-7</v>
      </c>
      <c r="BK39">
        <f t="shared" si="32"/>
        <v>35</v>
      </c>
      <c r="BL39" s="15"/>
      <c r="BM39">
        <v>35</v>
      </c>
      <c r="BO39" s="39"/>
      <c r="BP39" s="39"/>
      <c r="BQ39" s="39"/>
      <c r="BR39" s="33">
        <f t="shared" si="33"/>
        <v>-3.9000000000000002E-7</v>
      </c>
      <c r="BS39">
        <f t="shared" si="34"/>
        <v>35</v>
      </c>
      <c r="BT39" s="15"/>
      <c r="BU39">
        <v>35</v>
      </c>
      <c r="BW39" s="39"/>
      <c r="BX39" s="39"/>
      <c r="BY39" s="39"/>
      <c r="BZ39" s="33">
        <f t="shared" si="35"/>
        <v>-3.9000000000000002E-7</v>
      </c>
      <c r="CA39">
        <f t="shared" si="36"/>
        <v>35</v>
      </c>
      <c r="CB39" s="15"/>
      <c r="CC39">
        <v>35</v>
      </c>
      <c r="CE39" s="39"/>
      <c r="CF39" s="39"/>
      <c r="CG39" s="39"/>
      <c r="CH39" s="33">
        <f t="shared" si="37"/>
        <v>-3.9000000000000002E-7</v>
      </c>
      <c r="CI39">
        <f t="shared" si="38"/>
        <v>35</v>
      </c>
      <c r="CJ39" s="15"/>
      <c r="CK39">
        <v>35</v>
      </c>
      <c r="CM39" s="39"/>
      <c r="CN39" s="39"/>
      <c r="CO39" s="39"/>
      <c r="CP39" s="33">
        <f t="shared" si="39"/>
        <v>-3.9000000000000002E-7</v>
      </c>
      <c r="CQ39">
        <f t="shared" si="40"/>
        <v>35</v>
      </c>
      <c r="CR39" s="15"/>
      <c r="CS39">
        <v>35</v>
      </c>
      <c r="CU39" s="39"/>
      <c r="CV39" s="39"/>
      <c r="CW39" s="39"/>
      <c r="CX39" s="33">
        <f t="shared" si="41"/>
        <v>-3.9000000000000002E-7</v>
      </c>
      <c r="CY39">
        <f t="shared" si="42"/>
        <v>35</v>
      </c>
      <c r="CZ39" s="15"/>
      <c r="DA39">
        <v>35</v>
      </c>
      <c r="DC39" s="39"/>
      <c r="DD39" s="39"/>
      <c r="DE39" s="39"/>
      <c r="DF39" s="33">
        <f t="shared" si="43"/>
        <v>-3.9000000000000002E-7</v>
      </c>
      <c r="DG39">
        <f t="shared" si="44"/>
        <v>35</v>
      </c>
      <c r="DH39" s="15"/>
      <c r="DI39">
        <v>35</v>
      </c>
      <c r="DK39" s="39"/>
      <c r="DL39" s="39"/>
      <c r="DM39" s="39"/>
      <c r="DN39" s="33">
        <f t="shared" si="45"/>
        <v>-3.9000000000000002E-7</v>
      </c>
      <c r="DO39">
        <f t="shared" si="46"/>
        <v>35</v>
      </c>
      <c r="DP39" s="15"/>
      <c r="DQ39">
        <v>35</v>
      </c>
      <c r="DS39" s="39"/>
      <c r="DT39" s="39"/>
      <c r="DU39" s="39"/>
      <c r="DV39" s="33">
        <f t="shared" si="47"/>
        <v>-3.9000000000000002E-7</v>
      </c>
      <c r="DW39">
        <f t="shared" si="48"/>
        <v>35</v>
      </c>
      <c r="DX39" s="15"/>
      <c r="DY39">
        <v>35</v>
      </c>
      <c r="EA39" s="39"/>
      <c r="EB39" s="39"/>
      <c r="EC39" s="39"/>
      <c r="ED39" s="33">
        <f t="shared" si="49"/>
        <v>-3.9000000000000002E-7</v>
      </c>
      <c r="EE39">
        <f t="shared" si="50"/>
        <v>35</v>
      </c>
      <c r="EF39" s="15"/>
      <c r="EG39">
        <v>35</v>
      </c>
      <c r="EI39" s="39"/>
      <c r="EJ39" s="39"/>
      <c r="EK39" s="39"/>
      <c r="EL39" s="33">
        <f t="shared" si="51"/>
        <v>-3.9000000000000002E-7</v>
      </c>
      <c r="EM39">
        <f t="shared" si="52"/>
        <v>35</v>
      </c>
      <c r="EN39" s="15"/>
      <c r="EO39">
        <v>35</v>
      </c>
      <c r="EQ39" s="39"/>
      <c r="ER39" s="39"/>
      <c r="ES39" s="39"/>
      <c r="ET39" s="33">
        <f t="shared" si="53"/>
        <v>-3.9000000000000002E-7</v>
      </c>
      <c r="EU39">
        <f t="shared" si="54"/>
        <v>35</v>
      </c>
      <c r="EV39" s="15"/>
      <c r="EW39">
        <v>35</v>
      </c>
      <c r="EY39" s="39"/>
      <c r="EZ39" s="39"/>
      <c r="FA39" s="39"/>
      <c r="FB39" s="33">
        <f t="shared" si="55"/>
        <v>-3.9000000000000002E-7</v>
      </c>
      <c r="FC39">
        <f t="shared" si="56"/>
        <v>35</v>
      </c>
      <c r="FD39" s="15"/>
      <c r="FE39">
        <v>35</v>
      </c>
      <c r="FG39" s="39"/>
      <c r="FH39" s="39"/>
      <c r="FI39" s="39"/>
      <c r="FJ39" s="33">
        <f t="shared" si="57"/>
        <v>-3.9000000000000002E-7</v>
      </c>
      <c r="FK39">
        <f t="shared" si="58"/>
        <v>35</v>
      </c>
      <c r="FL39" s="18"/>
      <c r="FM39" s="18"/>
      <c r="FN39" s="18"/>
      <c r="FO39" s="18"/>
      <c r="FP39" s="18"/>
      <c r="FQ39" s="18"/>
      <c r="FR39" s="18"/>
      <c r="FS39" s="18"/>
      <c r="FT39" s="18"/>
      <c r="FU39" s="18"/>
      <c r="FV39" s="18"/>
      <c r="FW39" s="18"/>
      <c r="FX39" s="18"/>
      <c r="FY39" s="18"/>
    </row>
    <row r="40" spans="1:181" hidden="1" x14ac:dyDescent="0.25">
      <c r="A40">
        <v>36</v>
      </c>
      <c r="C40" s="39"/>
      <c r="D40" s="39"/>
      <c r="E40" s="39"/>
      <c r="F40" s="33">
        <f t="shared" si="17"/>
        <v>-3.9999999999999998E-7</v>
      </c>
      <c r="G40">
        <f t="shared" si="18"/>
        <v>36</v>
      </c>
      <c r="H40" s="15"/>
      <c r="I40">
        <v>36</v>
      </c>
      <c r="K40" s="39"/>
      <c r="L40" s="39"/>
      <c r="M40" s="39"/>
      <c r="N40" s="33">
        <f t="shared" si="19"/>
        <v>-3.9999999999999998E-7</v>
      </c>
      <c r="O40">
        <f t="shared" si="20"/>
        <v>36</v>
      </c>
      <c r="P40" s="15"/>
      <c r="Q40">
        <v>36</v>
      </c>
      <c r="S40" s="39"/>
      <c r="T40" s="39"/>
      <c r="U40" s="39"/>
      <c r="V40" s="33">
        <f t="shared" si="21"/>
        <v>-3.9999999999999998E-7</v>
      </c>
      <c r="W40">
        <f t="shared" si="22"/>
        <v>36</v>
      </c>
      <c r="X40" s="15"/>
      <c r="Y40">
        <v>36</v>
      </c>
      <c r="AA40" s="39"/>
      <c r="AB40" s="39"/>
      <c r="AC40" s="39"/>
      <c r="AD40" s="33">
        <f t="shared" si="23"/>
        <v>-3.9999999999999998E-7</v>
      </c>
      <c r="AE40">
        <f t="shared" si="24"/>
        <v>36</v>
      </c>
      <c r="AF40" s="15"/>
      <c r="AG40">
        <v>36</v>
      </c>
      <c r="AI40" s="39"/>
      <c r="AJ40" s="39"/>
      <c r="AK40" s="39"/>
      <c r="AL40" s="33">
        <f t="shared" si="25"/>
        <v>-3.9999999999999998E-7</v>
      </c>
      <c r="AM40">
        <f t="shared" si="26"/>
        <v>36</v>
      </c>
      <c r="AN40" s="15"/>
      <c r="AO40">
        <v>36</v>
      </c>
      <c r="AQ40" s="39"/>
      <c r="AR40" s="39"/>
      <c r="AS40" s="39"/>
      <c r="AT40" s="33">
        <f t="shared" si="27"/>
        <v>-3.9999999999999998E-7</v>
      </c>
      <c r="AU40">
        <f t="shared" si="28"/>
        <v>36</v>
      </c>
      <c r="AV40" s="15"/>
      <c r="AW40">
        <v>36</v>
      </c>
      <c r="AY40" s="39"/>
      <c r="AZ40" s="39"/>
      <c r="BA40" s="39"/>
      <c r="BB40" s="33">
        <f t="shared" si="29"/>
        <v>-3.9999999999999998E-7</v>
      </c>
      <c r="BC40">
        <f t="shared" si="30"/>
        <v>36</v>
      </c>
      <c r="BD40" s="15"/>
      <c r="BE40">
        <v>36</v>
      </c>
      <c r="BG40" s="39"/>
      <c r="BH40" s="39"/>
      <c r="BI40" s="39"/>
      <c r="BJ40" s="33">
        <f t="shared" si="31"/>
        <v>-3.9999999999999998E-7</v>
      </c>
      <c r="BK40">
        <f t="shared" si="32"/>
        <v>36</v>
      </c>
      <c r="BL40" s="15"/>
      <c r="BM40">
        <v>36</v>
      </c>
      <c r="BO40" s="39"/>
      <c r="BP40" s="39"/>
      <c r="BQ40" s="39"/>
      <c r="BR40" s="33">
        <f t="shared" si="33"/>
        <v>-3.9999999999999998E-7</v>
      </c>
      <c r="BS40">
        <f t="shared" si="34"/>
        <v>36</v>
      </c>
      <c r="BT40" s="15"/>
      <c r="BU40">
        <v>36</v>
      </c>
      <c r="BW40" s="39"/>
      <c r="BX40" s="39"/>
      <c r="BY40" s="39"/>
      <c r="BZ40" s="33">
        <f t="shared" si="35"/>
        <v>-3.9999999999999998E-7</v>
      </c>
      <c r="CA40">
        <f t="shared" si="36"/>
        <v>36</v>
      </c>
      <c r="CB40" s="15"/>
      <c r="CC40">
        <v>36</v>
      </c>
      <c r="CE40" s="39"/>
      <c r="CF40" s="39"/>
      <c r="CG40" s="39"/>
      <c r="CH40" s="33">
        <f t="shared" si="37"/>
        <v>-3.9999999999999998E-7</v>
      </c>
      <c r="CI40">
        <f t="shared" si="38"/>
        <v>36</v>
      </c>
      <c r="CJ40" s="15"/>
      <c r="CK40">
        <v>36</v>
      </c>
      <c r="CM40" s="39"/>
      <c r="CN40" s="39"/>
      <c r="CO40" s="39"/>
      <c r="CP40" s="33">
        <f t="shared" si="39"/>
        <v>-3.9999999999999998E-7</v>
      </c>
      <c r="CQ40">
        <f t="shared" si="40"/>
        <v>36</v>
      </c>
      <c r="CR40" s="15"/>
      <c r="CS40">
        <v>36</v>
      </c>
      <c r="CU40" s="39"/>
      <c r="CV40" s="39"/>
      <c r="CW40" s="39"/>
      <c r="CX40" s="33">
        <f t="shared" si="41"/>
        <v>-3.9999999999999998E-7</v>
      </c>
      <c r="CY40">
        <f t="shared" si="42"/>
        <v>36</v>
      </c>
      <c r="CZ40" s="15"/>
      <c r="DA40">
        <v>36</v>
      </c>
      <c r="DC40" s="39"/>
      <c r="DD40" s="39"/>
      <c r="DE40" s="39"/>
      <c r="DF40" s="33">
        <f t="shared" si="43"/>
        <v>-3.9999999999999998E-7</v>
      </c>
      <c r="DG40">
        <f t="shared" si="44"/>
        <v>36</v>
      </c>
      <c r="DH40" s="15"/>
      <c r="DI40">
        <v>36</v>
      </c>
      <c r="DK40" s="39"/>
      <c r="DL40" s="39"/>
      <c r="DM40" s="39"/>
      <c r="DN40" s="33">
        <f t="shared" si="45"/>
        <v>-3.9999999999999998E-7</v>
      </c>
      <c r="DO40">
        <f t="shared" si="46"/>
        <v>36</v>
      </c>
      <c r="DP40" s="15"/>
      <c r="DQ40">
        <v>36</v>
      </c>
      <c r="DS40" s="39"/>
      <c r="DT40" s="39"/>
      <c r="DU40" s="39"/>
      <c r="DV40" s="33">
        <f t="shared" si="47"/>
        <v>-3.9999999999999998E-7</v>
      </c>
      <c r="DW40">
        <f t="shared" si="48"/>
        <v>36</v>
      </c>
      <c r="DX40" s="15"/>
      <c r="DY40">
        <v>36</v>
      </c>
      <c r="EA40" s="39"/>
      <c r="EB40" s="39"/>
      <c r="EC40" s="39"/>
      <c r="ED40" s="33">
        <f t="shared" si="49"/>
        <v>-3.9999999999999998E-7</v>
      </c>
      <c r="EE40">
        <f t="shared" si="50"/>
        <v>36</v>
      </c>
      <c r="EF40" s="15"/>
      <c r="EG40">
        <v>36</v>
      </c>
      <c r="EI40" s="39"/>
      <c r="EJ40" s="39"/>
      <c r="EK40" s="39"/>
      <c r="EL40" s="33">
        <f t="shared" si="51"/>
        <v>-3.9999999999999998E-7</v>
      </c>
      <c r="EM40">
        <f t="shared" si="52"/>
        <v>36</v>
      </c>
      <c r="EN40" s="15"/>
      <c r="EO40">
        <v>36</v>
      </c>
      <c r="EQ40" s="39"/>
      <c r="ER40" s="39"/>
      <c r="ES40" s="39"/>
      <c r="ET40" s="33">
        <f t="shared" si="53"/>
        <v>-3.9999999999999998E-7</v>
      </c>
      <c r="EU40">
        <f t="shared" si="54"/>
        <v>36</v>
      </c>
      <c r="EV40" s="15"/>
      <c r="EW40">
        <v>36</v>
      </c>
      <c r="EY40" s="39"/>
      <c r="EZ40" s="39"/>
      <c r="FA40" s="39"/>
      <c r="FB40" s="33">
        <f t="shared" si="55"/>
        <v>-3.9999999999999998E-7</v>
      </c>
      <c r="FC40">
        <f t="shared" si="56"/>
        <v>36</v>
      </c>
      <c r="FD40" s="15"/>
      <c r="FE40">
        <v>36</v>
      </c>
      <c r="FG40" s="39"/>
      <c r="FH40" s="39"/>
      <c r="FI40" s="39"/>
      <c r="FJ40" s="33">
        <f t="shared" si="57"/>
        <v>-3.9999999999999998E-7</v>
      </c>
      <c r="FK40">
        <f t="shared" si="58"/>
        <v>36</v>
      </c>
      <c r="FL40" s="18"/>
      <c r="FM40" s="18"/>
      <c r="FN40" s="18"/>
      <c r="FO40" s="18"/>
      <c r="FP40" s="18"/>
      <c r="FQ40" s="18"/>
      <c r="FR40" s="18"/>
      <c r="FS40" s="18"/>
      <c r="FT40" s="18"/>
      <c r="FU40" s="18"/>
      <c r="FV40" s="18"/>
      <c r="FW40" s="18"/>
      <c r="FX40" s="18"/>
      <c r="FY40" s="18"/>
    </row>
    <row r="41" spans="1:181" hidden="1" x14ac:dyDescent="0.25">
      <c r="A41">
        <v>37</v>
      </c>
      <c r="C41" s="39"/>
      <c r="D41" s="39"/>
      <c r="E41" s="39"/>
      <c r="F41" s="33">
        <f t="shared" si="17"/>
        <v>-4.0999999999999999E-7</v>
      </c>
      <c r="G41">
        <f t="shared" si="18"/>
        <v>37</v>
      </c>
      <c r="H41" s="15"/>
      <c r="I41">
        <v>37</v>
      </c>
      <c r="K41" s="39"/>
      <c r="L41" s="39"/>
      <c r="M41" s="39"/>
      <c r="N41" s="33">
        <f t="shared" si="19"/>
        <v>-4.0999999999999999E-7</v>
      </c>
      <c r="O41">
        <f t="shared" si="20"/>
        <v>37</v>
      </c>
      <c r="P41" s="15"/>
      <c r="Q41">
        <v>37</v>
      </c>
      <c r="S41" s="39"/>
      <c r="T41" s="39"/>
      <c r="U41" s="39"/>
      <c r="V41" s="33">
        <f t="shared" si="21"/>
        <v>-4.0999999999999999E-7</v>
      </c>
      <c r="W41">
        <f t="shared" si="22"/>
        <v>37</v>
      </c>
      <c r="X41" s="15"/>
      <c r="Y41">
        <v>37</v>
      </c>
      <c r="AA41" s="39"/>
      <c r="AB41" s="39"/>
      <c r="AC41" s="39"/>
      <c r="AD41" s="33">
        <f t="shared" si="23"/>
        <v>-4.0999999999999999E-7</v>
      </c>
      <c r="AE41">
        <f t="shared" si="24"/>
        <v>37</v>
      </c>
      <c r="AF41" s="15"/>
      <c r="AG41">
        <v>37</v>
      </c>
      <c r="AI41" s="39"/>
      <c r="AJ41" s="39"/>
      <c r="AK41" s="39"/>
      <c r="AL41" s="33">
        <f t="shared" si="25"/>
        <v>-4.0999999999999999E-7</v>
      </c>
      <c r="AM41">
        <f t="shared" si="26"/>
        <v>37</v>
      </c>
      <c r="AN41" s="15"/>
      <c r="AO41">
        <v>37</v>
      </c>
      <c r="AQ41" s="39"/>
      <c r="AR41" s="39"/>
      <c r="AS41" s="39"/>
      <c r="AT41" s="33">
        <f t="shared" si="27"/>
        <v>-4.0999999999999999E-7</v>
      </c>
      <c r="AU41">
        <f t="shared" si="28"/>
        <v>37</v>
      </c>
      <c r="AV41" s="15"/>
      <c r="AW41">
        <v>37</v>
      </c>
      <c r="AY41" s="39"/>
      <c r="AZ41" s="39"/>
      <c r="BA41" s="39"/>
      <c r="BB41" s="33">
        <f t="shared" si="29"/>
        <v>-4.0999999999999999E-7</v>
      </c>
      <c r="BC41">
        <f t="shared" si="30"/>
        <v>37</v>
      </c>
      <c r="BD41" s="15"/>
      <c r="BE41">
        <v>37</v>
      </c>
      <c r="BG41" s="39"/>
      <c r="BH41" s="39"/>
      <c r="BI41" s="39"/>
      <c r="BJ41" s="33">
        <f t="shared" si="31"/>
        <v>-4.0999999999999999E-7</v>
      </c>
      <c r="BK41">
        <f t="shared" si="32"/>
        <v>37</v>
      </c>
      <c r="BL41" s="15"/>
      <c r="BM41">
        <v>37</v>
      </c>
      <c r="BO41" s="39"/>
      <c r="BP41" s="39"/>
      <c r="BQ41" s="39"/>
      <c r="BR41" s="33">
        <f t="shared" si="33"/>
        <v>-4.0999999999999999E-7</v>
      </c>
      <c r="BS41">
        <f t="shared" si="34"/>
        <v>37</v>
      </c>
      <c r="BT41" s="15"/>
      <c r="BU41">
        <v>37</v>
      </c>
      <c r="BW41" s="39"/>
      <c r="BX41" s="39"/>
      <c r="BY41" s="39"/>
      <c r="BZ41" s="33">
        <f t="shared" si="35"/>
        <v>-4.0999999999999999E-7</v>
      </c>
      <c r="CA41">
        <f t="shared" si="36"/>
        <v>37</v>
      </c>
      <c r="CB41" s="15"/>
      <c r="CC41">
        <v>37</v>
      </c>
      <c r="CE41" s="39"/>
      <c r="CF41" s="39"/>
      <c r="CG41" s="39"/>
      <c r="CH41" s="33">
        <f t="shared" si="37"/>
        <v>-4.0999999999999999E-7</v>
      </c>
      <c r="CI41">
        <f t="shared" si="38"/>
        <v>37</v>
      </c>
      <c r="CJ41" s="15"/>
      <c r="CK41">
        <v>37</v>
      </c>
      <c r="CM41" s="39"/>
      <c r="CN41" s="39"/>
      <c r="CO41" s="39"/>
      <c r="CP41" s="33">
        <f t="shared" si="39"/>
        <v>-4.0999999999999999E-7</v>
      </c>
      <c r="CQ41">
        <f t="shared" si="40"/>
        <v>37</v>
      </c>
      <c r="CR41" s="15"/>
      <c r="CS41">
        <v>37</v>
      </c>
      <c r="CU41" s="39"/>
      <c r="CV41" s="39"/>
      <c r="CW41" s="39"/>
      <c r="CX41" s="33">
        <f t="shared" si="41"/>
        <v>-4.0999999999999999E-7</v>
      </c>
      <c r="CY41">
        <f t="shared" si="42"/>
        <v>37</v>
      </c>
      <c r="CZ41" s="15"/>
      <c r="DA41">
        <v>37</v>
      </c>
      <c r="DC41" s="39"/>
      <c r="DD41" s="39"/>
      <c r="DE41" s="39"/>
      <c r="DF41" s="33">
        <f t="shared" si="43"/>
        <v>-4.0999999999999999E-7</v>
      </c>
      <c r="DG41">
        <f t="shared" si="44"/>
        <v>37</v>
      </c>
      <c r="DH41" s="15"/>
      <c r="DI41">
        <v>37</v>
      </c>
      <c r="DK41" s="39"/>
      <c r="DL41" s="39"/>
      <c r="DM41" s="39"/>
      <c r="DN41" s="33">
        <f t="shared" si="45"/>
        <v>-4.0999999999999999E-7</v>
      </c>
      <c r="DO41">
        <f t="shared" si="46"/>
        <v>37</v>
      </c>
      <c r="DP41" s="15"/>
      <c r="DQ41">
        <v>37</v>
      </c>
      <c r="DS41" s="39"/>
      <c r="DT41" s="39"/>
      <c r="DU41" s="39"/>
      <c r="DV41" s="33">
        <f t="shared" si="47"/>
        <v>-4.0999999999999999E-7</v>
      </c>
      <c r="DW41">
        <f t="shared" si="48"/>
        <v>37</v>
      </c>
      <c r="DX41" s="15"/>
      <c r="DY41">
        <v>37</v>
      </c>
      <c r="EA41" s="39"/>
      <c r="EB41" s="39"/>
      <c r="EC41" s="39"/>
      <c r="ED41" s="33">
        <f t="shared" si="49"/>
        <v>-4.0999999999999999E-7</v>
      </c>
      <c r="EE41">
        <f t="shared" si="50"/>
        <v>37</v>
      </c>
      <c r="EF41" s="15"/>
      <c r="EG41">
        <v>37</v>
      </c>
      <c r="EI41" s="39"/>
      <c r="EJ41" s="39"/>
      <c r="EK41" s="39"/>
      <c r="EL41" s="33">
        <f t="shared" si="51"/>
        <v>-4.0999999999999999E-7</v>
      </c>
      <c r="EM41">
        <f t="shared" si="52"/>
        <v>37</v>
      </c>
      <c r="EN41" s="15"/>
      <c r="EO41">
        <v>37</v>
      </c>
      <c r="EQ41" s="39"/>
      <c r="ER41" s="39"/>
      <c r="ES41" s="39"/>
      <c r="ET41" s="33">
        <f t="shared" si="53"/>
        <v>-4.0999999999999999E-7</v>
      </c>
      <c r="EU41">
        <f t="shared" si="54"/>
        <v>37</v>
      </c>
      <c r="EV41" s="15"/>
      <c r="EW41">
        <v>37</v>
      </c>
      <c r="EY41" s="39"/>
      <c r="EZ41" s="39"/>
      <c r="FA41" s="39"/>
      <c r="FB41" s="33">
        <f t="shared" si="55"/>
        <v>-4.0999999999999999E-7</v>
      </c>
      <c r="FC41">
        <f t="shared" si="56"/>
        <v>37</v>
      </c>
      <c r="FD41" s="15"/>
      <c r="FE41">
        <v>37</v>
      </c>
      <c r="FG41" s="39"/>
      <c r="FH41" s="39"/>
      <c r="FI41" s="39"/>
      <c r="FJ41" s="33">
        <f t="shared" si="57"/>
        <v>-4.0999999999999999E-7</v>
      </c>
      <c r="FK41">
        <f t="shared" si="58"/>
        <v>37</v>
      </c>
      <c r="FL41" s="18"/>
      <c r="FM41" s="18"/>
      <c r="FN41" s="18"/>
      <c r="FO41" s="18"/>
      <c r="FP41" s="18"/>
      <c r="FQ41" s="18"/>
      <c r="FR41" s="18"/>
      <c r="FS41" s="18"/>
      <c r="FT41" s="18"/>
      <c r="FU41" s="18"/>
      <c r="FV41" s="18"/>
      <c r="FW41" s="18"/>
      <c r="FX41" s="18"/>
      <c r="FY41" s="18"/>
    </row>
    <row r="42" spans="1:181" hidden="1" x14ac:dyDescent="0.25">
      <c r="A42">
        <v>38</v>
      </c>
      <c r="C42" s="39"/>
      <c r="D42" s="39"/>
      <c r="E42" s="39"/>
      <c r="F42" s="33">
        <f t="shared" si="17"/>
        <v>-4.2E-7</v>
      </c>
      <c r="G42">
        <f t="shared" si="18"/>
        <v>38</v>
      </c>
      <c r="H42" s="15"/>
      <c r="I42">
        <v>38</v>
      </c>
      <c r="K42" s="39"/>
      <c r="L42" s="39"/>
      <c r="M42" s="39"/>
      <c r="N42" s="33">
        <f t="shared" si="19"/>
        <v>-4.2E-7</v>
      </c>
      <c r="O42">
        <f t="shared" si="20"/>
        <v>38</v>
      </c>
      <c r="P42" s="15"/>
      <c r="Q42">
        <v>38</v>
      </c>
      <c r="S42" s="39"/>
      <c r="T42" s="39"/>
      <c r="U42" s="39"/>
      <c r="V42" s="33">
        <f t="shared" si="21"/>
        <v>-4.2E-7</v>
      </c>
      <c r="W42">
        <f t="shared" si="22"/>
        <v>38</v>
      </c>
      <c r="X42" s="15"/>
      <c r="Y42">
        <v>38</v>
      </c>
      <c r="AA42" s="39"/>
      <c r="AB42" s="39"/>
      <c r="AC42" s="39"/>
      <c r="AD42" s="33">
        <f t="shared" si="23"/>
        <v>-4.2E-7</v>
      </c>
      <c r="AE42">
        <f t="shared" si="24"/>
        <v>38</v>
      </c>
      <c r="AF42" s="15"/>
      <c r="AG42">
        <v>38</v>
      </c>
      <c r="AI42" s="39"/>
      <c r="AJ42" s="39"/>
      <c r="AK42" s="39"/>
      <c r="AL42" s="33">
        <f t="shared" si="25"/>
        <v>-4.2E-7</v>
      </c>
      <c r="AM42">
        <f t="shared" si="26"/>
        <v>38</v>
      </c>
      <c r="AN42" s="15"/>
      <c r="AO42">
        <v>38</v>
      </c>
      <c r="AQ42" s="39"/>
      <c r="AR42" s="39"/>
      <c r="AS42" s="39"/>
      <c r="AT42" s="33">
        <f t="shared" si="27"/>
        <v>-4.2E-7</v>
      </c>
      <c r="AU42">
        <f t="shared" si="28"/>
        <v>38</v>
      </c>
      <c r="AV42" s="15"/>
      <c r="AW42">
        <v>38</v>
      </c>
      <c r="AY42" s="39"/>
      <c r="AZ42" s="39"/>
      <c r="BA42" s="39"/>
      <c r="BB42" s="33">
        <f t="shared" si="29"/>
        <v>-4.2E-7</v>
      </c>
      <c r="BC42">
        <f t="shared" si="30"/>
        <v>38</v>
      </c>
      <c r="BD42" s="15"/>
      <c r="BE42">
        <v>38</v>
      </c>
      <c r="BG42" s="39"/>
      <c r="BH42" s="39"/>
      <c r="BI42" s="39"/>
      <c r="BJ42" s="33">
        <f t="shared" si="31"/>
        <v>-4.2E-7</v>
      </c>
      <c r="BK42">
        <f t="shared" si="32"/>
        <v>38</v>
      </c>
      <c r="BL42" s="15"/>
      <c r="BM42">
        <v>38</v>
      </c>
      <c r="BO42" s="39"/>
      <c r="BP42" s="39"/>
      <c r="BQ42" s="39"/>
      <c r="BR42" s="33">
        <f t="shared" si="33"/>
        <v>-4.2E-7</v>
      </c>
      <c r="BS42">
        <f t="shared" si="34"/>
        <v>38</v>
      </c>
      <c r="BT42" s="15"/>
      <c r="BU42">
        <v>38</v>
      </c>
      <c r="BW42" s="39"/>
      <c r="BX42" s="39"/>
      <c r="BY42" s="39"/>
      <c r="BZ42" s="33">
        <f t="shared" si="35"/>
        <v>-4.2E-7</v>
      </c>
      <c r="CA42">
        <f t="shared" si="36"/>
        <v>38</v>
      </c>
      <c r="CB42" s="15"/>
      <c r="CC42">
        <v>38</v>
      </c>
      <c r="CE42" s="39"/>
      <c r="CF42" s="39"/>
      <c r="CG42" s="39"/>
      <c r="CH42" s="33">
        <f t="shared" si="37"/>
        <v>-4.2E-7</v>
      </c>
      <c r="CI42">
        <f t="shared" si="38"/>
        <v>38</v>
      </c>
      <c r="CJ42" s="15"/>
      <c r="CK42">
        <v>38</v>
      </c>
      <c r="CM42" s="39"/>
      <c r="CN42" s="39"/>
      <c r="CO42" s="39"/>
      <c r="CP42" s="33">
        <f t="shared" si="39"/>
        <v>-4.2E-7</v>
      </c>
      <c r="CQ42">
        <f t="shared" si="40"/>
        <v>38</v>
      </c>
      <c r="CR42" s="15"/>
      <c r="CS42">
        <v>38</v>
      </c>
      <c r="CU42" s="39"/>
      <c r="CV42" s="39"/>
      <c r="CW42" s="39"/>
      <c r="CX42" s="33">
        <f t="shared" si="41"/>
        <v>-4.2E-7</v>
      </c>
      <c r="CY42">
        <f t="shared" si="42"/>
        <v>38</v>
      </c>
      <c r="CZ42" s="15"/>
      <c r="DA42">
        <v>38</v>
      </c>
      <c r="DC42" s="39"/>
      <c r="DD42" s="39"/>
      <c r="DE42" s="39"/>
      <c r="DF42" s="33">
        <f t="shared" si="43"/>
        <v>-4.2E-7</v>
      </c>
      <c r="DG42">
        <f t="shared" si="44"/>
        <v>38</v>
      </c>
      <c r="DH42" s="15"/>
      <c r="DI42">
        <v>38</v>
      </c>
      <c r="DK42" s="39"/>
      <c r="DL42" s="39"/>
      <c r="DM42" s="39"/>
      <c r="DN42" s="33">
        <f t="shared" si="45"/>
        <v>-4.2E-7</v>
      </c>
      <c r="DO42">
        <f t="shared" si="46"/>
        <v>38</v>
      </c>
      <c r="DP42" s="15"/>
      <c r="DQ42">
        <v>38</v>
      </c>
      <c r="DS42" s="39"/>
      <c r="DT42" s="39"/>
      <c r="DU42" s="39"/>
      <c r="DV42" s="33">
        <f t="shared" si="47"/>
        <v>-4.2E-7</v>
      </c>
      <c r="DW42">
        <f t="shared" si="48"/>
        <v>38</v>
      </c>
      <c r="DX42" s="15"/>
      <c r="DY42">
        <v>38</v>
      </c>
      <c r="EA42" s="39"/>
      <c r="EB42" s="39"/>
      <c r="EC42" s="39"/>
      <c r="ED42" s="33">
        <f t="shared" si="49"/>
        <v>-4.2E-7</v>
      </c>
      <c r="EE42">
        <f t="shared" si="50"/>
        <v>38</v>
      </c>
      <c r="EF42" s="15"/>
      <c r="EG42">
        <v>38</v>
      </c>
      <c r="EI42" s="39"/>
      <c r="EJ42" s="39"/>
      <c r="EK42" s="39"/>
      <c r="EL42" s="33">
        <f t="shared" si="51"/>
        <v>-4.2E-7</v>
      </c>
      <c r="EM42">
        <f t="shared" si="52"/>
        <v>38</v>
      </c>
      <c r="EN42" s="15"/>
      <c r="EO42">
        <v>38</v>
      </c>
      <c r="EQ42" s="39"/>
      <c r="ER42" s="39"/>
      <c r="ES42" s="39"/>
      <c r="ET42" s="33">
        <f t="shared" si="53"/>
        <v>-4.2E-7</v>
      </c>
      <c r="EU42">
        <f t="shared" si="54"/>
        <v>38</v>
      </c>
      <c r="EV42" s="15"/>
      <c r="EW42">
        <v>38</v>
      </c>
      <c r="EY42" s="39"/>
      <c r="EZ42" s="39"/>
      <c r="FA42" s="39"/>
      <c r="FB42" s="33">
        <f t="shared" si="55"/>
        <v>-4.2E-7</v>
      </c>
      <c r="FC42">
        <f t="shared" si="56"/>
        <v>38</v>
      </c>
      <c r="FD42" s="15"/>
      <c r="FE42">
        <v>38</v>
      </c>
      <c r="FG42" s="39"/>
      <c r="FH42" s="39"/>
      <c r="FI42" s="39"/>
      <c r="FJ42" s="33">
        <f t="shared" si="57"/>
        <v>-4.2E-7</v>
      </c>
      <c r="FK42">
        <f t="shared" si="58"/>
        <v>38</v>
      </c>
      <c r="FL42" s="18"/>
      <c r="FM42" s="18"/>
      <c r="FN42" s="18"/>
      <c r="FO42" s="18"/>
      <c r="FP42" s="18"/>
      <c r="FQ42" s="18"/>
      <c r="FR42" s="18"/>
      <c r="FS42" s="18"/>
      <c r="FT42" s="18"/>
      <c r="FU42" s="18"/>
      <c r="FV42" s="18"/>
      <c r="FW42" s="18"/>
      <c r="FX42" s="18"/>
      <c r="FY42" s="18"/>
    </row>
    <row r="43" spans="1:181" hidden="1" x14ac:dyDescent="0.25">
      <c r="A43">
        <v>39</v>
      </c>
      <c r="C43" s="39"/>
      <c r="D43" s="39"/>
      <c r="E43" s="39"/>
      <c r="F43" s="33">
        <f t="shared" si="17"/>
        <v>-4.3000000000000001E-7</v>
      </c>
      <c r="G43">
        <f t="shared" si="18"/>
        <v>39</v>
      </c>
      <c r="H43" s="15"/>
      <c r="I43">
        <v>39</v>
      </c>
      <c r="K43" s="39"/>
      <c r="L43" s="39"/>
      <c r="M43" s="39"/>
      <c r="N43" s="33">
        <f t="shared" si="19"/>
        <v>-4.3000000000000001E-7</v>
      </c>
      <c r="O43">
        <f t="shared" si="20"/>
        <v>39</v>
      </c>
      <c r="P43" s="15"/>
      <c r="Q43">
        <v>39</v>
      </c>
      <c r="S43" s="39"/>
      <c r="T43" s="39"/>
      <c r="U43" s="39"/>
      <c r="V43" s="33">
        <f t="shared" si="21"/>
        <v>-4.3000000000000001E-7</v>
      </c>
      <c r="W43">
        <f t="shared" si="22"/>
        <v>39</v>
      </c>
      <c r="X43" s="15"/>
      <c r="Y43">
        <v>39</v>
      </c>
      <c r="AA43" s="39"/>
      <c r="AB43" s="39"/>
      <c r="AC43" s="39"/>
      <c r="AD43" s="33">
        <f t="shared" si="23"/>
        <v>-4.3000000000000001E-7</v>
      </c>
      <c r="AE43">
        <f t="shared" si="24"/>
        <v>39</v>
      </c>
      <c r="AF43" s="15"/>
      <c r="AG43">
        <v>39</v>
      </c>
      <c r="AI43" s="39"/>
      <c r="AJ43" s="39"/>
      <c r="AK43" s="39"/>
      <c r="AL43" s="33">
        <f t="shared" si="25"/>
        <v>-4.3000000000000001E-7</v>
      </c>
      <c r="AM43">
        <f t="shared" si="26"/>
        <v>39</v>
      </c>
      <c r="AN43" s="15"/>
      <c r="AO43">
        <v>39</v>
      </c>
      <c r="AQ43" s="39"/>
      <c r="AR43" s="39"/>
      <c r="AS43" s="39"/>
      <c r="AT43" s="33">
        <f t="shared" si="27"/>
        <v>-4.3000000000000001E-7</v>
      </c>
      <c r="AU43">
        <f t="shared" si="28"/>
        <v>39</v>
      </c>
      <c r="AV43" s="15"/>
      <c r="AW43">
        <v>39</v>
      </c>
      <c r="AY43" s="39"/>
      <c r="AZ43" s="39"/>
      <c r="BA43" s="39"/>
      <c r="BB43" s="33">
        <f t="shared" si="29"/>
        <v>-4.3000000000000001E-7</v>
      </c>
      <c r="BC43">
        <f t="shared" si="30"/>
        <v>39</v>
      </c>
      <c r="BD43" s="15"/>
      <c r="BE43">
        <v>39</v>
      </c>
      <c r="BG43" s="39"/>
      <c r="BH43" s="39"/>
      <c r="BI43" s="39"/>
      <c r="BJ43" s="33">
        <f t="shared" si="31"/>
        <v>-4.3000000000000001E-7</v>
      </c>
      <c r="BK43">
        <f t="shared" si="32"/>
        <v>39</v>
      </c>
      <c r="BL43" s="15"/>
      <c r="BM43">
        <v>39</v>
      </c>
      <c r="BO43" s="39"/>
      <c r="BP43" s="39"/>
      <c r="BQ43" s="39"/>
      <c r="BR43" s="33">
        <f t="shared" si="33"/>
        <v>-4.3000000000000001E-7</v>
      </c>
      <c r="BS43">
        <f t="shared" si="34"/>
        <v>39</v>
      </c>
      <c r="BT43" s="15"/>
      <c r="BU43">
        <v>39</v>
      </c>
      <c r="BW43" s="39"/>
      <c r="BX43" s="39"/>
      <c r="BY43" s="39"/>
      <c r="BZ43" s="33">
        <f t="shared" si="35"/>
        <v>-4.3000000000000001E-7</v>
      </c>
      <c r="CA43">
        <f t="shared" si="36"/>
        <v>39</v>
      </c>
      <c r="CB43" s="15"/>
      <c r="CC43">
        <v>39</v>
      </c>
      <c r="CE43" s="39"/>
      <c r="CF43" s="39"/>
      <c r="CG43" s="39"/>
      <c r="CH43" s="33">
        <f t="shared" si="37"/>
        <v>-4.3000000000000001E-7</v>
      </c>
      <c r="CI43">
        <f t="shared" si="38"/>
        <v>39</v>
      </c>
      <c r="CJ43" s="15"/>
      <c r="CK43">
        <v>39</v>
      </c>
      <c r="CM43" s="39"/>
      <c r="CN43" s="39"/>
      <c r="CO43" s="39"/>
      <c r="CP43" s="33">
        <f t="shared" si="39"/>
        <v>-4.3000000000000001E-7</v>
      </c>
      <c r="CQ43">
        <f t="shared" si="40"/>
        <v>39</v>
      </c>
      <c r="CR43" s="15"/>
      <c r="CS43">
        <v>39</v>
      </c>
      <c r="CU43" s="39"/>
      <c r="CV43" s="39"/>
      <c r="CW43" s="39"/>
      <c r="CX43" s="33">
        <f t="shared" si="41"/>
        <v>-4.3000000000000001E-7</v>
      </c>
      <c r="CY43">
        <f t="shared" si="42"/>
        <v>39</v>
      </c>
      <c r="CZ43" s="15"/>
      <c r="DA43">
        <v>39</v>
      </c>
      <c r="DC43" s="39"/>
      <c r="DD43" s="39"/>
      <c r="DE43" s="39"/>
      <c r="DF43" s="33">
        <f t="shared" si="43"/>
        <v>-4.3000000000000001E-7</v>
      </c>
      <c r="DG43">
        <f t="shared" si="44"/>
        <v>39</v>
      </c>
      <c r="DH43" s="15"/>
      <c r="DI43">
        <v>39</v>
      </c>
      <c r="DK43" s="39"/>
      <c r="DL43" s="39"/>
      <c r="DM43" s="39"/>
      <c r="DN43" s="33">
        <f t="shared" si="45"/>
        <v>-4.3000000000000001E-7</v>
      </c>
      <c r="DO43">
        <f t="shared" si="46"/>
        <v>39</v>
      </c>
      <c r="DP43" s="15"/>
      <c r="DQ43">
        <v>39</v>
      </c>
      <c r="DS43" s="39"/>
      <c r="DT43" s="39"/>
      <c r="DU43" s="39"/>
      <c r="DV43" s="33">
        <f t="shared" si="47"/>
        <v>-4.3000000000000001E-7</v>
      </c>
      <c r="DW43">
        <f t="shared" si="48"/>
        <v>39</v>
      </c>
      <c r="DX43" s="15"/>
      <c r="DY43">
        <v>39</v>
      </c>
      <c r="EA43" s="39"/>
      <c r="EB43" s="39"/>
      <c r="EC43" s="39"/>
      <c r="ED43" s="33">
        <f t="shared" si="49"/>
        <v>-4.3000000000000001E-7</v>
      </c>
      <c r="EE43">
        <f t="shared" si="50"/>
        <v>39</v>
      </c>
      <c r="EF43" s="15"/>
      <c r="EG43">
        <v>39</v>
      </c>
      <c r="EI43" s="39"/>
      <c r="EJ43" s="39"/>
      <c r="EK43" s="39"/>
      <c r="EL43" s="33">
        <f t="shared" si="51"/>
        <v>-4.3000000000000001E-7</v>
      </c>
      <c r="EM43">
        <f t="shared" si="52"/>
        <v>39</v>
      </c>
      <c r="EN43" s="15"/>
      <c r="EO43">
        <v>39</v>
      </c>
      <c r="EQ43" s="39"/>
      <c r="ER43" s="39"/>
      <c r="ES43" s="39"/>
      <c r="ET43" s="33">
        <f t="shared" si="53"/>
        <v>-4.3000000000000001E-7</v>
      </c>
      <c r="EU43">
        <f t="shared" si="54"/>
        <v>39</v>
      </c>
      <c r="EV43" s="15"/>
      <c r="EW43">
        <v>39</v>
      </c>
      <c r="EY43" s="39"/>
      <c r="EZ43" s="39"/>
      <c r="FA43" s="39"/>
      <c r="FB43" s="33">
        <f t="shared" si="55"/>
        <v>-4.3000000000000001E-7</v>
      </c>
      <c r="FC43">
        <f t="shared" si="56"/>
        <v>39</v>
      </c>
      <c r="FD43" s="15"/>
      <c r="FE43">
        <v>39</v>
      </c>
      <c r="FG43" s="39"/>
      <c r="FH43" s="39"/>
      <c r="FI43" s="39"/>
      <c r="FJ43" s="33">
        <f t="shared" si="57"/>
        <v>-4.3000000000000001E-7</v>
      </c>
      <c r="FK43">
        <f t="shared" si="58"/>
        <v>39</v>
      </c>
      <c r="FL43" s="18"/>
      <c r="FM43" s="18"/>
      <c r="FN43" s="18"/>
      <c r="FO43" s="18"/>
      <c r="FP43" s="18"/>
      <c r="FQ43" s="18"/>
      <c r="FR43" s="18"/>
      <c r="FS43" s="18"/>
      <c r="FT43" s="18"/>
      <c r="FU43" s="18"/>
      <c r="FV43" s="18"/>
      <c r="FW43" s="18"/>
      <c r="FX43" s="18"/>
      <c r="FY43" s="18"/>
    </row>
    <row r="44" spans="1:181" hidden="1" x14ac:dyDescent="0.25">
      <c r="A44">
        <v>40</v>
      </c>
      <c r="C44" s="39"/>
      <c r="D44" s="39"/>
      <c r="E44" s="39"/>
      <c r="F44" s="33">
        <f t="shared" si="17"/>
        <v>-4.4000000000000002E-7</v>
      </c>
      <c r="G44">
        <f t="shared" si="18"/>
        <v>40</v>
      </c>
      <c r="H44" s="15"/>
      <c r="I44">
        <v>40</v>
      </c>
      <c r="K44" s="39"/>
      <c r="L44" s="39"/>
      <c r="M44" s="39"/>
      <c r="N44" s="33">
        <f t="shared" si="19"/>
        <v>-4.4000000000000002E-7</v>
      </c>
      <c r="O44">
        <f t="shared" si="20"/>
        <v>40</v>
      </c>
      <c r="P44" s="15"/>
      <c r="Q44">
        <v>40</v>
      </c>
      <c r="S44" s="39"/>
      <c r="T44" s="39"/>
      <c r="U44" s="39"/>
      <c r="V44" s="33">
        <f t="shared" si="21"/>
        <v>-4.4000000000000002E-7</v>
      </c>
      <c r="W44">
        <f t="shared" si="22"/>
        <v>40</v>
      </c>
      <c r="X44" s="15"/>
      <c r="Y44">
        <v>40</v>
      </c>
      <c r="AA44" s="39"/>
      <c r="AB44" s="39"/>
      <c r="AC44" s="39"/>
      <c r="AD44" s="33">
        <f t="shared" si="23"/>
        <v>-4.4000000000000002E-7</v>
      </c>
      <c r="AE44">
        <f t="shared" si="24"/>
        <v>40</v>
      </c>
      <c r="AF44" s="15"/>
      <c r="AG44">
        <v>40</v>
      </c>
      <c r="AI44" s="39"/>
      <c r="AJ44" s="39"/>
      <c r="AK44" s="39"/>
      <c r="AL44" s="33">
        <f t="shared" si="25"/>
        <v>-4.4000000000000002E-7</v>
      </c>
      <c r="AM44">
        <f t="shared" si="26"/>
        <v>40</v>
      </c>
      <c r="AN44" s="15"/>
      <c r="AO44">
        <v>40</v>
      </c>
      <c r="AQ44" s="39"/>
      <c r="AR44" s="39"/>
      <c r="AS44" s="39"/>
      <c r="AT44" s="33">
        <f t="shared" si="27"/>
        <v>-4.4000000000000002E-7</v>
      </c>
      <c r="AU44">
        <f t="shared" si="28"/>
        <v>40</v>
      </c>
      <c r="AV44" s="15"/>
      <c r="AW44">
        <v>40</v>
      </c>
      <c r="AY44" s="39"/>
      <c r="AZ44" s="39"/>
      <c r="BA44" s="39"/>
      <c r="BB44" s="33">
        <f t="shared" si="29"/>
        <v>-4.4000000000000002E-7</v>
      </c>
      <c r="BC44">
        <f t="shared" si="30"/>
        <v>40</v>
      </c>
      <c r="BD44" s="15"/>
      <c r="BE44">
        <v>40</v>
      </c>
      <c r="BG44" s="39"/>
      <c r="BH44" s="39"/>
      <c r="BI44" s="39"/>
      <c r="BJ44" s="33">
        <f t="shared" si="31"/>
        <v>-4.4000000000000002E-7</v>
      </c>
      <c r="BK44">
        <f t="shared" si="32"/>
        <v>40</v>
      </c>
      <c r="BL44" s="15"/>
      <c r="BM44">
        <v>40</v>
      </c>
      <c r="BO44" s="39"/>
      <c r="BP44" s="39"/>
      <c r="BQ44" s="39"/>
      <c r="BR44" s="33">
        <f t="shared" si="33"/>
        <v>-4.4000000000000002E-7</v>
      </c>
      <c r="BS44">
        <f t="shared" si="34"/>
        <v>40</v>
      </c>
      <c r="BT44" s="15"/>
      <c r="BU44">
        <v>40</v>
      </c>
      <c r="BW44" s="39"/>
      <c r="BX44" s="39"/>
      <c r="BY44" s="39"/>
      <c r="BZ44" s="33">
        <f t="shared" si="35"/>
        <v>-4.4000000000000002E-7</v>
      </c>
      <c r="CA44">
        <f t="shared" si="36"/>
        <v>40</v>
      </c>
      <c r="CB44" s="15"/>
      <c r="CC44">
        <v>40</v>
      </c>
      <c r="CE44" s="39"/>
      <c r="CF44" s="39"/>
      <c r="CG44" s="39"/>
      <c r="CH44" s="33">
        <f t="shared" si="37"/>
        <v>-4.4000000000000002E-7</v>
      </c>
      <c r="CI44">
        <f t="shared" si="38"/>
        <v>40</v>
      </c>
      <c r="CJ44" s="15"/>
      <c r="CK44">
        <v>40</v>
      </c>
      <c r="CM44" s="39"/>
      <c r="CN44" s="39"/>
      <c r="CO44" s="39"/>
      <c r="CP44" s="33">
        <f t="shared" si="39"/>
        <v>-4.4000000000000002E-7</v>
      </c>
      <c r="CQ44">
        <f t="shared" si="40"/>
        <v>40</v>
      </c>
      <c r="CR44" s="15"/>
      <c r="CS44">
        <v>40</v>
      </c>
      <c r="CU44" s="39"/>
      <c r="CV44" s="39"/>
      <c r="CW44" s="39"/>
      <c r="CX44" s="33">
        <f t="shared" si="41"/>
        <v>-4.4000000000000002E-7</v>
      </c>
      <c r="CY44">
        <f t="shared" si="42"/>
        <v>40</v>
      </c>
      <c r="CZ44" s="15"/>
      <c r="DA44">
        <v>40</v>
      </c>
      <c r="DC44" s="39"/>
      <c r="DD44" s="39"/>
      <c r="DE44" s="39"/>
      <c r="DF44" s="33">
        <f t="shared" si="43"/>
        <v>-4.4000000000000002E-7</v>
      </c>
      <c r="DG44">
        <f t="shared" si="44"/>
        <v>40</v>
      </c>
      <c r="DH44" s="15"/>
      <c r="DI44">
        <v>40</v>
      </c>
      <c r="DK44" s="39"/>
      <c r="DL44" s="39"/>
      <c r="DM44" s="39"/>
      <c r="DN44" s="33">
        <f t="shared" si="45"/>
        <v>-4.4000000000000002E-7</v>
      </c>
      <c r="DO44">
        <f t="shared" si="46"/>
        <v>40</v>
      </c>
      <c r="DP44" s="15"/>
      <c r="DQ44">
        <v>40</v>
      </c>
      <c r="DS44" s="39"/>
      <c r="DT44" s="39"/>
      <c r="DU44" s="39"/>
      <c r="DV44" s="33">
        <f t="shared" si="47"/>
        <v>-4.4000000000000002E-7</v>
      </c>
      <c r="DW44">
        <f t="shared" si="48"/>
        <v>40</v>
      </c>
      <c r="DX44" s="15"/>
      <c r="DY44">
        <v>40</v>
      </c>
      <c r="EA44" s="39"/>
      <c r="EB44" s="39"/>
      <c r="EC44" s="39"/>
      <c r="ED44" s="33">
        <f t="shared" si="49"/>
        <v>-4.4000000000000002E-7</v>
      </c>
      <c r="EE44">
        <f t="shared" si="50"/>
        <v>40</v>
      </c>
      <c r="EF44" s="15"/>
      <c r="EG44">
        <v>40</v>
      </c>
      <c r="EI44" s="39"/>
      <c r="EJ44" s="39"/>
      <c r="EK44" s="39"/>
      <c r="EL44" s="33">
        <f t="shared" si="51"/>
        <v>-4.4000000000000002E-7</v>
      </c>
      <c r="EM44">
        <f t="shared" si="52"/>
        <v>40</v>
      </c>
      <c r="EN44" s="15"/>
      <c r="EO44">
        <v>40</v>
      </c>
      <c r="EQ44" s="39"/>
      <c r="ER44" s="39"/>
      <c r="ES44" s="39"/>
      <c r="ET44" s="33">
        <f t="shared" si="53"/>
        <v>-4.4000000000000002E-7</v>
      </c>
      <c r="EU44">
        <f t="shared" si="54"/>
        <v>40</v>
      </c>
      <c r="EV44" s="15"/>
      <c r="EW44">
        <v>40</v>
      </c>
      <c r="EY44" s="39"/>
      <c r="EZ44" s="39"/>
      <c r="FA44" s="39"/>
      <c r="FB44" s="33">
        <f t="shared" si="55"/>
        <v>-4.4000000000000002E-7</v>
      </c>
      <c r="FC44">
        <f t="shared" si="56"/>
        <v>40</v>
      </c>
      <c r="FD44" s="15"/>
      <c r="FE44">
        <v>40</v>
      </c>
      <c r="FG44" s="39"/>
      <c r="FH44" s="39"/>
      <c r="FI44" s="39"/>
      <c r="FJ44" s="33">
        <f t="shared" si="57"/>
        <v>-4.4000000000000002E-7</v>
      </c>
      <c r="FK44">
        <f t="shared" si="58"/>
        <v>40</v>
      </c>
      <c r="FL44" s="18"/>
      <c r="FM44" s="18"/>
      <c r="FN44" s="18"/>
      <c r="FO44" s="18"/>
      <c r="FP44" s="18"/>
      <c r="FQ44" s="18"/>
      <c r="FR44" s="18"/>
      <c r="FS44" s="18"/>
      <c r="FT44" s="18"/>
      <c r="FU44" s="18"/>
      <c r="FV44" s="18"/>
      <c r="FW44" s="18"/>
      <c r="FX44" s="18"/>
      <c r="FY44" s="18"/>
    </row>
    <row r="45" spans="1:181" hidden="1" x14ac:dyDescent="0.25">
      <c r="A45">
        <v>41</v>
      </c>
      <c r="C45" s="39"/>
      <c r="D45" s="39"/>
      <c r="E45" s="39"/>
      <c r="F45" s="33">
        <f t="shared" si="17"/>
        <v>-4.4999999999999998E-7</v>
      </c>
      <c r="G45">
        <f t="shared" si="18"/>
        <v>41</v>
      </c>
      <c r="H45" s="15"/>
      <c r="I45">
        <v>41</v>
      </c>
      <c r="K45" s="39"/>
      <c r="L45" s="39"/>
      <c r="M45" s="39"/>
      <c r="N45" s="33">
        <f t="shared" si="19"/>
        <v>-4.4999999999999998E-7</v>
      </c>
      <c r="O45">
        <f t="shared" si="20"/>
        <v>41</v>
      </c>
      <c r="P45" s="15"/>
      <c r="Q45">
        <v>41</v>
      </c>
      <c r="S45" s="39"/>
      <c r="T45" s="39"/>
      <c r="U45" s="39"/>
      <c r="V45" s="33">
        <f t="shared" si="21"/>
        <v>-4.4999999999999998E-7</v>
      </c>
      <c r="W45">
        <f t="shared" si="22"/>
        <v>41</v>
      </c>
      <c r="X45" s="15"/>
      <c r="Y45">
        <v>41</v>
      </c>
      <c r="AA45" s="39"/>
      <c r="AB45" s="39"/>
      <c r="AC45" s="39"/>
      <c r="AD45" s="33">
        <f t="shared" si="23"/>
        <v>-4.4999999999999998E-7</v>
      </c>
      <c r="AE45">
        <f t="shared" si="24"/>
        <v>41</v>
      </c>
      <c r="AF45" s="15"/>
      <c r="AG45">
        <v>41</v>
      </c>
      <c r="AI45" s="39"/>
      <c r="AJ45" s="39"/>
      <c r="AK45" s="39"/>
      <c r="AL45" s="33">
        <f t="shared" si="25"/>
        <v>-4.4999999999999998E-7</v>
      </c>
      <c r="AM45">
        <f t="shared" si="26"/>
        <v>41</v>
      </c>
      <c r="AN45" s="15"/>
      <c r="AO45">
        <v>41</v>
      </c>
      <c r="AQ45" s="39"/>
      <c r="AR45" s="39"/>
      <c r="AS45" s="39"/>
      <c r="AT45" s="33">
        <f t="shared" si="27"/>
        <v>-4.4999999999999998E-7</v>
      </c>
      <c r="AU45">
        <f t="shared" si="28"/>
        <v>41</v>
      </c>
      <c r="AV45" s="15"/>
      <c r="AW45">
        <v>41</v>
      </c>
      <c r="AY45" s="39"/>
      <c r="AZ45" s="39"/>
      <c r="BA45" s="39"/>
      <c r="BB45" s="33">
        <f t="shared" si="29"/>
        <v>-4.4999999999999998E-7</v>
      </c>
      <c r="BC45">
        <f t="shared" si="30"/>
        <v>41</v>
      </c>
      <c r="BD45" s="15"/>
      <c r="BE45">
        <v>41</v>
      </c>
      <c r="BG45" s="39"/>
      <c r="BH45" s="39"/>
      <c r="BI45" s="39"/>
      <c r="BJ45" s="33">
        <f t="shared" si="31"/>
        <v>-4.4999999999999998E-7</v>
      </c>
      <c r="BK45">
        <f t="shared" si="32"/>
        <v>41</v>
      </c>
      <c r="BL45" s="15"/>
      <c r="BM45">
        <v>41</v>
      </c>
      <c r="BO45" s="39"/>
      <c r="BP45" s="39"/>
      <c r="BQ45" s="39"/>
      <c r="BR45" s="33">
        <f t="shared" si="33"/>
        <v>-4.4999999999999998E-7</v>
      </c>
      <c r="BS45">
        <f t="shared" si="34"/>
        <v>41</v>
      </c>
      <c r="BT45" s="15"/>
      <c r="BU45">
        <v>41</v>
      </c>
      <c r="BW45" s="39"/>
      <c r="BX45" s="39"/>
      <c r="BY45" s="39"/>
      <c r="BZ45" s="33">
        <f t="shared" si="35"/>
        <v>-4.4999999999999998E-7</v>
      </c>
      <c r="CA45">
        <f t="shared" si="36"/>
        <v>41</v>
      </c>
      <c r="CB45" s="15"/>
      <c r="CC45">
        <v>41</v>
      </c>
      <c r="CE45" s="39"/>
      <c r="CF45" s="39"/>
      <c r="CG45" s="39"/>
      <c r="CH45" s="33">
        <f t="shared" si="37"/>
        <v>-4.4999999999999998E-7</v>
      </c>
      <c r="CI45">
        <f t="shared" si="38"/>
        <v>41</v>
      </c>
      <c r="CJ45" s="15"/>
      <c r="CK45">
        <v>41</v>
      </c>
      <c r="CM45" s="39"/>
      <c r="CN45" s="39"/>
      <c r="CO45" s="39"/>
      <c r="CP45" s="33">
        <f t="shared" si="39"/>
        <v>-4.4999999999999998E-7</v>
      </c>
      <c r="CQ45">
        <f t="shared" si="40"/>
        <v>41</v>
      </c>
      <c r="CR45" s="15"/>
      <c r="CS45">
        <v>41</v>
      </c>
      <c r="CU45" s="39"/>
      <c r="CV45" s="39"/>
      <c r="CW45" s="39"/>
      <c r="CX45" s="33">
        <f t="shared" si="41"/>
        <v>-4.4999999999999998E-7</v>
      </c>
      <c r="CY45">
        <f t="shared" si="42"/>
        <v>41</v>
      </c>
      <c r="CZ45" s="15"/>
      <c r="DA45">
        <v>41</v>
      </c>
      <c r="DC45" s="39"/>
      <c r="DD45" s="39"/>
      <c r="DE45" s="39"/>
      <c r="DF45" s="33">
        <f t="shared" si="43"/>
        <v>-4.4999999999999998E-7</v>
      </c>
      <c r="DG45">
        <f t="shared" si="44"/>
        <v>41</v>
      </c>
      <c r="DH45" s="15"/>
      <c r="DI45">
        <v>41</v>
      </c>
      <c r="DK45" s="39"/>
      <c r="DL45" s="39"/>
      <c r="DM45" s="39"/>
      <c r="DN45" s="33">
        <f t="shared" si="45"/>
        <v>-4.4999999999999998E-7</v>
      </c>
      <c r="DO45">
        <f t="shared" si="46"/>
        <v>41</v>
      </c>
      <c r="DP45" s="15"/>
      <c r="DQ45">
        <v>41</v>
      </c>
      <c r="DS45" s="39"/>
      <c r="DT45" s="39"/>
      <c r="DU45" s="39"/>
      <c r="DV45" s="33">
        <f t="shared" si="47"/>
        <v>-4.4999999999999998E-7</v>
      </c>
      <c r="DW45">
        <f t="shared" si="48"/>
        <v>41</v>
      </c>
      <c r="DX45" s="15"/>
      <c r="DY45">
        <v>41</v>
      </c>
      <c r="EA45" s="39"/>
      <c r="EB45" s="39"/>
      <c r="EC45" s="39"/>
      <c r="ED45" s="33">
        <f t="shared" si="49"/>
        <v>-4.4999999999999998E-7</v>
      </c>
      <c r="EE45">
        <f t="shared" si="50"/>
        <v>41</v>
      </c>
      <c r="EF45" s="15"/>
      <c r="EG45">
        <v>41</v>
      </c>
      <c r="EI45" s="39"/>
      <c r="EJ45" s="39"/>
      <c r="EK45" s="39"/>
      <c r="EL45" s="33">
        <f t="shared" si="51"/>
        <v>-4.4999999999999998E-7</v>
      </c>
      <c r="EM45">
        <f t="shared" si="52"/>
        <v>41</v>
      </c>
      <c r="EN45" s="15"/>
      <c r="EO45">
        <v>41</v>
      </c>
      <c r="EQ45" s="39"/>
      <c r="ER45" s="39"/>
      <c r="ES45" s="39"/>
      <c r="ET45" s="33">
        <f t="shared" si="53"/>
        <v>-4.4999999999999998E-7</v>
      </c>
      <c r="EU45">
        <f t="shared" si="54"/>
        <v>41</v>
      </c>
      <c r="EV45" s="15"/>
      <c r="EW45">
        <v>41</v>
      </c>
      <c r="EY45" s="39"/>
      <c r="EZ45" s="39"/>
      <c r="FA45" s="39"/>
      <c r="FB45" s="33">
        <f t="shared" si="55"/>
        <v>-4.4999999999999998E-7</v>
      </c>
      <c r="FC45">
        <f t="shared" si="56"/>
        <v>41</v>
      </c>
      <c r="FD45" s="15"/>
      <c r="FE45">
        <v>41</v>
      </c>
      <c r="FG45" s="39"/>
      <c r="FH45" s="39"/>
      <c r="FI45" s="39"/>
      <c r="FJ45" s="33">
        <f t="shared" si="57"/>
        <v>-4.4999999999999998E-7</v>
      </c>
      <c r="FK45">
        <f t="shared" si="58"/>
        <v>41</v>
      </c>
      <c r="FL45" s="18"/>
      <c r="FM45" s="18"/>
      <c r="FN45" s="18"/>
      <c r="FO45" s="18"/>
      <c r="FP45" s="18"/>
      <c r="FQ45" s="18"/>
      <c r="FR45" s="18"/>
      <c r="FS45" s="18"/>
      <c r="FT45" s="18"/>
      <c r="FU45" s="18"/>
      <c r="FV45" s="18"/>
      <c r="FW45" s="18"/>
      <c r="FX45" s="18"/>
      <c r="FY45" s="18"/>
    </row>
    <row r="46" spans="1:181" hidden="1" x14ac:dyDescent="0.25">
      <c r="A46">
        <v>42</v>
      </c>
      <c r="C46" s="39"/>
      <c r="D46" s="39"/>
      <c r="E46" s="39"/>
      <c r="F46" s="33">
        <f t="shared" si="17"/>
        <v>-4.5999999999999999E-7</v>
      </c>
      <c r="G46">
        <f t="shared" si="18"/>
        <v>42</v>
      </c>
      <c r="H46" s="15"/>
      <c r="I46">
        <v>42</v>
      </c>
      <c r="K46" s="39"/>
      <c r="L46" s="39"/>
      <c r="M46" s="39"/>
      <c r="N46" s="33">
        <f t="shared" si="19"/>
        <v>-4.5999999999999999E-7</v>
      </c>
      <c r="O46">
        <f t="shared" si="20"/>
        <v>42</v>
      </c>
      <c r="P46" s="15"/>
      <c r="Q46">
        <v>42</v>
      </c>
      <c r="S46" s="39"/>
      <c r="T46" s="39"/>
      <c r="U46" s="39"/>
      <c r="V46" s="33">
        <f t="shared" si="21"/>
        <v>-4.5999999999999999E-7</v>
      </c>
      <c r="W46">
        <f t="shared" si="22"/>
        <v>42</v>
      </c>
      <c r="X46" s="15"/>
      <c r="Y46">
        <v>42</v>
      </c>
      <c r="AA46" s="39"/>
      <c r="AB46" s="39"/>
      <c r="AC46" s="39"/>
      <c r="AD46" s="33">
        <f t="shared" si="23"/>
        <v>-4.5999999999999999E-7</v>
      </c>
      <c r="AE46">
        <f t="shared" si="24"/>
        <v>42</v>
      </c>
      <c r="AF46" s="15"/>
      <c r="AG46">
        <v>42</v>
      </c>
      <c r="AI46" s="39"/>
      <c r="AJ46" s="39"/>
      <c r="AK46" s="39"/>
      <c r="AL46" s="33">
        <f t="shared" si="25"/>
        <v>-4.5999999999999999E-7</v>
      </c>
      <c r="AM46">
        <f t="shared" si="26"/>
        <v>42</v>
      </c>
      <c r="AN46" s="15"/>
      <c r="AO46">
        <v>42</v>
      </c>
      <c r="AQ46" s="39"/>
      <c r="AR46" s="39"/>
      <c r="AS46" s="39"/>
      <c r="AT46" s="33">
        <f t="shared" si="27"/>
        <v>-4.5999999999999999E-7</v>
      </c>
      <c r="AU46">
        <f t="shared" si="28"/>
        <v>42</v>
      </c>
      <c r="AV46" s="15"/>
      <c r="AW46">
        <v>42</v>
      </c>
      <c r="AY46" s="39"/>
      <c r="AZ46" s="39"/>
      <c r="BA46" s="39"/>
      <c r="BB46" s="33">
        <f t="shared" si="29"/>
        <v>-4.5999999999999999E-7</v>
      </c>
      <c r="BC46">
        <f t="shared" si="30"/>
        <v>42</v>
      </c>
      <c r="BD46" s="15"/>
      <c r="BE46">
        <v>42</v>
      </c>
      <c r="BG46" s="39"/>
      <c r="BH46" s="39"/>
      <c r="BI46" s="39"/>
      <c r="BJ46" s="33">
        <f t="shared" si="31"/>
        <v>-4.5999999999999999E-7</v>
      </c>
      <c r="BK46">
        <f t="shared" si="32"/>
        <v>42</v>
      </c>
      <c r="BL46" s="15"/>
      <c r="BM46">
        <v>42</v>
      </c>
      <c r="BO46" s="39"/>
      <c r="BP46" s="39"/>
      <c r="BQ46" s="39"/>
      <c r="BR46" s="33">
        <f t="shared" si="33"/>
        <v>-4.5999999999999999E-7</v>
      </c>
      <c r="BS46">
        <f t="shared" si="34"/>
        <v>42</v>
      </c>
      <c r="BT46" s="15"/>
      <c r="BU46">
        <v>42</v>
      </c>
      <c r="BW46" s="39"/>
      <c r="BX46" s="39"/>
      <c r="BY46" s="39"/>
      <c r="BZ46" s="33">
        <f t="shared" si="35"/>
        <v>-4.5999999999999999E-7</v>
      </c>
      <c r="CA46">
        <f t="shared" si="36"/>
        <v>42</v>
      </c>
      <c r="CB46" s="15"/>
      <c r="CC46">
        <v>42</v>
      </c>
      <c r="CE46" s="39"/>
      <c r="CF46" s="39"/>
      <c r="CG46" s="39"/>
      <c r="CH46" s="33">
        <f t="shared" si="37"/>
        <v>-4.5999999999999999E-7</v>
      </c>
      <c r="CI46">
        <f t="shared" si="38"/>
        <v>42</v>
      </c>
      <c r="CJ46" s="15"/>
      <c r="CK46">
        <v>42</v>
      </c>
      <c r="CM46" s="39"/>
      <c r="CN46" s="39"/>
      <c r="CO46" s="39"/>
      <c r="CP46" s="33">
        <f t="shared" si="39"/>
        <v>-4.5999999999999999E-7</v>
      </c>
      <c r="CQ46">
        <f t="shared" si="40"/>
        <v>42</v>
      </c>
      <c r="CR46" s="15"/>
      <c r="CS46">
        <v>42</v>
      </c>
      <c r="CU46" s="39"/>
      <c r="CV46" s="39"/>
      <c r="CW46" s="39"/>
      <c r="CX46" s="33">
        <f t="shared" si="41"/>
        <v>-4.5999999999999999E-7</v>
      </c>
      <c r="CY46">
        <f t="shared" si="42"/>
        <v>42</v>
      </c>
      <c r="CZ46" s="15"/>
      <c r="DA46">
        <v>42</v>
      </c>
      <c r="DC46" s="39"/>
      <c r="DD46" s="39"/>
      <c r="DE46" s="39"/>
      <c r="DF46" s="33">
        <f t="shared" si="43"/>
        <v>-4.5999999999999999E-7</v>
      </c>
      <c r="DG46">
        <f t="shared" si="44"/>
        <v>42</v>
      </c>
      <c r="DH46" s="15"/>
      <c r="DI46">
        <v>42</v>
      </c>
      <c r="DK46" s="39"/>
      <c r="DL46" s="39"/>
      <c r="DM46" s="39"/>
      <c r="DN46" s="33">
        <f t="shared" si="45"/>
        <v>-4.5999999999999999E-7</v>
      </c>
      <c r="DO46">
        <f t="shared" si="46"/>
        <v>42</v>
      </c>
      <c r="DP46" s="15"/>
      <c r="DQ46">
        <v>42</v>
      </c>
      <c r="DS46" s="39"/>
      <c r="DT46" s="39"/>
      <c r="DU46" s="39"/>
      <c r="DV46" s="33">
        <f t="shared" si="47"/>
        <v>-4.5999999999999999E-7</v>
      </c>
      <c r="DW46">
        <f t="shared" si="48"/>
        <v>42</v>
      </c>
      <c r="DX46" s="15"/>
      <c r="DY46">
        <v>42</v>
      </c>
      <c r="EA46" s="39"/>
      <c r="EB46" s="39"/>
      <c r="EC46" s="39"/>
      <c r="ED46" s="33">
        <f t="shared" si="49"/>
        <v>-4.5999999999999999E-7</v>
      </c>
      <c r="EE46">
        <f t="shared" si="50"/>
        <v>42</v>
      </c>
      <c r="EF46" s="15"/>
      <c r="EG46">
        <v>42</v>
      </c>
      <c r="EI46" s="39"/>
      <c r="EJ46" s="39"/>
      <c r="EK46" s="39"/>
      <c r="EL46" s="33">
        <f t="shared" si="51"/>
        <v>-4.5999999999999999E-7</v>
      </c>
      <c r="EM46">
        <f t="shared" si="52"/>
        <v>42</v>
      </c>
      <c r="EN46" s="15"/>
      <c r="EO46">
        <v>42</v>
      </c>
      <c r="EQ46" s="39"/>
      <c r="ER46" s="39"/>
      <c r="ES46" s="39"/>
      <c r="ET46" s="33">
        <f t="shared" si="53"/>
        <v>-4.5999999999999999E-7</v>
      </c>
      <c r="EU46">
        <f t="shared" si="54"/>
        <v>42</v>
      </c>
      <c r="EV46" s="15"/>
      <c r="EW46">
        <v>42</v>
      </c>
      <c r="EY46" s="39"/>
      <c r="EZ46" s="39"/>
      <c r="FA46" s="39"/>
      <c r="FB46" s="33">
        <f t="shared" si="55"/>
        <v>-4.5999999999999999E-7</v>
      </c>
      <c r="FC46">
        <f t="shared" si="56"/>
        <v>42</v>
      </c>
      <c r="FD46" s="15"/>
      <c r="FE46">
        <v>42</v>
      </c>
      <c r="FG46" s="39"/>
      <c r="FH46" s="39"/>
      <c r="FI46" s="39"/>
      <c r="FJ46" s="33">
        <f t="shared" si="57"/>
        <v>-4.5999999999999999E-7</v>
      </c>
      <c r="FK46">
        <f t="shared" si="58"/>
        <v>42</v>
      </c>
      <c r="FL46" s="18"/>
      <c r="FM46" s="18"/>
      <c r="FN46" s="18"/>
      <c r="FO46" s="18"/>
      <c r="FP46" s="18"/>
      <c r="FQ46" s="18"/>
      <c r="FR46" s="18"/>
      <c r="FS46" s="18"/>
      <c r="FT46" s="18"/>
      <c r="FU46" s="18"/>
      <c r="FV46" s="18"/>
      <c r="FW46" s="18"/>
      <c r="FX46" s="18"/>
      <c r="FY46" s="18"/>
    </row>
    <row r="47" spans="1:181" hidden="1" x14ac:dyDescent="0.25">
      <c r="A47">
        <v>43</v>
      </c>
      <c r="C47" s="39"/>
      <c r="D47" s="39"/>
      <c r="E47" s="39"/>
      <c r="F47" s="33">
        <f t="shared" si="17"/>
        <v>-4.7E-7</v>
      </c>
      <c r="G47">
        <f t="shared" si="18"/>
        <v>43</v>
      </c>
      <c r="H47" s="15"/>
      <c r="I47">
        <v>43</v>
      </c>
      <c r="K47" s="39"/>
      <c r="L47" s="39"/>
      <c r="M47" s="39"/>
      <c r="N47" s="33">
        <f t="shared" si="19"/>
        <v>-4.7E-7</v>
      </c>
      <c r="O47">
        <f t="shared" si="20"/>
        <v>43</v>
      </c>
      <c r="P47" s="15"/>
      <c r="Q47">
        <v>43</v>
      </c>
      <c r="S47" s="39"/>
      <c r="T47" s="39"/>
      <c r="U47" s="39"/>
      <c r="V47" s="33">
        <f t="shared" si="21"/>
        <v>-4.7E-7</v>
      </c>
      <c r="W47">
        <f t="shared" si="22"/>
        <v>43</v>
      </c>
      <c r="X47" s="15"/>
      <c r="Y47">
        <v>43</v>
      </c>
      <c r="AA47" s="39"/>
      <c r="AB47" s="39"/>
      <c r="AC47" s="39"/>
      <c r="AD47" s="33">
        <f t="shared" si="23"/>
        <v>-4.7E-7</v>
      </c>
      <c r="AE47">
        <f t="shared" si="24"/>
        <v>43</v>
      </c>
      <c r="AF47" s="15"/>
      <c r="AG47">
        <v>43</v>
      </c>
      <c r="AI47" s="39"/>
      <c r="AJ47" s="39"/>
      <c r="AK47" s="39"/>
      <c r="AL47" s="33">
        <f t="shared" si="25"/>
        <v>-4.7E-7</v>
      </c>
      <c r="AM47">
        <f t="shared" si="26"/>
        <v>43</v>
      </c>
      <c r="AN47" s="15"/>
      <c r="AO47">
        <v>43</v>
      </c>
      <c r="AQ47" s="39"/>
      <c r="AR47" s="39"/>
      <c r="AS47" s="39"/>
      <c r="AT47" s="33">
        <f t="shared" si="27"/>
        <v>-4.7E-7</v>
      </c>
      <c r="AU47">
        <f t="shared" si="28"/>
        <v>43</v>
      </c>
      <c r="AV47" s="15"/>
      <c r="AW47">
        <v>43</v>
      </c>
      <c r="AY47" s="39"/>
      <c r="AZ47" s="39"/>
      <c r="BA47" s="39"/>
      <c r="BB47" s="33">
        <f t="shared" si="29"/>
        <v>-4.7E-7</v>
      </c>
      <c r="BC47">
        <f t="shared" si="30"/>
        <v>43</v>
      </c>
      <c r="BD47" s="15"/>
      <c r="BE47">
        <v>43</v>
      </c>
      <c r="BG47" s="39"/>
      <c r="BH47" s="39"/>
      <c r="BI47" s="39"/>
      <c r="BJ47" s="33">
        <f t="shared" si="31"/>
        <v>-4.7E-7</v>
      </c>
      <c r="BK47">
        <f t="shared" si="32"/>
        <v>43</v>
      </c>
      <c r="BL47" s="15"/>
      <c r="BM47">
        <v>43</v>
      </c>
      <c r="BO47" s="39"/>
      <c r="BP47" s="39"/>
      <c r="BQ47" s="39"/>
      <c r="BR47" s="33">
        <f t="shared" si="33"/>
        <v>-4.7E-7</v>
      </c>
      <c r="BS47">
        <f t="shared" si="34"/>
        <v>43</v>
      </c>
      <c r="BT47" s="15"/>
      <c r="BU47">
        <v>43</v>
      </c>
      <c r="BW47" s="39"/>
      <c r="BX47" s="39"/>
      <c r="BY47" s="39"/>
      <c r="BZ47" s="33">
        <f t="shared" si="35"/>
        <v>-4.7E-7</v>
      </c>
      <c r="CA47">
        <f t="shared" si="36"/>
        <v>43</v>
      </c>
      <c r="CB47" s="15"/>
      <c r="CC47">
        <v>43</v>
      </c>
      <c r="CE47" s="39"/>
      <c r="CF47" s="39"/>
      <c r="CG47" s="39"/>
      <c r="CH47" s="33">
        <f t="shared" si="37"/>
        <v>-4.7E-7</v>
      </c>
      <c r="CI47">
        <f t="shared" si="38"/>
        <v>43</v>
      </c>
      <c r="CJ47" s="15"/>
      <c r="CK47">
        <v>43</v>
      </c>
      <c r="CM47" s="39"/>
      <c r="CN47" s="39"/>
      <c r="CO47" s="39"/>
      <c r="CP47" s="33">
        <f t="shared" si="39"/>
        <v>-4.7E-7</v>
      </c>
      <c r="CQ47">
        <f t="shared" si="40"/>
        <v>43</v>
      </c>
      <c r="CR47" s="15"/>
      <c r="CS47">
        <v>43</v>
      </c>
      <c r="CU47" s="39"/>
      <c r="CV47" s="39"/>
      <c r="CW47" s="39"/>
      <c r="CX47" s="33">
        <f t="shared" si="41"/>
        <v>-4.7E-7</v>
      </c>
      <c r="CY47">
        <f t="shared" si="42"/>
        <v>43</v>
      </c>
      <c r="CZ47" s="15"/>
      <c r="DA47">
        <v>43</v>
      </c>
      <c r="DC47" s="39"/>
      <c r="DD47" s="39"/>
      <c r="DE47" s="39"/>
      <c r="DF47" s="33">
        <f t="shared" si="43"/>
        <v>-4.7E-7</v>
      </c>
      <c r="DG47">
        <f t="shared" si="44"/>
        <v>43</v>
      </c>
      <c r="DH47" s="15"/>
      <c r="DI47">
        <v>43</v>
      </c>
      <c r="DK47" s="39"/>
      <c r="DL47" s="39"/>
      <c r="DM47" s="39"/>
      <c r="DN47" s="33">
        <f t="shared" si="45"/>
        <v>-4.7E-7</v>
      </c>
      <c r="DO47">
        <f t="shared" si="46"/>
        <v>43</v>
      </c>
      <c r="DP47" s="15"/>
      <c r="DQ47">
        <v>43</v>
      </c>
      <c r="DS47" s="39"/>
      <c r="DT47" s="39"/>
      <c r="DU47" s="39"/>
      <c r="DV47" s="33">
        <f t="shared" si="47"/>
        <v>-4.7E-7</v>
      </c>
      <c r="DW47">
        <f t="shared" si="48"/>
        <v>43</v>
      </c>
      <c r="DX47" s="15"/>
      <c r="DY47">
        <v>43</v>
      </c>
      <c r="EA47" s="39"/>
      <c r="EB47" s="39"/>
      <c r="EC47" s="39"/>
      <c r="ED47" s="33">
        <f t="shared" si="49"/>
        <v>-4.7E-7</v>
      </c>
      <c r="EE47">
        <f t="shared" si="50"/>
        <v>43</v>
      </c>
      <c r="EF47" s="15"/>
      <c r="EG47">
        <v>43</v>
      </c>
      <c r="EI47" s="39"/>
      <c r="EJ47" s="39"/>
      <c r="EK47" s="39"/>
      <c r="EL47" s="33">
        <f t="shared" si="51"/>
        <v>-4.7E-7</v>
      </c>
      <c r="EM47">
        <f t="shared" si="52"/>
        <v>43</v>
      </c>
      <c r="EN47" s="15"/>
      <c r="EO47">
        <v>43</v>
      </c>
      <c r="EQ47" s="39"/>
      <c r="ER47" s="39"/>
      <c r="ES47" s="39"/>
      <c r="ET47" s="33">
        <f t="shared" si="53"/>
        <v>-4.7E-7</v>
      </c>
      <c r="EU47">
        <f t="shared" si="54"/>
        <v>43</v>
      </c>
      <c r="EV47" s="15"/>
      <c r="EW47">
        <v>43</v>
      </c>
      <c r="EY47" s="39"/>
      <c r="EZ47" s="39"/>
      <c r="FA47" s="39"/>
      <c r="FB47" s="33">
        <f t="shared" si="55"/>
        <v>-4.7E-7</v>
      </c>
      <c r="FC47">
        <f t="shared" si="56"/>
        <v>43</v>
      </c>
      <c r="FD47" s="15"/>
      <c r="FE47">
        <v>43</v>
      </c>
      <c r="FG47" s="39"/>
      <c r="FH47" s="39"/>
      <c r="FI47" s="39"/>
      <c r="FJ47" s="33">
        <f t="shared" si="57"/>
        <v>-4.7E-7</v>
      </c>
      <c r="FK47">
        <f t="shared" si="58"/>
        <v>43</v>
      </c>
      <c r="FL47" s="18"/>
      <c r="FM47" s="18"/>
      <c r="FN47" s="18"/>
      <c r="FO47" s="18"/>
      <c r="FP47" s="18"/>
      <c r="FQ47" s="18"/>
      <c r="FR47" s="18"/>
      <c r="FS47" s="18"/>
      <c r="FT47" s="18"/>
      <c r="FU47" s="18"/>
      <c r="FV47" s="18"/>
      <c r="FW47" s="18"/>
      <c r="FX47" s="18"/>
      <c r="FY47" s="18"/>
    </row>
    <row r="48" spans="1:181" hidden="1" x14ac:dyDescent="0.25">
      <c r="A48">
        <v>44</v>
      </c>
      <c r="C48" s="39"/>
      <c r="D48" s="39"/>
      <c r="E48" s="39"/>
      <c r="F48" s="33">
        <f t="shared" si="17"/>
        <v>-4.7999999999999996E-7</v>
      </c>
      <c r="G48">
        <f t="shared" si="18"/>
        <v>44</v>
      </c>
      <c r="H48" s="15"/>
      <c r="I48">
        <v>44</v>
      </c>
      <c r="K48" s="39"/>
      <c r="L48" s="39"/>
      <c r="M48" s="39"/>
      <c r="N48" s="33">
        <f t="shared" si="19"/>
        <v>-4.7999999999999996E-7</v>
      </c>
      <c r="O48">
        <f t="shared" si="20"/>
        <v>44</v>
      </c>
      <c r="P48" s="15"/>
      <c r="Q48">
        <v>44</v>
      </c>
      <c r="S48" s="39"/>
      <c r="T48" s="39"/>
      <c r="U48" s="39"/>
      <c r="V48" s="33">
        <f t="shared" si="21"/>
        <v>-4.7999999999999996E-7</v>
      </c>
      <c r="W48">
        <f t="shared" si="22"/>
        <v>44</v>
      </c>
      <c r="X48" s="15"/>
      <c r="Y48">
        <v>44</v>
      </c>
      <c r="AA48" s="39"/>
      <c r="AB48" s="39"/>
      <c r="AC48" s="39"/>
      <c r="AD48" s="33">
        <f t="shared" si="23"/>
        <v>-4.7999999999999996E-7</v>
      </c>
      <c r="AE48">
        <f t="shared" si="24"/>
        <v>44</v>
      </c>
      <c r="AF48" s="15"/>
      <c r="AG48">
        <v>44</v>
      </c>
      <c r="AI48" s="39"/>
      <c r="AJ48" s="39"/>
      <c r="AK48" s="39"/>
      <c r="AL48" s="33">
        <f t="shared" si="25"/>
        <v>-4.7999999999999996E-7</v>
      </c>
      <c r="AM48">
        <f t="shared" si="26"/>
        <v>44</v>
      </c>
      <c r="AN48" s="15"/>
      <c r="AO48">
        <v>44</v>
      </c>
      <c r="AQ48" s="39"/>
      <c r="AR48" s="39"/>
      <c r="AS48" s="39"/>
      <c r="AT48" s="33">
        <f t="shared" si="27"/>
        <v>-4.7999999999999996E-7</v>
      </c>
      <c r="AU48">
        <f t="shared" si="28"/>
        <v>44</v>
      </c>
      <c r="AV48" s="15"/>
      <c r="AW48">
        <v>44</v>
      </c>
      <c r="AY48" s="39"/>
      <c r="AZ48" s="39"/>
      <c r="BA48" s="39"/>
      <c r="BB48" s="33">
        <f t="shared" si="29"/>
        <v>-4.7999999999999996E-7</v>
      </c>
      <c r="BC48">
        <f t="shared" si="30"/>
        <v>44</v>
      </c>
      <c r="BD48" s="15"/>
      <c r="BE48">
        <v>44</v>
      </c>
      <c r="BG48" s="39"/>
      <c r="BH48" s="39"/>
      <c r="BI48" s="39"/>
      <c r="BJ48" s="33">
        <f t="shared" si="31"/>
        <v>-4.7999999999999996E-7</v>
      </c>
      <c r="BK48">
        <f t="shared" si="32"/>
        <v>44</v>
      </c>
      <c r="BL48" s="15"/>
      <c r="BM48">
        <v>44</v>
      </c>
      <c r="BO48" s="39"/>
      <c r="BP48" s="39"/>
      <c r="BQ48" s="39"/>
      <c r="BR48" s="33">
        <f t="shared" si="33"/>
        <v>-4.7999999999999996E-7</v>
      </c>
      <c r="BS48">
        <f t="shared" si="34"/>
        <v>44</v>
      </c>
      <c r="BT48" s="15"/>
      <c r="BU48">
        <v>44</v>
      </c>
      <c r="BW48" s="39"/>
      <c r="BX48" s="39"/>
      <c r="BY48" s="39"/>
      <c r="BZ48" s="33">
        <f t="shared" si="35"/>
        <v>-4.7999999999999996E-7</v>
      </c>
      <c r="CA48">
        <f t="shared" si="36"/>
        <v>44</v>
      </c>
      <c r="CB48" s="15"/>
      <c r="CC48">
        <v>44</v>
      </c>
      <c r="CE48" s="39"/>
      <c r="CF48" s="39"/>
      <c r="CG48" s="39"/>
      <c r="CH48" s="33">
        <f t="shared" si="37"/>
        <v>-4.7999999999999996E-7</v>
      </c>
      <c r="CI48">
        <f t="shared" si="38"/>
        <v>44</v>
      </c>
      <c r="CJ48" s="15"/>
      <c r="CK48">
        <v>44</v>
      </c>
      <c r="CM48" s="39"/>
      <c r="CN48" s="39"/>
      <c r="CO48" s="39"/>
      <c r="CP48" s="33">
        <f t="shared" si="39"/>
        <v>-4.7999999999999996E-7</v>
      </c>
      <c r="CQ48">
        <f t="shared" si="40"/>
        <v>44</v>
      </c>
      <c r="CR48" s="15"/>
      <c r="CS48">
        <v>44</v>
      </c>
      <c r="CU48" s="39"/>
      <c r="CV48" s="39"/>
      <c r="CW48" s="39"/>
      <c r="CX48" s="33">
        <f t="shared" si="41"/>
        <v>-4.7999999999999996E-7</v>
      </c>
      <c r="CY48">
        <f t="shared" si="42"/>
        <v>44</v>
      </c>
      <c r="CZ48" s="15"/>
      <c r="DA48">
        <v>44</v>
      </c>
      <c r="DC48" s="39"/>
      <c r="DD48" s="39"/>
      <c r="DE48" s="39"/>
      <c r="DF48" s="33">
        <f t="shared" si="43"/>
        <v>-4.7999999999999996E-7</v>
      </c>
      <c r="DG48">
        <f t="shared" si="44"/>
        <v>44</v>
      </c>
      <c r="DH48" s="15"/>
      <c r="DI48">
        <v>44</v>
      </c>
      <c r="DK48" s="39"/>
      <c r="DL48" s="39"/>
      <c r="DM48" s="39"/>
      <c r="DN48" s="33">
        <f t="shared" si="45"/>
        <v>-4.7999999999999996E-7</v>
      </c>
      <c r="DO48">
        <f t="shared" si="46"/>
        <v>44</v>
      </c>
      <c r="DP48" s="15"/>
      <c r="DQ48">
        <v>44</v>
      </c>
      <c r="DS48" s="39"/>
      <c r="DT48" s="39"/>
      <c r="DU48" s="39"/>
      <c r="DV48" s="33">
        <f t="shared" si="47"/>
        <v>-4.7999999999999996E-7</v>
      </c>
      <c r="DW48">
        <f t="shared" si="48"/>
        <v>44</v>
      </c>
      <c r="DX48" s="15"/>
      <c r="DY48">
        <v>44</v>
      </c>
      <c r="EA48" s="39"/>
      <c r="EB48" s="39"/>
      <c r="EC48" s="39"/>
      <c r="ED48" s="33">
        <f t="shared" si="49"/>
        <v>-4.7999999999999996E-7</v>
      </c>
      <c r="EE48">
        <f t="shared" si="50"/>
        <v>44</v>
      </c>
      <c r="EF48" s="15"/>
      <c r="EG48">
        <v>44</v>
      </c>
      <c r="EI48" s="39"/>
      <c r="EJ48" s="39"/>
      <c r="EK48" s="39"/>
      <c r="EL48" s="33">
        <f t="shared" si="51"/>
        <v>-4.7999999999999996E-7</v>
      </c>
      <c r="EM48">
        <f t="shared" si="52"/>
        <v>44</v>
      </c>
      <c r="EN48" s="15"/>
      <c r="EO48">
        <v>44</v>
      </c>
      <c r="EQ48" s="39"/>
      <c r="ER48" s="39"/>
      <c r="ES48" s="39"/>
      <c r="ET48" s="33">
        <f t="shared" si="53"/>
        <v>-4.7999999999999996E-7</v>
      </c>
      <c r="EU48">
        <f t="shared" si="54"/>
        <v>44</v>
      </c>
      <c r="EV48" s="15"/>
      <c r="EW48">
        <v>44</v>
      </c>
      <c r="EY48" s="39"/>
      <c r="EZ48" s="39"/>
      <c r="FA48" s="39"/>
      <c r="FB48" s="33">
        <f t="shared" si="55"/>
        <v>-4.7999999999999996E-7</v>
      </c>
      <c r="FC48">
        <f t="shared" si="56"/>
        <v>44</v>
      </c>
      <c r="FD48" s="15"/>
      <c r="FE48">
        <v>44</v>
      </c>
      <c r="FG48" s="39"/>
      <c r="FH48" s="39"/>
      <c r="FI48" s="39"/>
      <c r="FJ48" s="33">
        <f t="shared" si="57"/>
        <v>-4.7999999999999996E-7</v>
      </c>
      <c r="FK48">
        <f t="shared" si="58"/>
        <v>44</v>
      </c>
      <c r="FL48" s="18"/>
      <c r="FM48" s="18"/>
      <c r="FN48" s="18"/>
      <c r="FO48" s="18"/>
      <c r="FP48" s="18"/>
      <c r="FQ48" s="18"/>
      <c r="FR48" s="18"/>
      <c r="FS48" s="18"/>
      <c r="FT48" s="18"/>
      <c r="FU48" s="18"/>
      <c r="FV48" s="18"/>
      <c r="FW48" s="18"/>
      <c r="FX48" s="18"/>
      <c r="FY48" s="18"/>
    </row>
    <row r="49" spans="1:181" hidden="1" x14ac:dyDescent="0.25">
      <c r="A49">
        <v>45</v>
      </c>
      <c r="C49" s="39"/>
      <c r="D49" s="39"/>
      <c r="E49" s="39"/>
      <c r="F49" s="33">
        <f t="shared" si="17"/>
        <v>-4.8999999999999997E-7</v>
      </c>
      <c r="G49">
        <f t="shared" si="18"/>
        <v>45</v>
      </c>
      <c r="H49" s="15"/>
      <c r="I49">
        <v>45</v>
      </c>
      <c r="K49" s="39"/>
      <c r="L49" s="39"/>
      <c r="M49" s="39"/>
      <c r="N49" s="33">
        <f t="shared" si="19"/>
        <v>-4.8999999999999997E-7</v>
      </c>
      <c r="O49">
        <f t="shared" si="20"/>
        <v>45</v>
      </c>
      <c r="P49" s="15"/>
      <c r="Q49">
        <v>45</v>
      </c>
      <c r="S49" s="39"/>
      <c r="T49" s="39"/>
      <c r="U49" s="39"/>
      <c r="V49" s="33">
        <f t="shared" si="21"/>
        <v>-4.8999999999999997E-7</v>
      </c>
      <c r="W49">
        <f t="shared" si="22"/>
        <v>45</v>
      </c>
      <c r="X49" s="15"/>
      <c r="Y49">
        <v>45</v>
      </c>
      <c r="AA49" s="39"/>
      <c r="AB49" s="39"/>
      <c r="AC49" s="39"/>
      <c r="AD49" s="33">
        <f t="shared" si="23"/>
        <v>-4.8999999999999997E-7</v>
      </c>
      <c r="AE49">
        <f t="shared" si="24"/>
        <v>45</v>
      </c>
      <c r="AF49" s="15"/>
      <c r="AG49">
        <v>45</v>
      </c>
      <c r="AI49" s="39"/>
      <c r="AJ49" s="39"/>
      <c r="AK49" s="39"/>
      <c r="AL49" s="33">
        <f t="shared" si="25"/>
        <v>-4.8999999999999997E-7</v>
      </c>
      <c r="AM49">
        <f t="shared" si="26"/>
        <v>45</v>
      </c>
      <c r="AN49" s="15"/>
      <c r="AO49">
        <v>45</v>
      </c>
      <c r="AQ49" s="39"/>
      <c r="AR49" s="39"/>
      <c r="AS49" s="39"/>
      <c r="AT49" s="33">
        <f t="shared" si="27"/>
        <v>-4.8999999999999997E-7</v>
      </c>
      <c r="AU49">
        <f t="shared" si="28"/>
        <v>45</v>
      </c>
      <c r="AV49" s="15"/>
      <c r="AW49">
        <v>45</v>
      </c>
      <c r="AY49" s="39"/>
      <c r="AZ49" s="39"/>
      <c r="BA49" s="39"/>
      <c r="BB49" s="33">
        <f t="shared" si="29"/>
        <v>-4.8999999999999997E-7</v>
      </c>
      <c r="BC49">
        <f t="shared" si="30"/>
        <v>45</v>
      </c>
      <c r="BD49" s="15"/>
      <c r="BE49">
        <v>45</v>
      </c>
      <c r="BG49" s="39"/>
      <c r="BH49" s="39"/>
      <c r="BI49" s="39"/>
      <c r="BJ49" s="33">
        <f t="shared" si="31"/>
        <v>-4.8999999999999997E-7</v>
      </c>
      <c r="BK49">
        <f t="shared" si="32"/>
        <v>45</v>
      </c>
      <c r="BL49" s="15"/>
      <c r="BM49">
        <v>45</v>
      </c>
      <c r="BO49" s="39"/>
      <c r="BP49" s="39"/>
      <c r="BQ49" s="39"/>
      <c r="BR49" s="33">
        <f t="shared" si="33"/>
        <v>-4.8999999999999997E-7</v>
      </c>
      <c r="BS49">
        <f t="shared" si="34"/>
        <v>45</v>
      </c>
      <c r="BT49" s="15"/>
      <c r="BU49">
        <v>45</v>
      </c>
      <c r="BW49" s="39"/>
      <c r="BX49" s="39"/>
      <c r="BY49" s="39"/>
      <c r="BZ49" s="33">
        <f t="shared" si="35"/>
        <v>-4.8999999999999997E-7</v>
      </c>
      <c r="CA49">
        <f t="shared" si="36"/>
        <v>45</v>
      </c>
      <c r="CB49" s="15"/>
      <c r="CC49">
        <v>45</v>
      </c>
      <c r="CE49" s="39"/>
      <c r="CF49" s="39"/>
      <c r="CG49" s="39"/>
      <c r="CH49" s="33">
        <f t="shared" si="37"/>
        <v>-4.8999999999999997E-7</v>
      </c>
      <c r="CI49">
        <f t="shared" si="38"/>
        <v>45</v>
      </c>
      <c r="CJ49" s="15"/>
      <c r="CK49">
        <v>45</v>
      </c>
      <c r="CM49" s="39"/>
      <c r="CN49" s="39"/>
      <c r="CO49" s="39"/>
      <c r="CP49" s="33">
        <f t="shared" si="39"/>
        <v>-4.8999999999999997E-7</v>
      </c>
      <c r="CQ49">
        <f t="shared" si="40"/>
        <v>45</v>
      </c>
      <c r="CR49" s="15"/>
      <c r="CS49">
        <v>45</v>
      </c>
      <c r="CU49" s="39"/>
      <c r="CV49" s="39"/>
      <c r="CW49" s="39"/>
      <c r="CX49" s="33">
        <f t="shared" si="41"/>
        <v>-4.8999999999999997E-7</v>
      </c>
      <c r="CY49">
        <f t="shared" si="42"/>
        <v>45</v>
      </c>
      <c r="CZ49" s="15"/>
      <c r="DA49">
        <v>45</v>
      </c>
      <c r="DC49" s="39"/>
      <c r="DD49" s="39"/>
      <c r="DE49" s="39"/>
      <c r="DF49" s="33">
        <f t="shared" si="43"/>
        <v>-4.8999999999999997E-7</v>
      </c>
      <c r="DG49">
        <f t="shared" si="44"/>
        <v>45</v>
      </c>
      <c r="DH49" s="15"/>
      <c r="DI49">
        <v>45</v>
      </c>
      <c r="DK49" s="39"/>
      <c r="DL49" s="39"/>
      <c r="DM49" s="39"/>
      <c r="DN49" s="33">
        <f t="shared" si="45"/>
        <v>-4.8999999999999997E-7</v>
      </c>
      <c r="DO49">
        <f t="shared" si="46"/>
        <v>45</v>
      </c>
      <c r="DP49" s="15"/>
      <c r="DQ49">
        <v>45</v>
      </c>
      <c r="DS49" s="39"/>
      <c r="DT49" s="39"/>
      <c r="DU49" s="39"/>
      <c r="DV49" s="33">
        <f t="shared" si="47"/>
        <v>-4.8999999999999997E-7</v>
      </c>
      <c r="DW49">
        <f t="shared" si="48"/>
        <v>45</v>
      </c>
      <c r="DX49" s="15"/>
      <c r="DY49">
        <v>45</v>
      </c>
      <c r="EA49" s="39"/>
      <c r="EB49" s="39"/>
      <c r="EC49" s="39"/>
      <c r="ED49" s="33">
        <f t="shared" si="49"/>
        <v>-4.8999999999999997E-7</v>
      </c>
      <c r="EE49">
        <f t="shared" si="50"/>
        <v>45</v>
      </c>
      <c r="EF49" s="15"/>
      <c r="EG49">
        <v>45</v>
      </c>
      <c r="EI49" s="39"/>
      <c r="EJ49" s="39"/>
      <c r="EK49" s="39"/>
      <c r="EL49" s="33">
        <f t="shared" si="51"/>
        <v>-4.8999999999999997E-7</v>
      </c>
      <c r="EM49">
        <f t="shared" si="52"/>
        <v>45</v>
      </c>
      <c r="EN49" s="15"/>
      <c r="EO49">
        <v>45</v>
      </c>
      <c r="EQ49" s="39"/>
      <c r="ER49" s="39"/>
      <c r="ES49" s="39"/>
      <c r="ET49" s="33">
        <f t="shared" si="53"/>
        <v>-4.8999999999999997E-7</v>
      </c>
      <c r="EU49">
        <f t="shared" si="54"/>
        <v>45</v>
      </c>
      <c r="EV49" s="15"/>
      <c r="EW49">
        <v>45</v>
      </c>
      <c r="EY49" s="39"/>
      <c r="EZ49" s="39"/>
      <c r="FA49" s="39"/>
      <c r="FB49" s="33">
        <f t="shared" si="55"/>
        <v>-4.8999999999999997E-7</v>
      </c>
      <c r="FC49">
        <f t="shared" si="56"/>
        <v>45</v>
      </c>
      <c r="FD49" s="15"/>
      <c r="FE49">
        <v>45</v>
      </c>
      <c r="FG49" s="39"/>
      <c r="FH49" s="39"/>
      <c r="FI49" s="39"/>
      <c r="FJ49" s="33">
        <f t="shared" si="57"/>
        <v>-4.8999999999999997E-7</v>
      </c>
      <c r="FK49">
        <f t="shared" si="58"/>
        <v>45</v>
      </c>
      <c r="FL49" s="18"/>
      <c r="FM49" s="18"/>
      <c r="FN49" s="18"/>
      <c r="FO49" s="18"/>
      <c r="FP49" s="18"/>
      <c r="FQ49" s="18"/>
      <c r="FR49" s="18"/>
      <c r="FS49" s="18"/>
      <c r="FT49" s="18"/>
      <c r="FU49" s="18"/>
      <c r="FV49" s="18"/>
      <c r="FW49" s="18"/>
      <c r="FX49" s="18"/>
      <c r="FY49" s="18"/>
    </row>
    <row r="50" spans="1:181" hidden="1" x14ac:dyDescent="0.25">
      <c r="A50">
        <v>46</v>
      </c>
      <c r="C50" s="39"/>
      <c r="D50" s="39"/>
      <c r="E50" s="39"/>
      <c r="F50" s="33">
        <f t="shared" si="17"/>
        <v>-4.9999999999999998E-7</v>
      </c>
      <c r="G50">
        <f t="shared" si="18"/>
        <v>46</v>
      </c>
      <c r="H50" s="15"/>
      <c r="I50">
        <v>46</v>
      </c>
      <c r="K50" s="39"/>
      <c r="L50" s="39"/>
      <c r="M50" s="39"/>
      <c r="N50" s="33">
        <f t="shared" si="19"/>
        <v>-4.9999999999999998E-7</v>
      </c>
      <c r="O50">
        <f t="shared" si="20"/>
        <v>46</v>
      </c>
      <c r="P50" s="15"/>
      <c r="Q50">
        <v>46</v>
      </c>
      <c r="S50" s="39"/>
      <c r="T50" s="39"/>
      <c r="U50" s="39"/>
      <c r="V50" s="33">
        <f t="shared" si="21"/>
        <v>-4.9999999999999998E-7</v>
      </c>
      <c r="W50">
        <f t="shared" si="22"/>
        <v>46</v>
      </c>
      <c r="X50" s="15"/>
      <c r="Y50">
        <v>46</v>
      </c>
      <c r="AA50" s="39"/>
      <c r="AB50" s="39"/>
      <c r="AC50" s="39"/>
      <c r="AD50" s="33">
        <f t="shared" si="23"/>
        <v>-4.9999999999999998E-7</v>
      </c>
      <c r="AE50">
        <f t="shared" si="24"/>
        <v>46</v>
      </c>
      <c r="AF50" s="15"/>
      <c r="AG50">
        <v>46</v>
      </c>
      <c r="AI50" s="39"/>
      <c r="AJ50" s="39"/>
      <c r="AK50" s="39"/>
      <c r="AL50" s="33">
        <f t="shared" si="25"/>
        <v>-4.9999999999999998E-7</v>
      </c>
      <c r="AM50">
        <f t="shared" si="26"/>
        <v>46</v>
      </c>
      <c r="AN50" s="15"/>
      <c r="AO50">
        <v>46</v>
      </c>
      <c r="AQ50" s="39"/>
      <c r="AR50" s="39"/>
      <c r="AS50" s="39"/>
      <c r="AT50" s="33">
        <f t="shared" si="27"/>
        <v>-4.9999999999999998E-7</v>
      </c>
      <c r="AU50">
        <f t="shared" si="28"/>
        <v>46</v>
      </c>
      <c r="AV50" s="15"/>
      <c r="AW50">
        <v>46</v>
      </c>
      <c r="AY50" s="39"/>
      <c r="AZ50" s="39"/>
      <c r="BA50" s="39"/>
      <c r="BB50" s="33">
        <f t="shared" si="29"/>
        <v>-4.9999999999999998E-7</v>
      </c>
      <c r="BC50">
        <f t="shared" si="30"/>
        <v>46</v>
      </c>
      <c r="BD50" s="15"/>
      <c r="BE50">
        <v>46</v>
      </c>
      <c r="BG50" s="39"/>
      <c r="BH50" s="39"/>
      <c r="BI50" s="39"/>
      <c r="BJ50" s="33">
        <f t="shared" si="31"/>
        <v>-4.9999999999999998E-7</v>
      </c>
      <c r="BK50">
        <f t="shared" si="32"/>
        <v>46</v>
      </c>
      <c r="BL50" s="15"/>
      <c r="BM50">
        <v>46</v>
      </c>
      <c r="BO50" s="39"/>
      <c r="BP50" s="39"/>
      <c r="BQ50" s="39"/>
      <c r="BR50" s="33">
        <f t="shared" si="33"/>
        <v>-4.9999999999999998E-7</v>
      </c>
      <c r="BS50">
        <f t="shared" si="34"/>
        <v>46</v>
      </c>
      <c r="BT50" s="15"/>
      <c r="BU50">
        <v>46</v>
      </c>
      <c r="BW50" s="39"/>
      <c r="BX50" s="39"/>
      <c r="BY50" s="39"/>
      <c r="BZ50" s="33">
        <f t="shared" si="35"/>
        <v>-4.9999999999999998E-7</v>
      </c>
      <c r="CA50">
        <f t="shared" si="36"/>
        <v>46</v>
      </c>
      <c r="CB50" s="15"/>
      <c r="CC50">
        <v>46</v>
      </c>
      <c r="CE50" s="39"/>
      <c r="CF50" s="39"/>
      <c r="CG50" s="39"/>
      <c r="CH50" s="33">
        <f t="shared" si="37"/>
        <v>-4.9999999999999998E-7</v>
      </c>
      <c r="CI50">
        <f t="shared" si="38"/>
        <v>46</v>
      </c>
      <c r="CJ50" s="15"/>
      <c r="CK50">
        <v>46</v>
      </c>
      <c r="CM50" s="39"/>
      <c r="CN50" s="39"/>
      <c r="CO50" s="39"/>
      <c r="CP50" s="33">
        <f t="shared" si="39"/>
        <v>-4.9999999999999998E-7</v>
      </c>
      <c r="CQ50">
        <f t="shared" si="40"/>
        <v>46</v>
      </c>
      <c r="CR50" s="15"/>
      <c r="CS50">
        <v>46</v>
      </c>
      <c r="CU50" s="39"/>
      <c r="CV50" s="39"/>
      <c r="CW50" s="39"/>
      <c r="CX50" s="33">
        <f t="shared" si="41"/>
        <v>-4.9999999999999998E-7</v>
      </c>
      <c r="CY50">
        <f t="shared" si="42"/>
        <v>46</v>
      </c>
      <c r="CZ50" s="15"/>
      <c r="DA50">
        <v>46</v>
      </c>
      <c r="DC50" s="39"/>
      <c r="DD50" s="39"/>
      <c r="DE50" s="39"/>
      <c r="DF50" s="33">
        <f t="shared" si="43"/>
        <v>-4.9999999999999998E-7</v>
      </c>
      <c r="DG50">
        <f t="shared" si="44"/>
        <v>46</v>
      </c>
      <c r="DH50" s="15"/>
      <c r="DI50">
        <v>46</v>
      </c>
      <c r="DK50" s="39"/>
      <c r="DL50" s="39"/>
      <c r="DM50" s="39"/>
      <c r="DN50" s="33">
        <f t="shared" si="45"/>
        <v>-4.9999999999999998E-7</v>
      </c>
      <c r="DO50">
        <f t="shared" si="46"/>
        <v>46</v>
      </c>
      <c r="DP50" s="15"/>
      <c r="DQ50">
        <v>46</v>
      </c>
      <c r="DS50" s="39"/>
      <c r="DT50" s="39"/>
      <c r="DU50" s="39"/>
      <c r="DV50" s="33">
        <f t="shared" si="47"/>
        <v>-4.9999999999999998E-7</v>
      </c>
      <c r="DW50">
        <f t="shared" si="48"/>
        <v>46</v>
      </c>
      <c r="DX50" s="15"/>
      <c r="DY50">
        <v>46</v>
      </c>
      <c r="EA50" s="39"/>
      <c r="EB50" s="39"/>
      <c r="EC50" s="39"/>
      <c r="ED50" s="33">
        <f t="shared" si="49"/>
        <v>-4.9999999999999998E-7</v>
      </c>
      <c r="EE50">
        <f t="shared" si="50"/>
        <v>46</v>
      </c>
      <c r="EF50" s="15"/>
      <c r="EG50">
        <v>46</v>
      </c>
      <c r="EI50" s="39"/>
      <c r="EJ50" s="39"/>
      <c r="EK50" s="39"/>
      <c r="EL50" s="33">
        <f t="shared" si="51"/>
        <v>-4.9999999999999998E-7</v>
      </c>
      <c r="EM50">
        <f t="shared" si="52"/>
        <v>46</v>
      </c>
      <c r="EN50" s="15"/>
      <c r="EO50">
        <v>46</v>
      </c>
      <c r="EQ50" s="39"/>
      <c r="ER50" s="39"/>
      <c r="ES50" s="39"/>
      <c r="ET50" s="33">
        <f t="shared" si="53"/>
        <v>-4.9999999999999998E-7</v>
      </c>
      <c r="EU50">
        <f t="shared" si="54"/>
        <v>46</v>
      </c>
      <c r="EV50" s="15"/>
      <c r="EW50">
        <v>46</v>
      </c>
      <c r="EY50" s="39"/>
      <c r="EZ50" s="39"/>
      <c r="FA50" s="39"/>
      <c r="FB50" s="33">
        <f t="shared" si="55"/>
        <v>-4.9999999999999998E-7</v>
      </c>
      <c r="FC50">
        <f t="shared" si="56"/>
        <v>46</v>
      </c>
      <c r="FD50" s="15"/>
      <c r="FE50">
        <v>46</v>
      </c>
      <c r="FG50" s="39"/>
      <c r="FH50" s="39"/>
      <c r="FI50" s="39"/>
      <c r="FJ50" s="33">
        <f t="shared" si="57"/>
        <v>-4.9999999999999998E-7</v>
      </c>
      <c r="FK50">
        <f t="shared" si="58"/>
        <v>46</v>
      </c>
      <c r="FL50" s="18"/>
      <c r="FM50" s="18"/>
      <c r="FN50" s="18"/>
      <c r="FO50" s="18"/>
      <c r="FP50" s="18"/>
      <c r="FQ50" s="18"/>
      <c r="FR50" s="18"/>
      <c r="FS50" s="18"/>
      <c r="FT50" s="18"/>
      <c r="FU50" s="18"/>
      <c r="FV50" s="18"/>
      <c r="FW50" s="18"/>
      <c r="FX50" s="18"/>
      <c r="FY50" s="18"/>
    </row>
    <row r="51" spans="1:181" hidden="1" x14ac:dyDescent="0.25">
      <c r="A51">
        <v>47</v>
      </c>
      <c r="C51" s="39"/>
      <c r="D51" s="39"/>
      <c r="E51" s="39"/>
      <c r="F51" s="33">
        <f t="shared" si="17"/>
        <v>-5.0999999999999999E-7</v>
      </c>
      <c r="G51">
        <f t="shared" si="18"/>
        <v>47</v>
      </c>
      <c r="H51" s="15"/>
      <c r="I51">
        <v>47</v>
      </c>
      <c r="K51" s="39"/>
      <c r="L51" s="39"/>
      <c r="M51" s="39"/>
      <c r="N51" s="33">
        <f t="shared" si="19"/>
        <v>-5.0999999999999999E-7</v>
      </c>
      <c r="O51">
        <f t="shared" si="20"/>
        <v>47</v>
      </c>
      <c r="P51" s="15"/>
      <c r="Q51">
        <v>47</v>
      </c>
      <c r="S51" s="39"/>
      <c r="T51" s="39"/>
      <c r="U51" s="39"/>
      <c r="V51" s="33">
        <f t="shared" si="21"/>
        <v>-5.0999999999999999E-7</v>
      </c>
      <c r="W51">
        <f t="shared" si="22"/>
        <v>47</v>
      </c>
      <c r="X51" s="15"/>
      <c r="Y51">
        <v>47</v>
      </c>
      <c r="AA51" s="39"/>
      <c r="AB51" s="39"/>
      <c r="AC51" s="39"/>
      <c r="AD51" s="33">
        <f t="shared" si="23"/>
        <v>-5.0999999999999999E-7</v>
      </c>
      <c r="AE51">
        <f t="shared" si="24"/>
        <v>47</v>
      </c>
      <c r="AF51" s="15"/>
      <c r="AG51">
        <v>47</v>
      </c>
      <c r="AI51" s="39"/>
      <c r="AJ51" s="39"/>
      <c r="AK51" s="39"/>
      <c r="AL51" s="33">
        <f t="shared" si="25"/>
        <v>-5.0999999999999999E-7</v>
      </c>
      <c r="AM51">
        <f t="shared" si="26"/>
        <v>47</v>
      </c>
      <c r="AN51" s="15"/>
      <c r="AO51">
        <v>47</v>
      </c>
      <c r="AQ51" s="39"/>
      <c r="AR51" s="39"/>
      <c r="AS51" s="39"/>
      <c r="AT51" s="33">
        <f t="shared" si="27"/>
        <v>-5.0999999999999999E-7</v>
      </c>
      <c r="AU51">
        <f t="shared" si="28"/>
        <v>47</v>
      </c>
      <c r="AV51" s="15"/>
      <c r="AW51">
        <v>47</v>
      </c>
      <c r="AY51" s="39"/>
      <c r="AZ51" s="39"/>
      <c r="BA51" s="39"/>
      <c r="BB51" s="33">
        <f t="shared" si="29"/>
        <v>-5.0999999999999999E-7</v>
      </c>
      <c r="BC51">
        <f t="shared" si="30"/>
        <v>47</v>
      </c>
      <c r="BD51" s="15"/>
      <c r="BE51">
        <v>47</v>
      </c>
      <c r="BG51" s="39"/>
      <c r="BH51" s="39"/>
      <c r="BI51" s="39"/>
      <c r="BJ51" s="33">
        <f t="shared" si="31"/>
        <v>-5.0999999999999999E-7</v>
      </c>
      <c r="BK51">
        <f t="shared" si="32"/>
        <v>47</v>
      </c>
      <c r="BL51" s="15"/>
      <c r="BM51">
        <v>47</v>
      </c>
      <c r="BO51" s="39"/>
      <c r="BP51" s="39"/>
      <c r="BQ51" s="39"/>
      <c r="BR51" s="33">
        <f t="shared" si="33"/>
        <v>-5.0999999999999999E-7</v>
      </c>
      <c r="BS51">
        <f t="shared" si="34"/>
        <v>47</v>
      </c>
      <c r="BT51" s="15"/>
      <c r="BU51">
        <v>47</v>
      </c>
      <c r="BW51" s="39"/>
      <c r="BX51" s="39"/>
      <c r="BY51" s="39"/>
      <c r="BZ51" s="33">
        <f t="shared" si="35"/>
        <v>-5.0999999999999999E-7</v>
      </c>
      <c r="CA51">
        <f t="shared" si="36"/>
        <v>47</v>
      </c>
      <c r="CB51" s="15"/>
      <c r="CC51">
        <v>47</v>
      </c>
      <c r="CE51" s="39"/>
      <c r="CF51" s="39"/>
      <c r="CG51" s="39"/>
      <c r="CH51" s="33">
        <f t="shared" si="37"/>
        <v>-5.0999999999999999E-7</v>
      </c>
      <c r="CI51">
        <f t="shared" si="38"/>
        <v>47</v>
      </c>
      <c r="CJ51" s="15"/>
      <c r="CK51">
        <v>47</v>
      </c>
      <c r="CM51" s="39"/>
      <c r="CN51" s="39"/>
      <c r="CO51" s="39"/>
      <c r="CP51" s="33">
        <f t="shared" si="39"/>
        <v>-5.0999999999999999E-7</v>
      </c>
      <c r="CQ51">
        <f t="shared" si="40"/>
        <v>47</v>
      </c>
      <c r="CR51" s="15"/>
      <c r="CS51">
        <v>47</v>
      </c>
      <c r="CU51" s="39"/>
      <c r="CV51" s="39"/>
      <c r="CW51" s="39"/>
      <c r="CX51" s="33">
        <f t="shared" si="41"/>
        <v>-5.0999999999999999E-7</v>
      </c>
      <c r="CY51">
        <f t="shared" si="42"/>
        <v>47</v>
      </c>
      <c r="CZ51" s="15"/>
      <c r="DA51">
        <v>47</v>
      </c>
      <c r="DC51" s="39"/>
      <c r="DD51" s="39"/>
      <c r="DE51" s="39"/>
      <c r="DF51" s="33">
        <f t="shared" si="43"/>
        <v>-5.0999999999999999E-7</v>
      </c>
      <c r="DG51">
        <f t="shared" si="44"/>
        <v>47</v>
      </c>
      <c r="DH51" s="15"/>
      <c r="DI51">
        <v>47</v>
      </c>
      <c r="DK51" s="39"/>
      <c r="DL51" s="39"/>
      <c r="DM51" s="39"/>
      <c r="DN51" s="33">
        <f t="shared" si="45"/>
        <v>-5.0999999999999999E-7</v>
      </c>
      <c r="DO51">
        <f t="shared" si="46"/>
        <v>47</v>
      </c>
      <c r="DP51" s="15"/>
      <c r="DQ51">
        <v>47</v>
      </c>
      <c r="DS51" s="39"/>
      <c r="DT51" s="39"/>
      <c r="DU51" s="39"/>
      <c r="DV51" s="33">
        <f t="shared" si="47"/>
        <v>-5.0999999999999999E-7</v>
      </c>
      <c r="DW51">
        <f t="shared" si="48"/>
        <v>47</v>
      </c>
      <c r="DX51" s="15"/>
      <c r="DY51">
        <v>47</v>
      </c>
      <c r="EA51" s="39"/>
      <c r="EB51" s="39"/>
      <c r="EC51" s="39"/>
      <c r="ED51" s="33">
        <f t="shared" si="49"/>
        <v>-5.0999999999999999E-7</v>
      </c>
      <c r="EE51">
        <f t="shared" si="50"/>
        <v>47</v>
      </c>
      <c r="EF51" s="15"/>
      <c r="EG51">
        <v>47</v>
      </c>
      <c r="EI51" s="39"/>
      <c r="EJ51" s="39"/>
      <c r="EK51" s="39"/>
      <c r="EL51" s="33">
        <f t="shared" si="51"/>
        <v>-5.0999999999999999E-7</v>
      </c>
      <c r="EM51">
        <f t="shared" si="52"/>
        <v>47</v>
      </c>
      <c r="EN51" s="15"/>
      <c r="EO51">
        <v>47</v>
      </c>
      <c r="EQ51" s="39"/>
      <c r="ER51" s="39"/>
      <c r="ES51" s="39"/>
      <c r="ET51" s="33">
        <f t="shared" si="53"/>
        <v>-5.0999999999999999E-7</v>
      </c>
      <c r="EU51">
        <f t="shared" si="54"/>
        <v>47</v>
      </c>
      <c r="EV51" s="15"/>
      <c r="EW51">
        <v>47</v>
      </c>
      <c r="EY51" s="39"/>
      <c r="EZ51" s="39"/>
      <c r="FA51" s="39"/>
      <c r="FB51" s="33">
        <f t="shared" si="55"/>
        <v>-5.0999999999999999E-7</v>
      </c>
      <c r="FC51">
        <f t="shared" si="56"/>
        <v>47</v>
      </c>
      <c r="FD51" s="15"/>
      <c r="FE51">
        <v>47</v>
      </c>
      <c r="FG51" s="39"/>
      <c r="FH51" s="39"/>
      <c r="FI51" s="39"/>
      <c r="FJ51" s="33">
        <f t="shared" si="57"/>
        <v>-5.0999999999999999E-7</v>
      </c>
      <c r="FK51">
        <f t="shared" si="58"/>
        <v>47</v>
      </c>
      <c r="FL51" s="18"/>
      <c r="FM51" s="18"/>
      <c r="FN51" s="18"/>
      <c r="FO51" s="18"/>
      <c r="FP51" s="18"/>
      <c r="FQ51" s="18"/>
      <c r="FR51" s="18"/>
      <c r="FS51" s="18"/>
      <c r="FT51" s="18"/>
      <c r="FU51" s="18"/>
      <c r="FV51" s="18"/>
      <c r="FW51" s="18"/>
      <c r="FX51" s="18"/>
      <c r="FY51" s="18"/>
    </row>
    <row r="52" spans="1:181" hidden="1" x14ac:dyDescent="0.25">
      <c r="A52">
        <v>48</v>
      </c>
      <c r="C52" s="39"/>
      <c r="D52" s="39"/>
      <c r="E52" s="39"/>
      <c r="F52" s="33">
        <f t="shared" si="17"/>
        <v>-5.2E-7</v>
      </c>
      <c r="G52">
        <f t="shared" si="18"/>
        <v>48</v>
      </c>
      <c r="H52" s="15"/>
      <c r="I52">
        <v>48</v>
      </c>
      <c r="K52" s="39"/>
      <c r="L52" s="39"/>
      <c r="M52" s="39"/>
      <c r="N52" s="33">
        <f t="shared" si="19"/>
        <v>-5.2E-7</v>
      </c>
      <c r="O52">
        <f t="shared" si="20"/>
        <v>48</v>
      </c>
      <c r="P52" s="15"/>
      <c r="Q52">
        <v>48</v>
      </c>
      <c r="S52" s="39"/>
      <c r="T52" s="39"/>
      <c r="U52" s="39"/>
      <c r="V52" s="33">
        <f t="shared" si="21"/>
        <v>-5.2E-7</v>
      </c>
      <c r="W52">
        <f t="shared" si="22"/>
        <v>48</v>
      </c>
      <c r="X52" s="15"/>
      <c r="Y52">
        <v>48</v>
      </c>
      <c r="AA52" s="39"/>
      <c r="AB52" s="39"/>
      <c r="AC52" s="39"/>
      <c r="AD52" s="33">
        <f t="shared" si="23"/>
        <v>-5.2E-7</v>
      </c>
      <c r="AE52">
        <f t="shared" si="24"/>
        <v>48</v>
      </c>
      <c r="AF52" s="15"/>
      <c r="AG52">
        <v>48</v>
      </c>
      <c r="AI52" s="39"/>
      <c r="AJ52" s="39"/>
      <c r="AK52" s="39"/>
      <c r="AL52" s="33">
        <f t="shared" si="25"/>
        <v>-5.2E-7</v>
      </c>
      <c r="AM52">
        <f t="shared" si="26"/>
        <v>48</v>
      </c>
      <c r="AN52" s="15"/>
      <c r="AO52">
        <v>48</v>
      </c>
      <c r="AQ52" s="39"/>
      <c r="AR52" s="39"/>
      <c r="AS52" s="39"/>
      <c r="AT52" s="33">
        <f t="shared" si="27"/>
        <v>-5.2E-7</v>
      </c>
      <c r="AU52">
        <f t="shared" si="28"/>
        <v>48</v>
      </c>
      <c r="AV52" s="15"/>
      <c r="AW52">
        <v>48</v>
      </c>
      <c r="AY52" s="39"/>
      <c r="AZ52" s="39"/>
      <c r="BA52" s="39"/>
      <c r="BB52" s="33">
        <f t="shared" si="29"/>
        <v>-5.2E-7</v>
      </c>
      <c r="BC52">
        <f t="shared" si="30"/>
        <v>48</v>
      </c>
      <c r="BD52" s="15"/>
      <c r="BE52">
        <v>48</v>
      </c>
      <c r="BG52" s="39"/>
      <c r="BH52" s="39"/>
      <c r="BI52" s="39"/>
      <c r="BJ52" s="33">
        <f t="shared" si="31"/>
        <v>-5.2E-7</v>
      </c>
      <c r="BK52">
        <f t="shared" si="32"/>
        <v>48</v>
      </c>
      <c r="BL52" s="15"/>
      <c r="BM52">
        <v>48</v>
      </c>
      <c r="BO52" s="39"/>
      <c r="BP52" s="39"/>
      <c r="BQ52" s="39"/>
      <c r="BR52" s="33">
        <f t="shared" si="33"/>
        <v>-5.2E-7</v>
      </c>
      <c r="BS52">
        <f t="shared" si="34"/>
        <v>48</v>
      </c>
      <c r="BT52" s="15"/>
      <c r="BU52">
        <v>48</v>
      </c>
      <c r="BW52" s="39"/>
      <c r="BX52" s="39"/>
      <c r="BY52" s="39"/>
      <c r="BZ52" s="33">
        <f t="shared" si="35"/>
        <v>-5.2E-7</v>
      </c>
      <c r="CA52">
        <f t="shared" si="36"/>
        <v>48</v>
      </c>
      <c r="CB52" s="15"/>
      <c r="CC52">
        <v>48</v>
      </c>
      <c r="CE52" s="39"/>
      <c r="CF52" s="39"/>
      <c r="CG52" s="39"/>
      <c r="CH52" s="33">
        <f t="shared" si="37"/>
        <v>-5.2E-7</v>
      </c>
      <c r="CI52">
        <f t="shared" si="38"/>
        <v>48</v>
      </c>
      <c r="CJ52" s="15"/>
      <c r="CK52">
        <v>48</v>
      </c>
      <c r="CM52" s="39"/>
      <c r="CN52" s="39"/>
      <c r="CO52" s="39"/>
      <c r="CP52" s="33">
        <f t="shared" si="39"/>
        <v>-5.2E-7</v>
      </c>
      <c r="CQ52">
        <f t="shared" si="40"/>
        <v>48</v>
      </c>
      <c r="CR52" s="15"/>
      <c r="CS52">
        <v>48</v>
      </c>
      <c r="CU52" s="39"/>
      <c r="CV52" s="39"/>
      <c r="CW52" s="39"/>
      <c r="CX52" s="33">
        <f t="shared" si="41"/>
        <v>-5.2E-7</v>
      </c>
      <c r="CY52">
        <f t="shared" si="42"/>
        <v>48</v>
      </c>
      <c r="CZ52" s="15"/>
      <c r="DA52">
        <v>48</v>
      </c>
      <c r="DC52" s="39"/>
      <c r="DD52" s="39"/>
      <c r="DE52" s="39"/>
      <c r="DF52" s="33">
        <f t="shared" si="43"/>
        <v>-5.2E-7</v>
      </c>
      <c r="DG52">
        <f t="shared" si="44"/>
        <v>48</v>
      </c>
      <c r="DH52" s="15"/>
      <c r="DI52">
        <v>48</v>
      </c>
      <c r="DK52" s="39"/>
      <c r="DL52" s="39"/>
      <c r="DM52" s="39"/>
      <c r="DN52" s="33">
        <f t="shared" si="45"/>
        <v>-5.2E-7</v>
      </c>
      <c r="DO52">
        <f t="shared" si="46"/>
        <v>48</v>
      </c>
      <c r="DP52" s="15"/>
      <c r="DQ52">
        <v>48</v>
      </c>
      <c r="DS52" s="39"/>
      <c r="DT52" s="39"/>
      <c r="DU52" s="39"/>
      <c r="DV52" s="33">
        <f t="shared" si="47"/>
        <v>-5.2E-7</v>
      </c>
      <c r="DW52">
        <f t="shared" si="48"/>
        <v>48</v>
      </c>
      <c r="DX52" s="15"/>
      <c r="DY52">
        <v>48</v>
      </c>
      <c r="EA52" s="39"/>
      <c r="EB52" s="39"/>
      <c r="EC52" s="39"/>
      <c r="ED52" s="33">
        <f t="shared" si="49"/>
        <v>-5.2E-7</v>
      </c>
      <c r="EE52">
        <f t="shared" si="50"/>
        <v>48</v>
      </c>
      <c r="EF52" s="15"/>
      <c r="EG52">
        <v>48</v>
      </c>
      <c r="EI52" s="39"/>
      <c r="EJ52" s="39"/>
      <c r="EK52" s="39"/>
      <c r="EL52" s="33">
        <f t="shared" si="51"/>
        <v>-5.2E-7</v>
      </c>
      <c r="EM52">
        <f t="shared" si="52"/>
        <v>48</v>
      </c>
      <c r="EN52" s="15"/>
      <c r="EO52">
        <v>48</v>
      </c>
      <c r="EQ52" s="39"/>
      <c r="ER52" s="39"/>
      <c r="ES52" s="39"/>
      <c r="ET52" s="33">
        <f t="shared" si="53"/>
        <v>-5.2E-7</v>
      </c>
      <c r="EU52">
        <f t="shared" si="54"/>
        <v>48</v>
      </c>
      <c r="EV52" s="15"/>
      <c r="EW52">
        <v>48</v>
      </c>
      <c r="EY52" s="39"/>
      <c r="EZ52" s="39"/>
      <c r="FA52" s="39"/>
      <c r="FB52" s="33">
        <f t="shared" si="55"/>
        <v>-5.2E-7</v>
      </c>
      <c r="FC52">
        <f t="shared" si="56"/>
        <v>48</v>
      </c>
      <c r="FD52" s="15"/>
      <c r="FE52">
        <v>48</v>
      </c>
      <c r="FG52" s="39"/>
      <c r="FH52" s="39"/>
      <c r="FI52" s="39"/>
      <c r="FJ52" s="33">
        <f t="shared" si="57"/>
        <v>-5.2E-7</v>
      </c>
      <c r="FK52">
        <f t="shared" si="58"/>
        <v>48</v>
      </c>
      <c r="FL52" s="18"/>
      <c r="FM52" s="18"/>
      <c r="FN52" s="18"/>
      <c r="FO52" s="18"/>
      <c r="FP52" s="18"/>
      <c r="FQ52" s="18"/>
      <c r="FR52" s="18"/>
      <c r="FS52" s="18"/>
      <c r="FT52" s="18"/>
      <c r="FU52" s="18"/>
      <c r="FV52" s="18"/>
      <c r="FW52" s="18"/>
      <c r="FX52" s="18"/>
      <c r="FY52" s="18"/>
    </row>
    <row r="53" spans="1:181" hidden="1" x14ac:dyDescent="0.25">
      <c r="A53">
        <v>49</v>
      </c>
      <c r="C53" s="39"/>
      <c r="D53" s="39"/>
      <c r="E53" s="39"/>
      <c r="F53" s="33">
        <f t="shared" si="17"/>
        <v>-5.3000000000000001E-7</v>
      </c>
      <c r="G53">
        <f t="shared" si="18"/>
        <v>49</v>
      </c>
      <c r="H53" s="15"/>
      <c r="I53">
        <v>49</v>
      </c>
      <c r="K53" s="39"/>
      <c r="L53" s="39"/>
      <c r="M53" s="39"/>
      <c r="N53" s="33">
        <f t="shared" si="19"/>
        <v>-5.3000000000000001E-7</v>
      </c>
      <c r="O53">
        <f t="shared" si="20"/>
        <v>49</v>
      </c>
      <c r="P53" s="15"/>
      <c r="Q53">
        <v>49</v>
      </c>
      <c r="S53" s="39"/>
      <c r="T53" s="39"/>
      <c r="U53" s="39"/>
      <c r="V53" s="33">
        <f t="shared" si="21"/>
        <v>-5.3000000000000001E-7</v>
      </c>
      <c r="W53">
        <f t="shared" si="22"/>
        <v>49</v>
      </c>
      <c r="X53" s="15"/>
      <c r="Y53">
        <v>49</v>
      </c>
      <c r="AA53" s="39"/>
      <c r="AB53" s="39"/>
      <c r="AC53" s="39"/>
      <c r="AD53" s="33">
        <f t="shared" si="23"/>
        <v>-5.3000000000000001E-7</v>
      </c>
      <c r="AE53">
        <f t="shared" si="24"/>
        <v>49</v>
      </c>
      <c r="AF53" s="15"/>
      <c r="AG53">
        <v>49</v>
      </c>
      <c r="AI53" s="39"/>
      <c r="AJ53" s="39"/>
      <c r="AK53" s="39"/>
      <c r="AL53" s="33">
        <f t="shared" si="25"/>
        <v>-5.3000000000000001E-7</v>
      </c>
      <c r="AM53">
        <f t="shared" si="26"/>
        <v>49</v>
      </c>
      <c r="AN53" s="15"/>
      <c r="AO53">
        <v>49</v>
      </c>
      <c r="AQ53" s="39"/>
      <c r="AR53" s="39"/>
      <c r="AS53" s="39"/>
      <c r="AT53" s="33">
        <f t="shared" si="27"/>
        <v>-5.3000000000000001E-7</v>
      </c>
      <c r="AU53">
        <f t="shared" si="28"/>
        <v>49</v>
      </c>
      <c r="AV53" s="15"/>
      <c r="AW53">
        <v>49</v>
      </c>
      <c r="AY53" s="39"/>
      <c r="AZ53" s="39"/>
      <c r="BA53" s="39"/>
      <c r="BB53" s="33">
        <f t="shared" si="29"/>
        <v>-5.3000000000000001E-7</v>
      </c>
      <c r="BC53">
        <f t="shared" si="30"/>
        <v>49</v>
      </c>
      <c r="BD53" s="15"/>
      <c r="BE53">
        <v>49</v>
      </c>
      <c r="BG53" s="39"/>
      <c r="BH53" s="39"/>
      <c r="BI53" s="39"/>
      <c r="BJ53" s="33">
        <f t="shared" si="31"/>
        <v>-5.3000000000000001E-7</v>
      </c>
      <c r="BK53">
        <f t="shared" si="32"/>
        <v>49</v>
      </c>
      <c r="BL53" s="15"/>
      <c r="BM53">
        <v>49</v>
      </c>
      <c r="BO53" s="39"/>
      <c r="BP53" s="39"/>
      <c r="BQ53" s="39"/>
      <c r="BR53" s="33">
        <f t="shared" si="33"/>
        <v>-5.3000000000000001E-7</v>
      </c>
      <c r="BS53">
        <f t="shared" si="34"/>
        <v>49</v>
      </c>
      <c r="BT53" s="15"/>
      <c r="BU53">
        <v>49</v>
      </c>
      <c r="BW53" s="39"/>
      <c r="BX53" s="39"/>
      <c r="BY53" s="39"/>
      <c r="BZ53" s="33">
        <f t="shared" si="35"/>
        <v>-5.3000000000000001E-7</v>
      </c>
      <c r="CA53">
        <f t="shared" si="36"/>
        <v>49</v>
      </c>
      <c r="CB53" s="15"/>
      <c r="CC53">
        <v>49</v>
      </c>
      <c r="CE53" s="39"/>
      <c r="CF53" s="39"/>
      <c r="CG53" s="39"/>
      <c r="CH53" s="33">
        <f t="shared" si="37"/>
        <v>-5.3000000000000001E-7</v>
      </c>
      <c r="CI53">
        <f t="shared" si="38"/>
        <v>49</v>
      </c>
      <c r="CJ53" s="15"/>
      <c r="CK53">
        <v>49</v>
      </c>
      <c r="CM53" s="39"/>
      <c r="CN53" s="39"/>
      <c r="CO53" s="39"/>
      <c r="CP53" s="33">
        <f t="shared" si="39"/>
        <v>-5.3000000000000001E-7</v>
      </c>
      <c r="CQ53">
        <f t="shared" si="40"/>
        <v>49</v>
      </c>
      <c r="CR53" s="15"/>
      <c r="CS53">
        <v>49</v>
      </c>
      <c r="CU53" s="39"/>
      <c r="CV53" s="39"/>
      <c r="CW53" s="39"/>
      <c r="CX53" s="33">
        <f t="shared" si="41"/>
        <v>-5.3000000000000001E-7</v>
      </c>
      <c r="CY53">
        <f t="shared" si="42"/>
        <v>49</v>
      </c>
      <c r="CZ53" s="15"/>
      <c r="DA53">
        <v>49</v>
      </c>
      <c r="DC53" s="39"/>
      <c r="DD53" s="39"/>
      <c r="DE53" s="39"/>
      <c r="DF53" s="33">
        <f t="shared" si="43"/>
        <v>-5.3000000000000001E-7</v>
      </c>
      <c r="DG53">
        <f t="shared" si="44"/>
        <v>49</v>
      </c>
      <c r="DH53" s="15"/>
      <c r="DI53">
        <v>49</v>
      </c>
      <c r="DK53" s="39"/>
      <c r="DL53" s="39"/>
      <c r="DM53" s="39"/>
      <c r="DN53" s="33">
        <f t="shared" si="45"/>
        <v>-5.3000000000000001E-7</v>
      </c>
      <c r="DO53">
        <f t="shared" si="46"/>
        <v>49</v>
      </c>
      <c r="DP53" s="15"/>
      <c r="DQ53">
        <v>49</v>
      </c>
      <c r="DS53" s="39"/>
      <c r="DT53" s="39"/>
      <c r="DU53" s="39"/>
      <c r="DV53" s="33">
        <f t="shared" si="47"/>
        <v>-5.3000000000000001E-7</v>
      </c>
      <c r="DW53">
        <f t="shared" si="48"/>
        <v>49</v>
      </c>
      <c r="DX53" s="15"/>
      <c r="DY53">
        <v>49</v>
      </c>
      <c r="EA53" s="39"/>
      <c r="EB53" s="39"/>
      <c r="EC53" s="39"/>
      <c r="ED53" s="33">
        <f t="shared" si="49"/>
        <v>-5.3000000000000001E-7</v>
      </c>
      <c r="EE53">
        <f t="shared" si="50"/>
        <v>49</v>
      </c>
      <c r="EF53" s="15"/>
      <c r="EG53">
        <v>49</v>
      </c>
      <c r="EI53" s="39"/>
      <c r="EJ53" s="39"/>
      <c r="EK53" s="39"/>
      <c r="EL53" s="33">
        <f t="shared" si="51"/>
        <v>-5.3000000000000001E-7</v>
      </c>
      <c r="EM53">
        <f t="shared" si="52"/>
        <v>49</v>
      </c>
      <c r="EN53" s="15"/>
      <c r="EO53">
        <v>49</v>
      </c>
      <c r="EQ53" s="39"/>
      <c r="ER53" s="39"/>
      <c r="ES53" s="39"/>
      <c r="ET53" s="33">
        <f t="shared" si="53"/>
        <v>-5.3000000000000001E-7</v>
      </c>
      <c r="EU53">
        <f t="shared" si="54"/>
        <v>49</v>
      </c>
      <c r="EV53" s="15"/>
      <c r="EW53">
        <v>49</v>
      </c>
      <c r="EY53" s="39"/>
      <c r="EZ53" s="39"/>
      <c r="FA53" s="39"/>
      <c r="FB53" s="33">
        <f t="shared" si="55"/>
        <v>-5.3000000000000001E-7</v>
      </c>
      <c r="FC53">
        <f t="shared" si="56"/>
        <v>49</v>
      </c>
      <c r="FD53" s="15"/>
      <c r="FE53">
        <v>49</v>
      </c>
      <c r="FG53" s="39"/>
      <c r="FH53" s="39"/>
      <c r="FI53" s="39"/>
      <c r="FJ53" s="33">
        <f t="shared" si="57"/>
        <v>-5.3000000000000001E-7</v>
      </c>
      <c r="FK53">
        <f t="shared" si="58"/>
        <v>49</v>
      </c>
      <c r="FL53" s="18"/>
      <c r="FM53" s="18"/>
      <c r="FN53" s="18"/>
      <c r="FO53" s="18"/>
      <c r="FP53" s="18"/>
      <c r="FQ53" s="18"/>
      <c r="FR53" s="18"/>
      <c r="FS53" s="18"/>
      <c r="FT53" s="18"/>
      <c r="FU53" s="18"/>
      <c r="FV53" s="18"/>
      <c r="FW53" s="18"/>
      <c r="FX53" s="18"/>
      <c r="FY53" s="18"/>
    </row>
    <row r="54" spans="1:181" hidden="1" x14ac:dyDescent="0.25">
      <c r="A54">
        <v>50</v>
      </c>
      <c r="C54" s="39"/>
      <c r="D54" s="39"/>
      <c r="E54" s="39"/>
      <c r="F54" s="33">
        <f t="shared" si="17"/>
        <v>-5.4000000000000002E-7</v>
      </c>
      <c r="G54">
        <f t="shared" si="18"/>
        <v>50</v>
      </c>
      <c r="H54" s="15"/>
      <c r="I54">
        <v>50</v>
      </c>
      <c r="K54" s="39"/>
      <c r="L54" s="39"/>
      <c r="M54" s="39"/>
      <c r="N54" s="33">
        <f t="shared" si="19"/>
        <v>-5.4000000000000002E-7</v>
      </c>
      <c r="O54">
        <f t="shared" si="20"/>
        <v>50</v>
      </c>
      <c r="P54" s="15"/>
      <c r="Q54">
        <v>50</v>
      </c>
      <c r="S54" s="39"/>
      <c r="T54" s="39"/>
      <c r="U54" s="39"/>
      <c r="V54" s="33">
        <f t="shared" si="21"/>
        <v>-5.4000000000000002E-7</v>
      </c>
      <c r="W54">
        <f t="shared" si="22"/>
        <v>50</v>
      </c>
      <c r="X54" s="15"/>
      <c r="Y54">
        <v>50</v>
      </c>
      <c r="AA54" s="39"/>
      <c r="AB54" s="39"/>
      <c r="AC54" s="39"/>
      <c r="AD54" s="33">
        <f t="shared" si="23"/>
        <v>-5.4000000000000002E-7</v>
      </c>
      <c r="AE54">
        <f t="shared" si="24"/>
        <v>50</v>
      </c>
      <c r="AF54" s="15"/>
      <c r="AG54">
        <v>50</v>
      </c>
      <c r="AI54" s="39"/>
      <c r="AJ54" s="39"/>
      <c r="AK54" s="39"/>
      <c r="AL54" s="33">
        <f t="shared" si="25"/>
        <v>-5.4000000000000002E-7</v>
      </c>
      <c r="AM54">
        <f t="shared" si="26"/>
        <v>50</v>
      </c>
      <c r="AN54" s="15"/>
      <c r="AO54">
        <v>50</v>
      </c>
      <c r="AQ54" s="39"/>
      <c r="AR54" s="39"/>
      <c r="AS54" s="39"/>
      <c r="AT54" s="33">
        <f t="shared" si="27"/>
        <v>-5.4000000000000002E-7</v>
      </c>
      <c r="AU54">
        <f t="shared" si="28"/>
        <v>50</v>
      </c>
      <c r="AV54" s="15"/>
      <c r="AW54">
        <v>50</v>
      </c>
      <c r="AY54" s="39"/>
      <c r="AZ54" s="39"/>
      <c r="BA54" s="39"/>
      <c r="BB54" s="33">
        <f t="shared" si="29"/>
        <v>-5.4000000000000002E-7</v>
      </c>
      <c r="BC54">
        <f t="shared" si="30"/>
        <v>50</v>
      </c>
      <c r="BD54" s="15"/>
      <c r="BE54">
        <v>50</v>
      </c>
      <c r="BG54" s="39"/>
      <c r="BH54" s="39"/>
      <c r="BI54" s="39"/>
      <c r="BJ54" s="33">
        <f t="shared" si="31"/>
        <v>-5.4000000000000002E-7</v>
      </c>
      <c r="BK54">
        <f t="shared" si="32"/>
        <v>50</v>
      </c>
      <c r="BL54" s="15"/>
      <c r="BM54">
        <v>50</v>
      </c>
      <c r="BO54" s="39"/>
      <c r="BP54" s="39"/>
      <c r="BQ54" s="39"/>
      <c r="BR54" s="33">
        <f t="shared" si="33"/>
        <v>-5.4000000000000002E-7</v>
      </c>
      <c r="BS54">
        <f t="shared" si="34"/>
        <v>50</v>
      </c>
      <c r="BT54" s="15"/>
      <c r="BU54">
        <v>50</v>
      </c>
      <c r="BW54" s="39"/>
      <c r="BX54" s="39"/>
      <c r="BY54" s="39"/>
      <c r="BZ54" s="33">
        <f t="shared" si="35"/>
        <v>-5.4000000000000002E-7</v>
      </c>
      <c r="CA54">
        <f t="shared" si="36"/>
        <v>50</v>
      </c>
      <c r="CB54" s="15"/>
      <c r="CC54">
        <v>50</v>
      </c>
      <c r="CE54" s="39"/>
      <c r="CF54" s="39"/>
      <c r="CG54" s="39"/>
      <c r="CH54" s="33">
        <f t="shared" si="37"/>
        <v>-5.4000000000000002E-7</v>
      </c>
      <c r="CI54">
        <f t="shared" si="38"/>
        <v>50</v>
      </c>
      <c r="CJ54" s="15"/>
      <c r="CK54">
        <v>50</v>
      </c>
      <c r="CM54" s="39"/>
      <c r="CN54" s="39"/>
      <c r="CO54" s="39"/>
      <c r="CP54" s="33">
        <f t="shared" si="39"/>
        <v>-5.4000000000000002E-7</v>
      </c>
      <c r="CQ54">
        <f t="shared" si="40"/>
        <v>50</v>
      </c>
      <c r="CR54" s="15"/>
      <c r="CS54">
        <v>50</v>
      </c>
      <c r="CU54" s="39"/>
      <c r="CV54" s="39"/>
      <c r="CW54" s="39"/>
      <c r="CX54" s="33">
        <f t="shared" si="41"/>
        <v>-5.4000000000000002E-7</v>
      </c>
      <c r="CY54">
        <f t="shared" si="42"/>
        <v>50</v>
      </c>
      <c r="CZ54" s="15"/>
      <c r="DA54">
        <v>50</v>
      </c>
      <c r="DC54" s="39"/>
      <c r="DD54" s="39"/>
      <c r="DE54" s="39"/>
      <c r="DF54" s="33">
        <f t="shared" si="43"/>
        <v>-5.4000000000000002E-7</v>
      </c>
      <c r="DG54">
        <f t="shared" si="44"/>
        <v>50</v>
      </c>
      <c r="DH54" s="15"/>
      <c r="DI54">
        <v>50</v>
      </c>
      <c r="DK54" s="39"/>
      <c r="DL54" s="39"/>
      <c r="DM54" s="39"/>
      <c r="DN54" s="33">
        <f t="shared" si="45"/>
        <v>-5.4000000000000002E-7</v>
      </c>
      <c r="DO54">
        <f t="shared" si="46"/>
        <v>50</v>
      </c>
      <c r="DP54" s="15"/>
      <c r="DQ54">
        <v>50</v>
      </c>
      <c r="DS54" s="39"/>
      <c r="DT54" s="39"/>
      <c r="DU54" s="39"/>
      <c r="DV54" s="33">
        <f t="shared" si="47"/>
        <v>-5.4000000000000002E-7</v>
      </c>
      <c r="DW54">
        <f t="shared" si="48"/>
        <v>50</v>
      </c>
      <c r="DX54" s="15"/>
      <c r="DY54">
        <v>50</v>
      </c>
      <c r="EA54" s="39"/>
      <c r="EB54" s="39"/>
      <c r="EC54" s="39"/>
      <c r="ED54" s="33">
        <f t="shared" si="49"/>
        <v>-5.4000000000000002E-7</v>
      </c>
      <c r="EE54">
        <f t="shared" si="50"/>
        <v>50</v>
      </c>
      <c r="EF54" s="15"/>
      <c r="EG54">
        <v>50</v>
      </c>
      <c r="EI54" s="39"/>
      <c r="EJ54" s="39"/>
      <c r="EK54" s="39"/>
      <c r="EL54" s="33">
        <f t="shared" si="51"/>
        <v>-5.4000000000000002E-7</v>
      </c>
      <c r="EM54">
        <f t="shared" si="52"/>
        <v>50</v>
      </c>
      <c r="EN54" s="15"/>
      <c r="EO54">
        <v>50</v>
      </c>
      <c r="EQ54" s="39"/>
      <c r="ER54" s="39"/>
      <c r="ES54" s="39"/>
      <c r="ET54" s="33">
        <f t="shared" si="53"/>
        <v>-5.4000000000000002E-7</v>
      </c>
      <c r="EU54">
        <f t="shared" si="54"/>
        <v>50</v>
      </c>
      <c r="EV54" s="15"/>
      <c r="EW54">
        <v>50</v>
      </c>
      <c r="EY54" s="39"/>
      <c r="EZ54" s="39"/>
      <c r="FA54" s="39"/>
      <c r="FB54" s="33">
        <f t="shared" si="55"/>
        <v>-5.4000000000000002E-7</v>
      </c>
      <c r="FC54">
        <f t="shared" si="56"/>
        <v>50</v>
      </c>
      <c r="FD54" s="15"/>
      <c r="FE54">
        <v>50</v>
      </c>
      <c r="FG54" s="39"/>
      <c r="FH54" s="39"/>
      <c r="FI54" s="39"/>
      <c r="FJ54" s="33">
        <f t="shared" si="57"/>
        <v>-5.4000000000000002E-7</v>
      </c>
      <c r="FK54">
        <f t="shared" si="58"/>
        <v>50</v>
      </c>
      <c r="FL54" s="18"/>
      <c r="FM54" s="18"/>
      <c r="FN54" s="18"/>
      <c r="FO54" s="18"/>
      <c r="FP54" s="18"/>
      <c r="FQ54" s="18"/>
      <c r="FR54" s="18"/>
      <c r="FS54" s="18"/>
      <c r="FT54" s="18"/>
      <c r="FU54" s="18"/>
      <c r="FV54" s="18"/>
      <c r="FW54" s="18"/>
      <c r="FX54" s="18"/>
      <c r="FY54" s="18"/>
    </row>
    <row r="55" spans="1:181" hidden="1" x14ac:dyDescent="0.25">
      <c r="A55">
        <v>51</v>
      </c>
      <c r="C55" s="39"/>
      <c r="D55" s="39"/>
      <c r="E55" s="39"/>
      <c r="F55" s="33">
        <f t="shared" si="17"/>
        <v>-5.5000000000000003E-7</v>
      </c>
      <c r="G55">
        <f t="shared" si="18"/>
        <v>51</v>
      </c>
      <c r="H55" s="15"/>
      <c r="I55">
        <v>51</v>
      </c>
      <c r="K55" s="39"/>
      <c r="L55" s="39"/>
      <c r="M55" s="39"/>
      <c r="N55" s="33">
        <f t="shared" si="19"/>
        <v>-5.5000000000000003E-7</v>
      </c>
      <c r="O55">
        <f t="shared" si="20"/>
        <v>51</v>
      </c>
      <c r="P55" s="15"/>
      <c r="Q55">
        <v>51</v>
      </c>
      <c r="S55" s="39"/>
      <c r="T55" s="39"/>
      <c r="U55" s="39"/>
      <c r="V55" s="33">
        <f t="shared" si="21"/>
        <v>-5.5000000000000003E-7</v>
      </c>
      <c r="W55">
        <f t="shared" si="22"/>
        <v>51</v>
      </c>
      <c r="X55" s="15"/>
      <c r="Y55">
        <v>51</v>
      </c>
      <c r="AA55" s="39"/>
      <c r="AB55" s="39"/>
      <c r="AC55" s="39"/>
      <c r="AD55" s="33">
        <f t="shared" si="23"/>
        <v>-5.5000000000000003E-7</v>
      </c>
      <c r="AE55">
        <f t="shared" si="24"/>
        <v>51</v>
      </c>
      <c r="AF55" s="15"/>
      <c r="AG55">
        <v>51</v>
      </c>
      <c r="AI55" s="39"/>
      <c r="AJ55" s="39"/>
      <c r="AK55" s="39"/>
      <c r="AL55" s="33">
        <f t="shared" si="25"/>
        <v>-5.5000000000000003E-7</v>
      </c>
      <c r="AM55">
        <f t="shared" si="26"/>
        <v>51</v>
      </c>
      <c r="AN55" s="15"/>
      <c r="AO55">
        <v>51</v>
      </c>
      <c r="AQ55" s="39"/>
      <c r="AR55" s="39"/>
      <c r="AS55" s="39"/>
      <c r="AT55" s="33">
        <f t="shared" si="27"/>
        <v>-5.5000000000000003E-7</v>
      </c>
      <c r="AU55">
        <f t="shared" si="28"/>
        <v>51</v>
      </c>
      <c r="AV55" s="15"/>
      <c r="AW55">
        <v>51</v>
      </c>
      <c r="AY55" s="39"/>
      <c r="AZ55" s="39"/>
      <c r="BA55" s="39"/>
      <c r="BB55" s="33">
        <f t="shared" si="29"/>
        <v>-5.5000000000000003E-7</v>
      </c>
      <c r="BC55">
        <f t="shared" si="30"/>
        <v>51</v>
      </c>
      <c r="BD55" s="15"/>
      <c r="BE55">
        <v>51</v>
      </c>
      <c r="BG55" s="39"/>
      <c r="BH55" s="39"/>
      <c r="BI55" s="39"/>
      <c r="BJ55" s="33">
        <f t="shared" si="31"/>
        <v>-5.5000000000000003E-7</v>
      </c>
      <c r="BK55">
        <f t="shared" si="32"/>
        <v>51</v>
      </c>
      <c r="BL55" s="15"/>
      <c r="BM55">
        <v>51</v>
      </c>
      <c r="BO55" s="39"/>
      <c r="BP55" s="39"/>
      <c r="BQ55" s="39"/>
      <c r="BR55" s="33">
        <f t="shared" si="33"/>
        <v>-5.5000000000000003E-7</v>
      </c>
      <c r="BS55">
        <f t="shared" si="34"/>
        <v>51</v>
      </c>
      <c r="BT55" s="15"/>
      <c r="BU55">
        <v>51</v>
      </c>
      <c r="BW55" s="39"/>
      <c r="BX55" s="39"/>
      <c r="BY55" s="39"/>
      <c r="BZ55" s="33">
        <f t="shared" si="35"/>
        <v>-5.5000000000000003E-7</v>
      </c>
      <c r="CA55">
        <f t="shared" si="36"/>
        <v>51</v>
      </c>
      <c r="CB55" s="15"/>
      <c r="CC55">
        <v>51</v>
      </c>
      <c r="CE55" s="39"/>
      <c r="CF55" s="39"/>
      <c r="CG55" s="39"/>
      <c r="CH55" s="33">
        <f t="shared" si="37"/>
        <v>-5.5000000000000003E-7</v>
      </c>
      <c r="CI55">
        <f t="shared" si="38"/>
        <v>51</v>
      </c>
      <c r="CJ55" s="15"/>
      <c r="CK55">
        <v>51</v>
      </c>
      <c r="CM55" s="39"/>
      <c r="CN55" s="39"/>
      <c r="CO55" s="39"/>
      <c r="CP55" s="33">
        <f t="shared" si="39"/>
        <v>-5.5000000000000003E-7</v>
      </c>
      <c r="CQ55">
        <f t="shared" si="40"/>
        <v>51</v>
      </c>
      <c r="CR55" s="15"/>
      <c r="CS55">
        <v>51</v>
      </c>
      <c r="CU55" s="39"/>
      <c r="CV55" s="39"/>
      <c r="CW55" s="39"/>
      <c r="CX55" s="33">
        <f t="shared" si="41"/>
        <v>-5.5000000000000003E-7</v>
      </c>
      <c r="CY55">
        <f t="shared" si="42"/>
        <v>51</v>
      </c>
      <c r="CZ55" s="15"/>
      <c r="DA55">
        <v>51</v>
      </c>
      <c r="DC55" s="39"/>
      <c r="DD55" s="39"/>
      <c r="DE55" s="39"/>
      <c r="DF55" s="33">
        <f t="shared" si="43"/>
        <v>-5.5000000000000003E-7</v>
      </c>
      <c r="DG55">
        <f t="shared" si="44"/>
        <v>51</v>
      </c>
      <c r="DH55" s="15"/>
      <c r="DI55">
        <v>51</v>
      </c>
      <c r="DK55" s="39"/>
      <c r="DL55" s="39"/>
      <c r="DM55" s="39"/>
      <c r="DN55" s="33">
        <f t="shared" si="45"/>
        <v>-5.5000000000000003E-7</v>
      </c>
      <c r="DO55">
        <f t="shared" si="46"/>
        <v>51</v>
      </c>
      <c r="DP55" s="15"/>
      <c r="DQ55">
        <v>51</v>
      </c>
      <c r="DS55" s="39"/>
      <c r="DT55" s="39"/>
      <c r="DU55" s="39"/>
      <c r="DV55" s="33">
        <f t="shared" si="47"/>
        <v>-5.5000000000000003E-7</v>
      </c>
      <c r="DW55">
        <f t="shared" si="48"/>
        <v>51</v>
      </c>
      <c r="DX55" s="15"/>
      <c r="DY55">
        <v>51</v>
      </c>
      <c r="EA55" s="39"/>
      <c r="EB55" s="39"/>
      <c r="EC55" s="39"/>
      <c r="ED55" s="33">
        <f t="shared" si="49"/>
        <v>-5.5000000000000003E-7</v>
      </c>
      <c r="EE55">
        <f t="shared" si="50"/>
        <v>51</v>
      </c>
      <c r="EF55" s="15"/>
      <c r="EG55">
        <v>51</v>
      </c>
      <c r="EI55" s="39"/>
      <c r="EJ55" s="39"/>
      <c r="EK55" s="39"/>
      <c r="EL55" s="33">
        <f t="shared" si="51"/>
        <v>-5.5000000000000003E-7</v>
      </c>
      <c r="EM55">
        <f t="shared" si="52"/>
        <v>51</v>
      </c>
      <c r="EN55" s="15"/>
      <c r="EO55">
        <v>51</v>
      </c>
      <c r="EQ55" s="39"/>
      <c r="ER55" s="39"/>
      <c r="ES55" s="39"/>
      <c r="ET55" s="33">
        <f t="shared" si="53"/>
        <v>-5.5000000000000003E-7</v>
      </c>
      <c r="EU55">
        <f t="shared" si="54"/>
        <v>51</v>
      </c>
      <c r="EV55" s="15"/>
      <c r="EW55">
        <v>51</v>
      </c>
      <c r="EY55" s="39"/>
      <c r="EZ55" s="39"/>
      <c r="FA55" s="39"/>
      <c r="FB55" s="33">
        <f t="shared" si="55"/>
        <v>-5.5000000000000003E-7</v>
      </c>
      <c r="FC55">
        <f t="shared" si="56"/>
        <v>51</v>
      </c>
      <c r="FD55" s="15"/>
      <c r="FE55">
        <v>51</v>
      </c>
      <c r="FG55" s="39"/>
      <c r="FH55" s="39"/>
      <c r="FI55" s="39"/>
      <c r="FJ55" s="33">
        <f t="shared" si="57"/>
        <v>-5.5000000000000003E-7</v>
      </c>
      <c r="FK55">
        <f t="shared" si="58"/>
        <v>51</v>
      </c>
      <c r="FL55" s="18"/>
      <c r="FM55" s="18"/>
      <c r="FN55" s="18"/>
      <c r="FO55" s="18"/>
      <c r="FP55" s="18"/>
      <c r="FQ55" s="18"/>
      <c r="FR55" s="18"/>
      <c r="FS55" s="18"/>
      <c r="FT55" s="18"/>
      <c r="FU55" s="18"/>
      <c r="FV55" s="18"/>
      <c r="FW55" s="18"/>
      <c r="FX55" s="18"/>
      <c r="FY55" s="18"/>
    </row>
    <row r="56" spans="1:181" hidden="1" x14ac:dyDescent="0.25">
      <c r="A56">
        <v>52</v>
      </c>
      <c r="C56" s="39"/>
      <c r="D56" s="39"/>
      <c r="E56" s="39"/>
      <c r="F56" s="33">
        <f t="shared" si="17"/>
        <v>-5.6000000000000004E-7</v>
      </c>
      <c r="G56">
        <f t="shared" si="18"/>
        <v>52</v>
      </c>
      <c r="H56" s="15"/>
      <c r="I56">
        <v>52</v>
      </c>
      <c r="K56" s="39"/>
      <c r="L56" s="39"/>
      <c r="M56" s="39"/>
      <c r="N56" s="33">
        <f t="shared" si="19"/>
        <v>-5.6000000000000004E-7</v>
      </c>
      <c r="O56">
        <f t="shared" si="20"/>
        <v>52</v>
      </c>
      <c r="P56" s="15"/>
      <c r="Q56">
        <v>52</v>
      </c>
      <c r="S56" s="39"/>
      <c r="T56" s="39"/>
      <c r="U56" s="39"/>
      <c r="V56" s="33">
        <f t="shared" si="21"/>
        <v>-5.6000000000000004E-7</v>
      </c>
      <c r="W56">
        <f t="shared" si="22"/>
        <v>52</v>
      </c>
      <c r="X56" s="15"/>
      <c r="Y56">
        <v>52</v>
      </c>
      <c r="AA56" s="39"/>
      <c r="AB56" s="39"/>
      <c r="AC56" s="39"/>
      <c r="AD56" s="33">
        <f t="shared" si="23"/>
        <v>-5.6000000000000004E-7</v>
      </c>
      <c r="AE56">
        <f t="shared" si="24"/>
        <v>52</v>
      </c>
      <c r="AF56" s="15"/>
      <c r="AG56">
        <v>52</v>
      </c>
      <c r="AI56" s="39"/>
      <c r="AJ56" s="39"/>
      <c r="AK56" s="39"/>
      <c r="AL56" s="33">
        <f t="shared" si="25"/>
        <v>-5.6000000000000004E-7</v>
      </c>
      <c r="AM56">
        <f t="shared" si="26"/>
        <v>52</v>
      </c>
      <c r="AN56" s="15"/>
      <c r="AO56">
        <v>52</v>
      </c>
      <c r="AQ56" s="39"/>
      <c r="AR56" s="39"/>
      <c r="AS56" s="39"/>
      <c r="AT56" s="33">
        <f t="shared" si="27"/>
        <v>-5.6000000000000004E-7</v>
      </c>
      <c r="AU56">
        <f t="shared" si="28"/>
        <v>52</v>
      </c>
      <c r="AV56" s="15"/>
      <c r="AW56">
        <v>52</v>
      </c>
      <c r="AY56" s="39"/>
      <c r="AZ56" s="39"/>
      <c r="BA56" s="39"/>
      <c r="BB56" s="33">
        <f t="shared" si="29"/>
        <v>-5.6000000000000004E-7</v>
      </c>
      <c r="BC56">
        <f t="shared" si="30"/>
        <v>52</v>
      </c>
      <c r="BD56" s="15"/>
      <c r="BE56">
        <v>52</v>
      </c>
      <c r="BG56" s="39"/>
      <c r="BH56" s="39"/>
      <c r="BI56" s="39"/>
      <c r="BJ56" s="33">
        <f t="shared" si="31"/>
        <v>-5.6000000000000004E-7</v>
      </c>
      <c r="BK56">
        <f t="shared" si="32"/>
        <v>52</v>
      </c>
      <c r="BL56" s="15"/>
      <c r="BM56">
        <v>52</v>
      </c>
      <c r="BO56" s="39"/>
      <c r="BP56" s="39"/>
      <c r="BQ56" s="39"/>
      <c r="BR56" s="33">
        <f t="shared" si="33"/>
        <v>-5.6000000000000004E-7</v>
      </c>
      <c r="BS56">
        <f t="shared" si="34"/>
        <v>52</v>
      </c>
      <c r="BT56" s="15"/>
      <c r="BU56">
        <v>52</v>
      </c>
      <c r="BW56" s="39"/>
      <c r="BX56" s="39"/>
      <c r="BY56" s="39"/>
      <c r="BZ56" s="33">
        <f t="shared" si="35"/>
        <v>-5.6000000000000004E-7</v>
      </c>
      <c r="CA56">
        <f t="shared" si="36"/>
        <v>52</v>
      </c>
      <c r="CB56" s="15"/>
      <c r="CC56">
        <v>52</v>
      </c>
      <c r="CE56" s="39"/>
      <c r="CF56" s="39"/>
      <c r="CG56" s="39"/>
      <c r="CH56" s="33">
        <f t="shared" si="37"/>
        <v>-5.6000000000000004E-7</v>
      </c>
      <c r="CI56">
        <f t="shared" si="38"/>
        <v>52</v>
      </c>
      <c r="CJ56" s="15"/>
      <c r="CK56">
        <v>52</v>
      </c>
      <c r="CM56" s="39"/>
      <c r="CN56" s="39"/>
      <c r="CO56" s="39"/>
      <c r="CP56" s="33">
        <f t="shared" si="39"/>
        <v>-5.6000000000000004E-7</v>
      </c>
      <c r="CQ56">
        <f t="shared" si="40"/>
        <v>52</v>
      </c>
      <c r="CR56" s="15"/>
      <c r="CS56">
        <v>52</v>
      </c>
      <c r="CU56" s="39"/>
      <c r="CV56" s="39"/>
      <c r="CW56" s="39"/>
      <c r="CX56" s="33">
        <f t="shared" si="41"/>
        <v>-5.6000000000000004E-7</v>
      </c>
      <c r="CY56">
        <f t="shared" si="42"/>
        <v>52</v>
      </c>
      <c r="CZ56" s="15"/>
      <c r="DA56">
        <v>52</v>
      </c>
      <c r="DC56" s="39"/>
      <c r="DD56" s="39"/>
      <c r="DE56" s="39"/>
      <c r="DF56" s="33">
        <f t="shared" si="43"/>
        <v>-5.6000000000000004E-7</v>
      </c>
      <c r="DG56">
        <f t="shared" si="44"/>
        <v>52</v>
      </c>
      <c r="DH56" s="15"/>
      <c r="DI56">
        <v>52</v>
      </c>
      <c r="DK56" s="39"/>
      <c r="DL56" s="39"/>
      <c r="DM56" s="39"/>
      <c r="DN56" s="33">
        <f t="shared" si="45"/>
        <v>-5.6000000000000004E-7</v>
      </c>
      <c r="DO56">
        <f t="shared" si="46"/>
        <v>52</v>
      </c>
      <c r="DP56" s="15"/>
      <c r="DQ56">
        <v>52</v>
      </c>
      <c r="DS56" s="39"/>
      <c r="DT56" s="39"/>
      <c r="DU56" s="39"/>
      <c r="DV56" s="33">
        <f t="shared" si="47"/>
        <v>-5.6000000000000004E-7</v>
      </c>
      <c r="DW56">
        <f t="shared" si="48"/>
        <v>52</v>
      </c>
      <c r="DX56" s="15"/>
      <c r="DY56">
        <v>52</v>
      </c>
      <c r="EA56" s="39"/>
      <c r="EB56" s="39"/>
      <c r="EC56" s="39"/>
      <c r="ED56" s="33">
        <f t="shared" si="49"/>
        <v>-5.6000000000000004E-7</v>
      </c>
      <c r="EE56">
        <f t="shared" si="50"/>
        <v>52</v>
      </c>
      <c r="EF56" s="15"/>
      <c r="EG56">
        <v>52</v>
      </c>
      <c r="EI56" s="39"/>
      <c r="EJ56" s="39"/>
      <c r="EK56" s="39"/>
      <c r="EL56" s="33">
        <f t="shared" si="51"/>
        <v>-5.6000000000000004E-7</v>
      </c>
      <c r="EM56">
        <f t="shared" si="52"/>
        <v>52</v>
      </c>
      <c r="EN56" s="15"/>
      <c r="EO56">
        <v>52</v>
      </c>
      <c r="EQ56" s="39"/>
      <c r="ER56" s="39"/>
      <c r="ES56" s="39"/>
      <c r="ET56" s="33">
        <f t="shared" si="53"/>
        <v>-5.6000000000000004E-7</v>
      </c>
      <c r="EU56">
        <f t="shared" si="54"/>
        <v>52</v>
      </c>
      <c r="EV56" s="15"/>
      <c r="EW56">
        <v>52</v>
      </c>
      <c r="EY56" s="39"/>
      <c r="EZ56" s="39"/>
      <c r="FA56" s="39"/>
      <c r="FB56" s="33">
        <f t="shared" si="55"/>
        <v>-5.6000000000000004E-7</v>
      </c>
      <c r="FC56">
        <f t="shared" si="56"/>
        <v>52</v>
      </c>
      <c r="FD56" s="15"/>
      <c r="FE56">
        <v>52</v>
      </c>
      <c r="FG56" s="39"/>
      <c r="FH56" s="39"/>
      <c r="FI56" s="39"/>
      <c r="FJ56" s="33">
        <f t="shared" si="57"/>
        <v>-5.6000000000000004E-7</v>
      </c>
      <c r="FK56">
        <f t="shared" si="58"/>
        <v>52</v>
      </c>
      <c r="FL56" s="18"/>
      <c r="FM56" s="18"/>
      <c r="FN56" s="18"/>
      <c r="FO56" s="18"/>
      <c r="FP56" s="18"/>
      <c r="FQ56" s="18"/>
      <c r="FR56" s="18"/>
      <c r="FS56" s="18"/>
      <c r="FT56" s="18"/>
      <c r="FU56" s="18"/>
      <c r="FV56" s="18"/>
      <c r="FW56" s="18"/>
      <c r="FX56" s="18"/>
      <c r="FY56" s="18"/>
    </row>
    <row r="57" spans="1:181" hidden="1" x14ac:dyDescent="0.25">
      <c r="A57">
        <v>53</v>
      </c>
      <c r="C57" s="39"/>
      <c r="D57" s="39"/>
      <c r="E57" s="39"/>
      <c r="F57" s="33">
        <f t="shared" si="17"/>
        <v>-5.7000000000000005E-7</v>
      </c>
      <c r="G57">
        <f t="shared" si="18"/>
        <v>53</v>
      </c>
      <c r="H57" s="15"/>
      <c r="I57">
        <v>53</v>
      </c>
      <c r="K57" s="39"/>
      <c r="L57" s="39"/>
      <c r="M57" s="39"/>
      <c r="N57" s="33">
        <f t="shared" si="19"/>
        <v>-5.7000000000000005E-7</v>
      </c>
      <c r="O57">
        <f t="shared" si="20"/>
        <v>53</v>
      </c>
      <c r="P57" s="15"/>
      <c r="Q57">
        <v>53</v>
      </c>
      <c r="S57" s="39"/>
      <c r="T57" s="39"/>
      <c r="U57" s="39"/>
      <c r="V57" s="33">
        <f t="shared" si="21"/>
        <v>-5.7000000000000005E-7</v>
      </c>
      <c r="W57">
        <f t="shared" si="22"/>
        <v>53</v>
      </c>
      <c r="X57" s="15"/>
      <c r="Y57">
        <v>53</v>
      </c>
      <c r="AA57" s="39"/>
      <c r="AB57" s="39"/>
      <c r="AC57" s="39"/>
      <c r="AD57" s="33">
        <f t="shared" si="23"/>
        <v>-5.7000000000000005E-7</v>
      </c>
      <c r="AE57">
        <f t="shared" si="24"/>
        <v>53</v>
      </c>
      <c r="AF57" s="15"/>
      <c r="AG57">
        <v>53</v>
      </c>
      <c r="AI57" s="39"/>
      <c r="AJ57" s="39"/>
      <c r="AK57" s="39"/>
      <c r="AL57" s="33">
        <f t="shared" si="25"/>
        <v>-5.7000000000000005E-7</v>
      </c>
      <c r="AM57">
        <f t="shared" si="26"/>
        <v>53</v>
      </c>
      <c r="AN57" s="15"/>
      <c r="AO57">
        <v>53</v>
      </c>
      <c r="AQ57" s="39"/>
      <c r="AR57" s="39"/>
      <c r="AS57" s="39"/>
      <c r="AT57" s="33">
        <f t="shared" si="27"/>
        <v>-5.7000000000000005E-7</v>
      </c>
      <c r="AU57">
        <f t="shared" si="28"/>
        <v>53</v>
      </c>
      <c r="AV57" s="15"/>
      <c r="AW57">
        <v>53</v>
      </c>
      <c r="AY57" s="39"/>
      <c r="AZ57" s="39"/>
      <c r="BA57" s="39"/>
      <c r="BB57" s="33">
        <f t="shared" si="29"/>
        <v>-5.7000000000000005E-7</v>
      </c>
      <c r="BC57">
        <f t="shared" si="30"/>
        <v>53</v>
      </c>
      <c r="BD57" s="15"/>
      <c r="BE57">
        <v>53</v>
      </c>
      <c r="BG57" s="39"/>
      <c r="BH57" s="39"/>
      <c r="BI57" s="39"/>
      <c r="BJ57" s="33">
        <f t="shared" si="31"/>
        <v>-5.7000000000000005E-7</v>
      </c>
      <c r="BK57">
        <f t="shared" si="32"/>
        <v>53</v>
      </c>
      <c r="BL57" s="15"/>
      <c r="BM57">
        <v>53</v>
      </c>
      <c r="BO57" s="39"/>
      <c r="BP57" s="39"/>
      <c r="BQ57" s="39"/>
      <c r="BR57" s="33">
        <f t="shared" si="33"/>
        <v>-5.7000000000000005E-7</v>
      </c>
      <c r="BS57">
        <f t="shared" si="34"/>
        <v>53</v>
      </c>
      <c r="BT57" s="15"/>
      <c r="BU57">
        <v>53</v>
      </c>
      <c r="BW57" s="39"/>
      <c r="BX57" s="39"/>
      <c r="BY57" s="39"/>
      <c r="BZ57" s="33">
        <f t="shared" si="35"/>
        <v>-5.7000000000000005E-7</v>
      </c>
      <c r="CA57">
        <f t="shared" si="36"/>
        <v>53</v>
      </c>
      <c r="CB57" s="15"/>
      <c r="CC57">
        <v>53</v>
      </c>
      <c r="CE57" s="39"/>
      <c r="CF57" s="39"/>
      <c r="CG57" s="39"/>
      <c r="CH57" s="33">
        <f t="shared" si="37"/>
        <v>-5.7000000000000005E-7</v>
      </c>
      <c r="CI57">
        <f t="shared" si="38"/>
        <v>53</v>
      </c>
      <c r="CJ57" s="15"/>
      <c r="CK57">
        <v>53</v>
      </c>
      <c r="CM57" s="39"/>
      <c r="CN57" s="39"/>
      <c r="CO57" s="39"/>
      <c r="CP57" s="33">
        <f t="shared" si="39"/>
        <v>-5.7000000000000005E-7</v>
      </c>
      <c r="CQ57">
        <f t="shared" si="40"/>
        <v>53</v>
      </c>
      <c r="CR57" s="15"/>
      <c r="CS57">
        <v>53</v>
      </c>
      <c r="CU57" s="39"/>
      <c r="CV57" s="39"/>
      <c r="CW57" s="39"/>
      <c r="CX57" s="33">
        <f t="shared" si="41"/>
        <v>-5.7000000000000005E-7</v>
      </c>
      <c r="CY57">
        <f t="shared" si="42"/>
        <v>53</v>
      </c>
      <c r="CZ57" s="15"/>
      <c r="DA57">
        <v>53</v>
      </c>
      <c r="DC57" s="39"/>
      <c r="DD57" s="39"/>
      <c r="DE57" s="39"/>
      <c r="DF57" s="33">
        <f t="shared" si="43"/>
        <v>-5.7000000000000005E-7</v>
      </c>
      <c r="DG57">
        <f t="shared" si="44"/>
        <v>53</v>
      </c>
      <c r="DH57" s="15"/>
      <c r="DI57">
        <v>53</v>
      </c>
      <c r="DK57" s="39"/>
      <c r="DL57" s="39"/>
      <c r="DM57" s="39"/>
      <c r="DN57" s="33">
        <f t="shared" si="45"/>
        <v>-5.7000000000000005E-7</v>
      </c>
      <c r="DO57">
        <f t="shared" si="46"/>
        <v>53</v>
      </c>
      <c r="DP57" s="15"/>
      <c r="DQ57">
        <v>53</v>
      </c>
      <c r="DS57" s="39"/>
      <c r="DT57" s="39"/>
      <c r="DU57" s="39"/>
      <c r="DV57" s="33">
        <f t="shared" si="47"/>
        <v>-5.7000000000000005E-7</v>
      </c>
      <c r="DW57">
        <f t="shared" si="48"/>
        <v>53</v>
      </c>
      <c r="DX57" s="15"/>
      <c r="DY57">
        <v>53</v>
      </c>
      <c r="EA57" s="39"/>
      <c r="EB57" s="39"/>
      <c r="EC57" s="39"/>
      <c r="ED57" s="33">
        <f t="shared" si="49"/>
        <v>-5.7000000000000005E-7</v>
      </c>
      <c r="EE57">
        <f t="shared" si="50"/>
        <v>53</v>
      </c>
      <c r="EF57" s="15"/>
      <c r="EG57">
        <v>53</v>
      </c>
      <c r="EI57" s="39"/>
      <c r="EJ57" s="39"/>
      <c r="EK57" s="39"/>
      <c r="EL57" s="33">
        <f t="shared" si="51"/>
        <v>-5.7000000000000005E-7</v>
      </c>
      <c r="EM57">
        <f t="shared" si="52"/>
        <v>53</v>
      </c>
      <c r="EN57" s="15"/>
      <c r="EO57">
        <v>53</v>
      </c>
      <c r="EQ57" s="39"/>
      <c r="ER57" s="39"/>
      <c r="ES57" s="39"/>
      <c r="ET57" s="33">
        <f t="shared" si="53"/>
        <v>-5.7000000000000005E-7</v>
      </c>
      <c r="EU57">
        <f t="shared" si="54"/>
        <v>53</v>
      </c>
      <c r="EV57" s="15"/>
      <c r="EW57">
        <v>53</v>
      </c>
      <c r="EY57" s="39"/>
      <c r="EZ57" s="39"/>
      <c r="FA57" s="39"/>
      <c r="FB57" s="33">
        <f t="shared" si="55"/>
        <v>-5.7000000000000005E-7</v>
      </c>
      <c r="FC57">
        <f t="shared" si="56"/>
        <v>53</v>
      </c>
      <c r="FD57" s="15"/>
      <c r="FE57">
        <v>53</v>
      </c>
      <c r="FG57" s="39"/>
      <c r="FH57" s="39"/>
      <c r="FI57" s="39"/>
      <c r="FJ57" s="33">
        <f t="shared" si="57"/>
        <v>-5.7000000000000005E-7</v>
      </c>
      <c r="FK57">
        <f t="shared" si="58"/>
        <v>53</v>
      </c>
      <c r="FL57" s="18"/>
      <c r="FM57" s="18"/>
      <c r="FN57" s="18"/>
      <c r="FO57" s="18"/>
      <c r="FP57" s="18"/>
      <c r="FQ57" s="18"/>
      <c r="FR57" s="18"/>
      <c r="FS57" s="18"/>
      <c r="FT57" s="18"/>
      <c r="FU57" s="18"/>
      <c r="FV57" s="18"/>
      <c r="FW57" s="18"/>
      <c r="FX57" s="18"/>
      <c r="FY57" s="18"/>
    </row>
    <row r="58" spans="1:181" hidden="1" x14ac:dyDescent="0.25">
      <c r="A58">
        <v>54</v>
      </c>
      <c r="C58" s="39"/>
      <c r="D58" s="39"/>
      <c r="E58" s="39"/>
      <c r="F58" s="33">
        <f t="shared" si="17"/>
        <v>-5.7999999999999995E-7</v>
      </c>
      <c r="G58">
        <f t="shared" si="18"/>
        <v>54</v>
      </c>
      <c r="H58" s="15"/>
      <c r="I58">
        <v>54</v>
      </c>
      <c r="K58" s="39"/>
      <c r="L58" s="39"/>
      <c r="M58" s="39"/>
      <c r="N58" s="33">
        <f t="shared" si="19"/>
        <v>-5.7999999999999995E-7</v>
      </c>
      <c r="O58">
        <f t="shared" si="20"/>
        <v>54</v>
      </c>
      <c r="P58" s="15"/>
      <c r="Q58">
        <v>54</v>
      </c>
      <c r="S58" s="39"/>
      <c r="T58" s="39"/>
      <c r="U58" s="39"/>
      <c r="V58" s="33">
        <f t="shared" si="21"/>
        <v>-5.7999999999999995E-7</v>
      </c>
      <c r="W58">
        <f t="shared" si="22"/>
        <v>54</v>
      </c>
      <c r="X58" s="15"/>
      <c r="Y58">
        <v>54</v>
      </c>
      <c r="AA58" s="39"/>
      <c r="AB58" s="39"/>
      <c r="AC58" s="39"/>
      <c r="AD58" s="33">
        <f t="shared" si="23"/>
        <v>-5.7999999999999995E-7</v>
      </c>
      <c r="AE58">
        <f t="shared" si="24"/>
        <v>54</v>
      </c>
      <c r="AF58" s="15"/>
      <c r="AG58">
        <v>54</v>
      </c>
      <c r="AI58" s="39"/>
      <c r="AJ58" s="39"/>
      <c r="AK58" s="39"/>
      <c r="AL58" s="33">
        <f t="shared" si="25"/>
        <v>-5.7999999999999995E-7</v>
      </c>
      <c r="AM58">
        <f t="shared" si="26"/>
        <v>54</v>
      </c>
      <c r="AN58" s="15"/>
      <c r="AO58">
        <v>54</v>
      </c>
      <c r="AQ58" s="39"/>
      <c r="AR58" s="39"/>
      <c r="AS58" s="39"/>
      <c r="AT58" s="33">
        <f t="shared" si="27"/>
        <v>-5.7999999999999995E-7</v>
      </c>
      <c r="AU58">
        <f t="shared" si="28"/>
        <v>54</v>
      </c>
      <c r="AV58" s="15"/>
      <c r="AW58">
        <v>54</v>
      </c>
      <c r="AY58" s="39"/>
      <c r="AZ58" s="39"/>
      <c r="BA58" s="39"/>
      <c r="BB58" s="33">
        <f t="shared" si="29"/>
        <v>-5.7999999999999995E-7</v>
      </c>
      <c r="BC58">
        <f t="shared" si="30"/>
        <v>54</v>
      </c>
      <c r="BD58" s="15"/>
      <c r="BE58">
        <v>54</v>
      </c>
      <c r="BG58" s="39"/>
      <c r="BH58" s="39"/>
      <c r="BI58" s="39"/>
      <c r="BJ58" s="33">
        <f t="shared" si="31"/>
        <v>-5.7999999999999995E-7</v>
      </c>
      <c r="BK58">
        <f t="shared" si="32"/>
        <v>54</v>
      </c>
      <c r="BL58" s="15"/>
      <c r="BM58">
        <v>54</v>
      </c>
      <c r="BO58" s="39"/>
      <c r="BP58" s="39"/>
      <c r="BQ58" s="39"/>
      <c r="BR58" s="33">
        <f t="shared" si="33"/>
        <v>-5.7999999999999995E-7</v>
      </c>
      <c r="BS58">
        <f t="shared" si="34"/>
        <v>54</v>
      </c>
      <c r="BT58" s="15"/>
      <c r="BU58">
        <v>54</v>
      </c>
      <c r="BW58" s="39"/>
      <c r="BX58" s="39"/>
      <c r="BY58" s="39"/>
      <c r="BZ58" s="33">
        <f t="shared" si="35"/>
        <v>-5.7999999999999995E-7</v>
      </c>
      <c r="CA58">
        <f t="shared" si="36"/>
        <v>54</v>
      </c>
      <c r="CB58" s="15"/>
      <c r="CC58">
        <v>54</v>
      </c>
      <c r="CE58" s="39"/>
      <c r="CF58" s="39"/>
      <c r="CG58" s="39"/>
      <c r="CH58" s="33">
        <f t="shared" si="37"/>
        <v>-5.7999999999999995E-7</v>
      </c>
      <c r="CI58">
        <f t="shared" si="38"/>
        <v>54</v>
      </c>
      <c r="CJ58" s="15"/>
      <c r="CK58">
        <v>54</v>
      </c>
      <c r="CM58" s="39"/>
      <c r="CN58" s="39"/>
      <c r="CO58" s="39"/>
      <c r="CP58" s="33">
        <f t="shared" si="39"/>
        <v>-5.7999999999999995E-7</v>
      </c>
      <c r="CQ58">
        <f t="shared" si="40"/>
        <v>54</v>
      </c>
      <c r="CR58" s="15"/>
      <c r="CS58">
        <v>54</v>
      </c>
      <c r="CU58" s="39"/>
      <c r="CV58" s="39"/>
      <c r="CW58" s="39"/>
      <c r="CX58" s="33">
        <f t="shared" si="41"/>
        <v>-5.7999999999999995E-7</v>
      </c>
      <c r="CY58">
        <f t="shared" si="42"/>
        <v>54</v>
      </c>
      <c r="CZ58" s="15"/>
      <c r="DA58">
        <v>54</v>
      </c>
      <c r="DC58" s="39"/>
      <c r="DD58" s="39"/>
      <c r="DE58" s="39"/>
      <c r="DF58" s="33">
        <f t="shared" si="43"/>
        <v>-5.7999999999999995E-7</v>
      </c>
      <c r="DG58">
        <f t="shared" si="44"/>
        <v>54</v>
      </c>
      <c r="DH58" s="15"/>
      <c r="DI58">
        <v>54</v>
      </c>
      <c r="DK58" s="39"/>
      <c r="DL58" s="39"/>
      <c r="DM58" s="39"/>
      <c r="DN58" s="33">
        <f t="shared" si="45"/>
        <v>-5.7999999999999995E-7</v>
      </c>
      <c r="DO58">
        <f t="shared" si="46"/>
        <v>54</v>
      </c>
      <c r="DP58" s="15"/>
      <c r="DQ58">
        <v>54</v>
      </c>
      <c r="DS58" s="39"/>
      <c r="DT58" s="39"/>
      <c r="DU58" s="39"/>
      <c r="DV58" s="33">
        <f t="shared" si="47"/>
        <v>-5.7999999999999995E-7</v>
      </c>
      <c r="DW58">
        <f t="shared" si="48"/>
        <v>54</v>
      </c>
      <c r="DX58" s="15"/>
      <c r="DY58">
        <v>54</v>
      </c>
      <c r="EA58" s="39"/>
      <c r="EB58" s="39"/>
      <c r="EC58" s="39"/>
      <c r="ED58" s="33">
        <f t="shared" si="49"/>
        <v>-5.7999999999999995E-7</v>
      </c>
      <c r="EE58">
        <f t="shared" si="50"/>
        <v>54</v>
      </c>
      <c r="EF58" s="15"/>
      <c r="EG58">
        <v>54</v>
      </c>
      <c r="EI58" s="39"/>
      <c r="EJ58" s="39"/>
      <c r="EK58" s="39"/>
      <c r="EL58" s="33">
        <f t="shared" si="51"/>
        <v>-5.7999999999999995E-7</v>
      </c>
      <c r="EM58">
        <f t="shared" si="52"/>
        <v>54</v>
      </c>
      <c r="EN58" s="15"/>
      <c r="EO58">
        <v>54</v>
      </c>
      <c r="EQ58" s="39"/>
      <c r="ER58" s="39"/>
      <c r="ES58" s="39"/>
      <c r="ET58" s="33">
        <f t="shared" si="53"/>
        <v>-5.7999999999999995E-7</v>
      </c>
      <c r="EU58">
        <f t="shared" si="54"/>
        <v>54</v>
      </c>
      <c r="EV58" s="15"/>
      <c r="EW58">
        <v>54</v>
      </c>
      <c r="EY58" s="39"/>
      <c r="EZ58" s="39"/>
      <c r="FA58" s="39"/>
      <c r="FB58" s="33">
        <f t="shared" si="55"/>
        <v>-5.7999999999999995E-7</v>
      </c>
      <c r="FC58">
        <f t="shared" si="56"/>
        <v>54</v>
      </c>
      <c r="FD58" s="15"/>
      <c r="FE58">
        <v>54</v>
      </c>
      <c r="FG58" s="39"/>
      <c r="FH58" s="39"/>
      <c r="FI58" s="39"/>
      <c r="FJ58" s="33">
        <f t="shared" si="57"/>
        <v>-5.7999999999999995E-7</v>
      </c>
      <c r="FK58">
        <f t="shared" si="58"/>
        <v>54</v>
      </c>
      <c r="FL58" s="18"/>
      <c r="FM58" s="18"/>
      <c r="FN58" s="18"/>
      <c r="FO58" s="18"/>
      <c r="FP58" s="18"/>
      <c r="FQ58" s="18"/>
      <c r="FR58" s="18"/>
      <c r="FS58" s="18"/>
      <c r="FT58" s="18"/>
      <c r="FU58" s="18"/>
      <c r="FV58" s="18"/>
      <c r="FW58" s="18"/>
      <c r="FX58" s="18"/>
      <c r="FY58" s="18"/>
    </row>
    <row r="59" spans="1:181" hidden="1" x14ac:dyDescent="0.25">
      <c r="A59">
        <v>55</v>
      </c>
      <c r="C59" s="39"/>
      <c r="D59" s="39"/>
      <c r="E59" s="39"/>
      <c r="F59" s="33">
        <f t="shared" si="17"/>
        <v>-5.8999999999999996E-7</v>
      </c>
      <c r="G59">
        <f t="shared" si="18"/>
        <v>55</v>
      </c>
      <c r="H59" s="15"/>
      <c r="I59">
        <v>55</v>
      </c>
      <c r="K59" s="39"/>
      <c r="L59" s="39"/>
      <c r="M59" s="39"/>
      <c r="N59" s="33">
        <f t="shared" si="19"/>
        <v>-5.8999999999999996E-7</v>
      </c>
      <c r="O59">
        <f t="shared" si="20"/>
        <v>55</v>
      </c>
      <c r="P59" s="15"/>
      <c r="Q59">
        <v>55</v>
      </c>
      <c r="S59" s="39"/>
      <c r="T59" s="39"/>
      <c r="U59" s="39"/>
      <c r="V59" s="33">
        <f t="shared" si="21"/>
        <v>-5.8999999999999996E-7</v>
      </c>
      <c r="W59">
        <f t="shared" si="22"/>
        <v>55</v>
      </c>
      <c r="X59" s="15"/>
      <c r="Y59">
        <v>55</v>
      </c>
      <c r="AA59" s="39"/>
      <c r="AB59" s="39"/>
      <c r="AC59" s="39"/>
      <c r="AD59" s="33">
        <f t="shared" si="23"/>
        <v>-5.8999999999999996E-7</v>
      </c>
      <c r="AE59">
        <f t="shared" si="24"/>
        <v>55</v>
      </c>
      <c r="AF59" s="15"/>
      <c r="AG59">
        <v>55</v>
      </c>
      <c r="AI59" s="39"/>
      <c r="AJ59" s="39"/>
      <c r="AK59" s="39"/>
      <c r="AL59" s="33">
        <f t="shared" si="25"/>
        <v>-5.8999999999999996E-7</v>
      </c>
      <c r="AM59">
        <f t="shared" si="26"/>
        <v>55</v>
      </c>
      <c r="AN59" s="15"/>
      <c r="AO59">
        <v>55</v>
      </c>
      <c r="AQ59" s="39"/>
      <c r="AR59" s="39"/>
      <c r="AS59" s="39"/>
      <c r="AT59" s="33">
        <f t="shared" si="27"/>
        <v>-5.8999999999999996E-7</v>
      </c>
      <c r="AU59">
        <f t="shared" si="28"/>
        <v>55</v>
      </c>
      <c r="AV59" s="15"/>
      <c r="AW59">
        <v>55</v>
      </c>
      <c r="AY59" s="39"/>
      <c r="AZ59" s="39"/>
      <c r="BA59" s="39"/>
      <c r="BB59" s="33">
        <f t="shared" si="29"/>
        <v>-5.8999999999999996E-7</v>
      </c>
      <c r="BC59">
        <f t="shared" si="30"/>
        <v>55</v>
      </c>
      <c r="BD59" s="15"/>
      <c r="BE59">
        <v>55</v>
      </c>
      <c r="BG59" s="39"/>
      <c r="BH59" s="39"/>
      <c r="BI59" s="39"/>
      <c r="BJ59" s="33">
        <f t="shared" si="31"/>
        <v>-5.8999999999999996E-7</v>
      </c>
      <c r="BK59">
        <f t="shared" si="32"/>
        <v>55</v>
      </c>
      <c r="BL59" s="15"/>
      <c r="BM59">
        <v>55</v>
      </c>
      <c r="BO59" s="39"/>
      <c r="BP59" s="39"/>
      <c r="BQ59" s="39"/>
      <c r="BR59" s="33">
        <f t="shared" si="33"/>
        <v>-5.8999999999999996E-7</v>
      </c>
      <c r="BS59">
        <f t="shared" si="34"/>
        <v>55</v>
      </c>
      <c r="BT59" s="15"/>
      <c r="BU59">
        <v>55</v>
      </c>
      <c r="BW59" s="39"/>
      <c r="BX59" s="39"/>
      <c r="BY59" s="39"/>
      <c r="BZ59" s="33">
        <f t="shared" si="35"/>
        <v>-5.8999999999999996E-7</v>
      </c>
      <c r="CA59">
        <f t="shared" si="36"/>
        <v>55</v>
      </c>
      <c r="CB59" s="15"/>
      <c r="CC59">
        <v>55</v>
      </c>
      <c r="CE59" s="39"/>
      <c r="CF59" s="39"/>
      <c r="CG59" s="39"/>
      <c r="CH59" s="33">
        <f t="shared" si="37"/>
        <v>-5.8999999999999996E-7</v>
      </c>
      <c r="CI59">
        <f t="shared" si="38"/>
        <v>55</v>
      </c>
      <c r="CJ59" s="15"/>
      <c r="CK59">
        <v>55</v>
      </c>
      <c r="CM59" s="39"/>
      <c r="CN59" s="39"/>
      <c r="CO59" s="39"/>
      <c r="CP59" s="33">
        <f t="shared" si="39"/>
        <v>-5.8999999999999996E-7</v>
      </c>
      <c r="CQ59">
        <f t="shared" si="40"/>
        <v>55</v>
      </c>
      <c r="CR59" s="15"/>
      <c r="CS59">
        <v>55</v>
      </c>
      <c r="CU59" s="39"/>
      <c r="CV59" s="39"/>
      <c r="CW59" s="39"/>
      <c r="CX59" s="33">
        <f t="shared" si="41"/>
        <v>-5.8999999999999996E-7</v>
      </c>
      <c r="CY59">
        <f t="shared" si="42"/>
        <v>55</v>
      </c>
      <c r="CZ59" s="15"/>
      <c r="DA59">
        <v>55</v>
      </c>
      <c r="DC59" s="39"/>
      <c r="DD59" s="39"/>
      <c r="DE59" s="39"/>
      <c r="DF59" s="33">
        <f t="shared" si="43"/>
        <v>-5.8999999999999996E-7</v>
      </c>
      <c r="DG59">
        <f t="shared" si="44"/>
        <v>55</v>
      </c>
      <c r="DH59" s="15"/>
      <c r="DI59">
        <v>55</v>
      </c>
      <c r="DK59" s="39"/>
      <c r="DL59" s="39"/>
      <c r="DM59" s="39"/>
      <c r="DN59" s="33">
        <f t="shared" si="45"/>
        <v>-5.8999999999999996E-7</v>
      </c>
      <c r="DO59">
        <f t="shared" si="46"/>
        <v>55</v>
      </c>
      <c r="DP59" s="15"/>
      <c r="DQ59">
        <v>55</v>
      </c>
      <c r="DS59" s="39"/>
      <c r="DT59" s="39"/>
      <c r="DU59" s="39"/>
      <c r="DV59" s="33">
        <f t="shared" si="47"/>
        <v>-5.8999999999999996E-7</v>
      </c>
      <c r="DW59">
        <f t="shared" si="48"/>
        <v>55</v>
      </c>
      <c r="DX59" s="15"/>
      <c r="DY59">
        <v>55</v>
      </c>
      <c r="EA59" s="39"/>
      <c r="EB59" s="39"/>
      <c r="EC59" s="39"/>
      <c r="ED59" s="33">
        <f t="shared" si="49"/>
        <v>-5.8999999999999996E-7</v>
      </c>
      <c r="EE59">
        <f t="shared" si="50"/>
        <v>55</v>
      </c>
      <c r="EF59" s="15"/>
      <c r="EG59">
        <v>55</v>
      </c>
      <c r="EI59" s="39"/>
      <c r="EJ59" s="39"/>
      <c r="EK59" s="39"/>
      <c r="EL59" s="33">
        <f t="shared" si="51"/>
        <v>-5.8999999999999996E-7</v>
      </c>
      <c r="EM59">
        <f t="shared" si="52"/>
        <v>55</v>
      </c>
      <c r="EN59" s="15"/>
      <c r="EO59">
        <v>55</v>
      </c>
      <c r="EQ59" s="39"/>
      <c r="ER59" s="39"/>
      <c r="ES59" s="39"/>
      <c r="ET59" s="33">
        <f t="shared" si="53"/>
        <v>-5.8999999999999996E-7</v>
      </c>
      <c r="EU59">
        <f t="shared" si="54"/>
        <v>55</v>
      </c>
      <c r="EV59" s="15"/>
      <c r="EW59">
        <v>55</v>
      </c>
      <c r="EY59" s="39"/>
      <c r="EZ59" s="39"/>
      <c r="FA59" s="39"/>
      <c r="FB59" s="33">
        <f t="shared" si="55"/>
        <v>-5.8999999999999996E-7</v>
      </c>
      <c r="FC59">
        <f t="shared" si="56"/>
        <v>55</v>
      </c>
      <c r="FD59" s="15"/>
      <c r="FE59">
        <v>55</v>
      </c>
      <c r="FG59" s="39"/>
      <c r="FH59" s="39"/>
      <c r="FI59" s="39"/>
      <c r="FJ59" s="33">
        <f t="shared" si="57"/>
        <v>-5.8999999999999996E-7</v>
      </c>
      <c r="FK59">
        <f t="shared" si="58"/>
        <v>55</v>
      </c>
      <c r="FL59" s="18"/>
      <c r="FM59" s="18"/>
      <c r="FN59" s="18"/>
      <c r="FO59" s="18"/>
      <c r="FP59" s="18"/>
      <c r="FQ59" s="18"/>
      <c r="FR59" s="18"/>
      <c r="FS59" s="18"/>
      <c r="FT59" s="18"/>
      <c r="FU59" s="18"/>
      <c r="FV59" s="18"/>
      <c r="FW59" s="18"/>
      <c r="FX59" s="18"/>
      <c r="FY59" s="18"/>
    </row>
    <row r="60" spans="1:181" hidden="1" x14ac:dyDescent="0.25">
      <c r="A60">
        <v>56</v>
      </c>
      <c r="C60" s="39"/>
      <c r="D60" s="39"/>
      <c r="E60" s="39"/>
      <c r="F60" s="33">
        <f t="shared" si="17"/>
        <v>-5.9999999999999997E-7</v>
      </c>
      <c r="G60">
        <f t="shared" si="18"/>
        <v>56</v>
      </c>
      <c r="H60" s="15"/>
      <c r="I60">
        <v>56</v>
      </c>
      <c r="K60" s="39"/>
      <c r="L60" s="39"/>
      <c r="M60" s="39"/>
      <c r="N60" s="33">
        <f t="shared" si="19"/>
        <v>-5.9999999999999997E-7</v>
      </c>
      <c r="O60">
        <f t="shared" si="20"/>
        <v>56</v>
      </c>
      <c r="P60" s="15"/>
      <c r="Q60">
        <v>56</v>
      </c>
      <c r="S60" s="39"/>
      <c r="T60" s="39"/>
      <c r="U60" s="39"/>
      <c r="V60" s="33">
        <f t="shared" si="21"/>
        <v>-5.9999999999999997E-7</v>
      </c>
      <c r="W60">
        <f t="shared" si="22"/>
        <v>56</v>
      </c>
      <c r="X60" s="15"/>
      <c r="Y60">
        <v>56</v>
      </c>
      <c r="AA60" s="39"/>
      <c r="AB60" s="39"/>
      <c r="AC60" s="39"/>
      <c r="AD60" s="33">
        <f t="shared" si="23"/>
        <v>-5.9999999999999997E-7</v>
      </c>
      <c r="AE60">
        <f t="shared" si="24"/>
        <v>56</v>
      </c>
      <c r="AF60" s="15"/>
      <c r="AG60">
        <v>56</v>
      </c>
      <c r="AI60" s="39"/>
      <c r="AJ60" s="39"/>
      <c r="AK60" s="39"/>
      <c r="AL60" s="33">
        <f t="shared" si="25"/>
        <v>-5.9999999999999997E-7</v>
      </c>
      <c r="AM60">
        <f t="shared" si="26"/>
        <v>56</v>
      </c>
      <c r="AN60" s="15"/>
      <c r="AO60">
        <v>56</v>
      </c>
      <c r="AQ60" s="39"/>
      <c r="AR60" s="39"/>
      <c r="AS60" s="39"/>
      <c r="AT60" s="33">
        <f t="shared" si="27"/>
        <v>-5.9999999999999997E-7</v>
      </c>
      <c r="AU60">
        <f t="shared" si="28"/>
        <v>56</v>
      </c>
      <c r="AV60" s="15"/>
      <c r="AW60">
        <v>56</v>
      </c>
      <c r="AY60" s="39"/>
      <c r="AZ60" s="39"/>
      <c r="BA60" s="39"/>
      <c r="BB60" s="33">
        <f t="shared" si="29"/>
        <v>-5.9999999999999997E-7</v>
      </c>
      <c r="BC60">
        <f t="shared" si="30"/>
        <v>56</v>
      </c>
      <c r="BD60" s="15"/>
      <c r="BE60">
        <v>56</v>
      </c>
      <c r="BG60" s="39"/>
      <c r="BH60" s="39"/>
      <c r="BI60" s="39"/>
      <c r="BJ60" s="33">
        <f t="shared" si="31"/>
        <v>-5.9999999999999997E-7</v>
      </c>
      <c r="BK60">
        <f t="shared" si="32"/>
        <v>56</v>
      </c>
      <c r="BL60" s="15"/>
      <c r="BM60">
        <v>56</v>
      </c>
      <c r="BO60" s="39"/>
      <c r="BP60" s="39"/>
      <c r="BQ60" s="39"/>
      <c r="BR60" s="33">
        <f t="shared" si="33"/>
        <v>-5.9999999999999997E-7</v>
      </c>
      <c r="BS60">
        <f t="shared" si="34"/>
        <v>56</v>
      </c>
      <c r="BT60" s="15"/>
      <c r="BU60">
        <v>56</v>
      </c>
      <c r="BW60" s="39"/>
      <c r="BX60" s="39"/>
      <c r="BY60" s="39"/>
      <c r="BZ60" s="33">
        <f t="shared" si="35"/>
        <v>-5.9999999999999997E-7</v>
      </c>
      <c r="CA60">
        <f t="shared" si="36"/>
        <v>56</v>
      </c>
      <c r="CB60" s="15"/>
      <c r="CC60">
        <v>56</v>
      </c>
      <c r="CE60" s="39"/>
      <c r="CF60" s="39"/>
      <c r="CG60" s="39"/>
      <c r="CH60" s="33">
        <f t="shared" si="37"/>
        <v>-5.9999999999999997E-7</v>
      </c>
      <c r="CI60">
        <f t="shared" si="38"/>
        <v>56</v>
      </c>
      <c r="CJ60" s="15"/>
      <c r="CK60">
        <v>56</v>
      </c>
      <c r="CM60" s="39"/>
      <c r="CN60" s="39"/>
      <c r="CO60" s="39"/>
      <c r="CP60" s="33">
        <f t="shared" si="39"/>
        <v>-5.9999999999999997E-7</v>
      </c>
      <c r="CQ60">
        <f t="shared" si="40"/>
        <v>56</v>
      </c>
      <c r="CR60" s="15"/>
      <c r="CS60">
        <v>56</v>
      </c>
      <c r="CU60" s="39"/>
      <c r="CV60" s="39"/>
      <c r="CW60" s="39"/>
      <c r="CX60" s="33">
        <f t="shared" si="41"/>
        <v>-5.9999999999999997E-7</v>
      </c>
      <c r="CY60">
        <f t="shared" si="42"/>
        <v>56</v>
      </c>
      <c r="CZ60" s="15"/>
      <c r="DA60">
        <v>56</v>
      </c>
      <c r="DC60" s="39"/>
      <c r="DD60" s="39"/>
      <c r="DE60" s="39"/>
      <c r="DF60" s="33">
        <f t="shared" si="43"/>
        <v>-5.9999999999999997E-7</v>
      </c>
      <c r="DG60">
        <f t="shared" si="44"/>
        <v>56</v>
      </c>
      <c r="DH60" s="15"/>
      <c r="DI60">
        <v>56</v>
      </c>
      <c r="DK60" s="39"/>
      <c r="DL60" s="39"/>
      <c r="DM60" s="39"/>
      <c r="DN60" s="33">
        <f t="shared" si="45"/>
        <v>-5.9999999999999997E-7</v>
      </c>
      <c r="DO60">
        <f t="shared" si="46"/>
        <v>56</v>
      </c>
      <c r="DP60" s="15"/>
      <c r="DQ60">
        <v>56</v>
      </c>
      <c r="DS60" s="39"/>
      <c r="DT60" s="39"/>
      <c r="DU60" s="39"/>
      <c r="DV60" s="33">
        <f t="shared" si="47"/>
        <v>-5.9999999999999997E-7</v>
      </c>
      <c r="DW60">
        <f t="shared" si="48"/>
        <v>56</v>
      </c>
      <c r="DX60" s="15"/>
      <c r="DY60">
        <v>56</v>
      </c>
      <c r="EA60" s="39"/>
      <c r="EB60" s="39"/>
      <c r="EC60" s="39"/>
      <c r="ED60" s="33">
        <f t="shared" si="49"/>
        <v>-5.9999999999999997E-7</v>
      </c>
      <c r="EE60">
        <f t="shared" si="50"/>
        <v>56</v>
      </c>
      <c r="EF60" s="15"/>
      <c r="EG60">
        <v>56</v>
      </c>
      <c r="EI60" s="39"/>
      <c r="EJ60" s="39"/>
      <c r="EK60" s="39"/>
      <c r="EL60" s="33">
        <f t="shared" si="51"/>
        <v>-5.9999999999999997E-7</v>
      </c>
      <c r="EM60">
        <f t="shared" si="52"/>
        <v>56</v>
      </c>
      <c r="EN60" s="15"/>
      <c r="EO60">
        <v>56</v>
      </c>
      <c r="EQ60" s="39"/>
      <c r="ER60" s="39"/>
      <c r="ES60" s="39"/>
      <c r="ET60" s="33">
        <f t="shared" si="53"/>
        <v>-5.9999999999999997E-7</v>
      </c>
      <c r="EU60">
        <f t="shared" si="54"/>
        <v>56</v>
      </c>
      <c r="EV60" s="15"/>
      <c r="EW60">
        <v>56</v>
      </c>
      <c r="EY60" s="39"/>
      <c r="EZ60" s="39"/>
      <c r="FA60" s="39"/>
      <c r="FB60" s="33">
        <f t="shared" si="55"/>
        <v>-5.9999999999999997E-7</v>
      </c>
      <c r="FC60">
        <f t="shared" si="56"/>
        <v>56</v>
      </c>
      <c r="FD60" s="15"/>
      <c r="FE60">
        <v>56</v>
      </c>
      <c r="FG60" s="39"/>
      <c r="FH60" s="39"/>
      <c r="FI60" s="39"/>
      <c r="FJ60" s="33">
        <f t="shared" si="57"/>
        <v>-5.9999999999999997E-7</v>
      </c>
      <c r="FK60">
        <f t="shared" si="58"/>
        <v>56</v>
      </c>
      <c r="FL60" s="18"/>
      <c r="FM60" s="18"/>
      <c r="FN60" s="18"/>
      <c r="FO60" s="18"/>
      <c r="FP60" s="18"/>
      <c r="FQ60" s="18"/>
      <c r="FR60" s="18"/>
      <c r="FS60" s="18"/>
      <c r="FT60" s="18"/>
      <c r="FU60" s="18"/>
      <c r="FV60" s="18"/>
      <c r="FW60" s="18"/>
      <c r="FX60" s="18"/>
      <c r="FY60" s="18"/>
    </row>
    <row r="61" spans="1:181" hidden="1" x14ac:dyDescent="0.25">
      <c r="A61">
        <v>57</v>
      </c>
      <c r="C61" s="39"/>
      <c r="D61" s="39"/>
      <c r="E61" s="39"/>
      <c r="F61" s="33">
        <f t="shared" si="17"/>
        <v>-6.0999999999999998E-7</v>
      </c>
      <c r="G61">
        <f t="shared" si="18"/>
        <v>57</v>
      </c>
      <c r="H61" s="15"/>
      <c r="I61">
        <v>57</v>
      </c>
      <c r="K61" s="39"/>
      <c r="L61" s="39"/>
      <c r="M61" s="39"/>
      <c r="N61" s="33">
        <f t="shared" si="19"/>
        <v>-6.0999999999999998E-7</v>
      </c>
      <c r="O61">
        <f t="shared" si="20"/>
        <v>57</v>
      </c>
      <c r="P61" s="15"/>
      <c r="Q61">
        <v>57</v>
      </c>
      <c r="S61" s="39"/>
      <c r="T61" s="39"/>
      <c r="U61" s="39"/>
      <c r="V61" s="33">
        <f t="shared" si="21"/>
        <v>-6.0999999999999998E-7</v>
      </c>
      <c r="W61">
        <f t="shared" si="22"/>
        <v>57</v>
      </c>
      <c r="X61" s="15"/>
      <c r="Y61">
        <v>57</v>
      </c>
      <c r="AA61" s="39"/>
      <c r="AB61" s="39"/>
      <c r="AC61" s="39"/>
      <c r="AD61" s="33">
        <f t="shared" si="23"/>
        <v>-6.0999999999999998E-7</v>
      </c>
      <c r="AE61">
        <f t="shared" si="24"/>
        <v>57</v>
      </c>
      <c r="AF61" s="15"/>
      <c r="AG61">
        <v>57</v>
      </c>
      <c r="AI61" s="39"/>
      <c r="AJ61" s="39"/>
      <c r="AK61" s="39"/>
      <c r="AL61" s="33">
        <f t="shared" si="25"/>
        <v>-6.0999999999999998E-7</v>
      </c>
      <c r="AM61">
        <f t="shared" si="26"/>
        <v>57</v>
      </c>
      <c r="AN61" s="15"/>
      <c r="AO61">
        <v>57</v>
      </c>
      <c r="AQ61" s="39"/>
      <c r="AR61" s="39"/>
      <c r="AS61" s="39"/>
      <c r="AT61" s="33">
        <f t="shared" si="27"/>
        <v>-6.0999999999999998E-7</v>
      </c>
      <c r="AU61">
        <f t="shared" si="28"/>
        <v>57</v>
      </c>
      <c r="AV61" s="15"/>
      <c r="AW61">
        <v>57</v>
      </c>
      <c r="AY61" s="39"/>
      <c r="AZ61" s="39"/>
      <c r="BA61" s="39"/>
      <c r="BB61" s="33">
        <f t="shared" si="29"/>
        <v>-6.0999999999999998E-7</v>
      </c>
      <c r="BC61">
        <f t="shared" si="30"/>
        <v>57</v>
      </c>
      <c r="BD61" s="15"/>
      <c r="BE61">
        <v>57</v>
      </c>
      <c r="BG61" s="39"/>
      <c r="BH61" s="39"/>
      <c r="BI61" s="39"/>
      <c r="BJ61" s="33">
        <f t="shared" si="31"/>
        <v>-6.0999999999999998E-7</v>
      </c>
      <c r="BK61">
        <f t="shared" si="32"/>
        <v>57</v>
      </c>
      <c r="BL61" s="15"/>
      <c r="BM61">
        <v>57</v>
      </c>
      <c r="BO61" s="39"/>
      <c r="BP61" s="39"/>
      <c r="BQ61" s="39"/>
      <c r="BR61" s="33">
        <f t="shared" si="33"/>
        <v>-6.0999999999999998E-7</v>
      </c>
      <c r="BS61">
        <f t="shared" si="34"/>
        <v>57</v>
      </c>
      <c r="BT61" s="15"/>
      <c r="BU61">
        <v>57</v>
      </c>
      <c r="BW61" s="39"/>
      <c r="BX61" s="39"/>
      <c r="BY61" s="39"/>
      <c r="BZ61" s="33">
        <f t="shared" si="35"/>
        <v>-6.0999999999999998E-7</v>
      </c>
      <c r="CA61">
        <f t="shared" si="36"/>
        <v>57</v>
      </c>
      <c r="CB61" s="15"/>
      <c r="CC61">
        <v>57</v>
      </c>
      <c r="CE61" s="39"/>
      <c r="CF61" s="39"/>
      <c r="CG61" s="39"/>
      <c r="CH61" s="33">
        <f t="shared" si="37"/>
        <v>-6.0999999999999998E-7</v>
      </c>
      <c r="CI61">
        <f t="shared" si="38"/>
        <v>57</v>
      </c>
      <c r="CJ61" s="15"/>
      <c r="CK61">
        <v>57</v>
      </c>
      <c r="CM61" s="39"/>
      <c r="CN61" s="39"/>
      <c r="CO61" s="39"/>
      <c r="CP61" s="33">
        <f t="shared" si="39"/>
        <v>-6.0999999999999998E-7</v>
      </c>
      <c r="CQ61">
        <f t="shared" si="40"/>
        <v>57</v>
      </c>
      <c r="CR61" s="15"/>
      <c r="CS61">
        <v>57</v>
      </c>
      <c r="CU61" s="39"/>
      <c r="CV61" s="39"/>
      <c r="CW61" s="39"/>
      <c r="CX61" s="33">
        <f t="shared" si="41"/>
        <v>-6.0999999999999998E-7</v>
      </c>
      <c r="CY61">
        <f t="shared" si="42"/>
        <v>57</v>
      </c>
      <c r="CZ61" s="15"/>
      <c r="DA61">
        <v>57</v>
      </c>
      <c r="DC61" s="39"/>
      <c r="DD61" s="39"/>
      <c r="DE61" s="39"/>
      <c r="DF61" s="33">
        <f t="shared" si="43"/>
        <v>-6.0999999999999998E-7</v>
      </c>
      <c r="DG61">
        <f t="shared" si="44"/>
        <v>57</v>
      </c>
      <c r="DH61" s="15"/>
      <c r="DI61">
        <v>57</v>
      </c>
      <c r="DK61" s="39"/>
      <c r="DL61" s="39"/>
      <c r="DM61" s="39"/>
      <c r="DN61" s="33">
        <f t="shared" si="45"/>
        <v>-6.0999999999999998E-7</v>
      </c>
      <c r="DO61">
        <f t="shared" si="46"/>
        <v>57</v>
      </c>
      <c r="DP61" s="15"/>
      <c r="DQ61">
        <v>57</v>
      </c>
      <c r="DS61" s="39"/>
      <c r="DT61" s="39"/>
      <c r="DU61" s="39"/>
      <c r="DV61" s="33">
        <f t="shared" si="47"/>
        <v>-6.0999999999999998E-7</v>
      </c>
      <c r="DW61">
        <f t="shared" si="48"/>
        <v>57</v>
      </c>
      <c r="DX61" s="15"/>
      <c r="DY61">
        <v>57</v>
      </c>
      <c r="EA61" s="39"/>
      <c r="EB61" s="39"/>
      <c r="EC61" s="39"/>
      <c r="ED61" s="33">
        <f t="shared" si="49"/>
        <v>-6.0999999999999998E-7</v>
      </c>
      <c r="EE61">
        <f t="shared" si="50"/>
        <v>57</v>
      </c>
      <c r="EF61" s="15"/>
      <c r="EG61">
        <v>57</v>
      </c>
      <c r="EI61" s="39"/>
      <c r="EJ61" s="39"/>
      <c r="EK61" s="39"/>
      <c r="EL61" s="33">
        <f t="shared" si="51"/>
        <v>-6.0999999999999998E-7</v>
      </c>
      <c r="EM61">
        <f t="shared" si="52"/>
        <v>57</v>
      </c>
      <c r="EN61" s="15"/>
      <c r="EO61">
        <v>57</v>
      </c>
      <c r="EQ61" s="39"/>
      <c r="ER61" s="39"/>
      <c r="ES61" s="39"/>
      <c r="ET61" s="33">
        <f t="shared" si="53"/>
        <v>-6.0999999999999998E-7</v>
      </c>
      <c r="EU61">
        <f t="shared" si="54"/>
        <v>57</v>
      </c>
      <c r="EV61" s="15"/>
      <c r="EW61">
        <v>57</v>
      </c>
      <c r="EY61" s="39"/>
      <c r="EZ61" s="39"/>
      <c r="FA61" s="39"/>
      <c r="FB61" s="33">
        <f t="shared" si="55"/>
        <v>-6.0999999999999998E-7</v>
      </c>
      <c r="FC61">
        <f t="shared" si="56"/>
        <v>57</v>
      </c>
      <c r="FD61" s="15"/>
      <c r="FE61">
        <v>57</v>
      </c>
      <c r="FG61" s="39"/>
      <c r="FH61" s="39"/>
      <c r="FI61" s="39"/>
      <c r="FJ61" s="33">
        <f t="shared" si="57"/>
        <v>-6.0999999999999998E-7</v>
      </c>
      <c r="FK61">
        <f t="shared" si="58"/>
        <v>57</v>
      </c>
      <c r="FL61" s="18"/>
      <c r="FM61" s="18"/>
      <c r="FN61" s="18"/>
      <c r="FO61" s="18"/>
      <c r="FP61" s="18"/>
      <c r="FQ61" s="18"/>
      <c r="FR61" s="18"/>
      <c r="FS61" s="18"/>
      <c r="FT61" s="18"/>
      <c r="FU61" s="18"/>
      <c r="FV61" s="18"/>
      <c r="FW61" s="18"/>
      <c r="FX61" s="18"/>
      <c r="FY61" s="18"/>
    </row>
    <row r="62" spans="1:181" hidden="1" x14ac:dyDescent="0.25">
      <c r="A62">
        <v>58</v>
      </c>
      <c r="C62" s="39"/>
      <c r="D62" s="39"/>
      <c r="E62" s="39"/>
      <c r="F62" s="33">
        <f t="shared" si="17"/>
        <v>-6.1999999999999999E-7</v>
      </c>
      <c r="G62">
        <f t="shared" si="18"/>
        <v>58</v>
      </c>
      <c r="H62" s="15"/>
      <c r="I62">
        <v>58</v>
      </c>
      <c r="K62" s="39"/>
      <c r="L62" s="39"/>
      <c r="M62" s="39"/>
      <c r="N62" s="33">
        <f t="shared" si="19"/>
        <v>-6.1999999999999999E-7</v>
      </c>
      <c r="O62">
        <f t="shared" si="20"/>
        <v>58</v>
      </c>
      <c r="P62" s="15"/>
      <c r="Q62">
        <v>58</v>
      </c>
      <c r="S62" s="39"/>
      <c r="T62" s="39"/>
      <c r="U62" s="39"/>
      <c r="V62" s="33">
        <f t="shared" si="21"/>
        <v>-6.1999999999999999E-7</v>
      </c>
      <c r="W62">
        <f t="shared" si="22"/>
        <v>58</v>
      </c>
      <c r="X62" s="15"/>
      <c r="Y62">
        <v>58</v>
      </c>
      <c r="AA62" s="39"/>
      <c r="AB62" s="39"/>
      <c r="AC62" s="39"/>
      <c r="AD62" s="33">
        <f t="shared" si="23"/>
        <v>-6.1999999999999999E-7</v>
      </c>
      <c r="AE62">
        <f t="shared" si="24"/>
        <v>58</v>
      </c>
      <c r="AF62" s="15"/>
      <c r="AG62">
        <v>58</v>
      </c>
      <c r="AI62" s="39"/>
      <c r="AJ62" s="39"/>
      <c r="AK62" s="39"/>
      <c r="AL62" s="33">
        <f t="shared" si="25"/>
        <v>-6.1999999999999999E-7</v>
      </c>
      <c r="AM62">
        <f t="shared" si="26"/>
        <v>58</v>
      </c>
      <c r="AN62" s="15"/>
      <c r="AO62">
        <v>58</v>
      </c>
      <c r="AQ62" s="39"/>
      <c r="AR62" s="39"/>
      <c r="AS62" s="39"/>
      <c r="AT62" s="33">
        <f t="shared" si="27"/>
        <v>-6.1999999999999999E-7</v>
      </c>
      <c r="AU62">
        <f t="shared" si="28"/>
        <v>58</v>
      </c>
      <c r="AV62" s="15"/>
      <c r="AW62">
        <v>58</v>
      </c>
      <c r="AY62" s="39"/>
      <c r="AZ62" s="39"/>
      <c r="BA62" s="39"/>
      <c r="BB62" s="33">
        <f t="shared" si="29"/>
        <v>-6.1999999999999999E-7</v>
      </c>
      <c r="BC62">
        <f t="shared" si="30"/>
        <v>58</v>
      </c>
      <c r="BD62" s="15"/>
      <c r="BE62">
        <v>58</v>
      </c>
      <c r="BG62" s="39"/>
      <c r="BH62" s="39"/>
      <c r="BI62" s="39"/>
      <c r="BJ62" s="33">
        <f t="shared" si="31"/>
        <v>-6.1999999999999999E-7</v>
      </c>
      <c r="BK62">
        <f t="shared" si="32"/>
        <v>58</v>
      </c>
      <c r="BL62" s="15"/>
      <c r="BM62">
        <v>58</v>
      </c>
      <c r="BO62" s="39"/>
      <c r="BP62" s="39"/>
      <c r="BQ62" s="39"/>
      <c r="BR62" s="33">
        <f t="shared" si="33"/>
        <v>-6.1999999999999999E-7</v>
      </c>
      <c r="BS62">
        <f t="shared" si="34"/>
        <v>58</v>
      </c>
      <c r="BT62" s="15"/>
      <c r="BU62">
        <v>58</v>
      </c>
      <c r="BW62" s="39"/>
      <c r="BX62" s="39"/>
      <c r="BY62" s="39"/>
      <c r="BZ62" s="33">
        <f t="shared" si="35"/>
        <v>-6.1999999999999999E-7</v>
      </c>
      <c r="CA62">
        <f t="shared" si="36"/>
        <v>58</v>
      </c>
      <c r="CB62" s="15"/>
      <c r="CC62">
        <v>58</v>
      </c>
      <c r="CE62" s="39"/>
      <c r="CF62" s="39"/>
      <c r="CG62" s="39"/>
      <c r="CH62" s="33">
        <f t="shared" si="37"/>
        <v>-6.1999999999999999E-7</v>
      </c>
      <c r="CI62">
        <f t="shared" si="38"/>
        <v>58</v>
      </c>
      <c r="CJ62" s="15"/>
      <c r="CK62">
        <v>58</v>
      </c>
      <c r="CM62" s="39"/>
      <c r="CN62" s="39"/>
      <c r="CO62" s="39"/>
      <c r="CP62" s="33">
        <f t="shared" si="39"/>
        <v>-6.1999999999999999E-7</v>
      </c>
      <c r="CQ62">
        <f t="shared" si="40"/>
        <v>58</v>
      </c>
      <c r="CR62" s="15"/>
      <c r="CS62">
        <v>58</v>
      </c>
      <c r="CU62" s="39"/>
      <c r="CV62" s="39"/>
      <c r="CW62" s="39"/>
      <c r="CX62" s="33">
        <f t="shared" si="41"/>
        <v>-6.1999999999999999E-7</v>
      </c>
      <c r="CY62">
        <f t="shared" si="42"/>
        <v>58</v>
      </c>
      <c r="CZ62" s="15"/>
      <c r="DA62">
        <v>58</v>
      </c>
      <c r="DC62" s="39"/>
      <c r="DD62" s="39"/>
      <c r="DE62" s="39"/>
      <c r="DF62" s="33">
        <f t="shared" si="43"/>
        <v>-6.1999999999999999E-7</v>
      </c>
      <c r="DG62">
        <f t="shared" si="44"/>
        <v>58</v>
      </c>
      <c r="DH62" s="15"/>
      <c r="DI62">
        <v>58</v>
      </c>
      <c r="DK62" s="39"/>
      <c r="DL62" s="39"/>
      <c r="DM62" s="39"/>
      <c r="DN62" s="33">
        <f t="shared" si="45"/>
        <v>-6.1999999999999999E-7</v>
      </c>
      <c r="DO62">
        <f t="shared" si="46"/>
        <v>58</v>
      </c>
      <c r="DP62" s="15"/>
      <c r="DQ62">
        <v>58</v>
      </c>
      <c r="DS62" s="39"/>
      <c r="DT62" s="39"/>
      <c r="DU62" s="39"/>
      <c r="DV62" s="33">
        <f t="shared" si="47"/>
        <v>-6.1999999999999999E-7</v>
      </c>
      <c r="DW62">
        <f t="shared" si="48"/>
        <v>58</v>
      </c>
      <c r="DX62" s="15"/>
      <c r="DY62">
        <v>58</v>
      </c>
      <c r="EA62" s="39"/>
      <c r="EB62" s="39"/>
      <c r="EC62" s="39"/>
      <c r="ED62" s="33">
        <f t="shared" si="49"/>
        <v>-6.1999999999999999E-7</v>
      </c>
      <c r="EE62">
        <f t="shared" si="50"/>
        <v>58</v>
      </c>
      <c r="EF62" s="15"/>
      <c r="EG62">
        <v>58</v>
      </c>
      <c r="EI62" s="39"/>
      <c r="EJ62" s="39"/>
      <c r="EK62" s="39"/>
      <c r="EL62" s="33">
        <f t="shared" si="51"/>
        <v>-6.1999999999999999E-7</v>
      </c>
      <c r="EM62">
        <f t="shared" si="52"/>
        <v>58</v>
      </c>
      <c r="EN62" s="15"/>
      <c r="EO62">
        <v>58</v>
      </c>
      <c r="EQ62" s="39"/>
      <c r="ER62" s="39"/>
      <c r="ES62" s="39"/>
      <c r="ET62" s="33">
        <f t="shared" si="53"/>
        <v>-6.1999999999999999E-7</v>
      </c>
      <c r="EU62">
        <f t="shared" si="54"/>
        <v>58</v>
      </c>
      <c r="EV62" s="15"/>
      <c r="EW62">
        <v>58</v>
      </c>
      <c r="EY62" s="39"/>
      <c r="EZ62" s="39"/>
      <c r="FA62" s="39"/>
      <c r="FB62" s="33">
        <f t="shared" si="55"/>
        <v>-6.1999999999999999E-7</v>
      </c>
      <c r="FC62">
        <f t="shared" si="56"/>
        <v>58</v>
      </c>
      <c r="FD62" s="15"/>
      <c r="FE62">
        <v>58</v>
      </c>
      <c r="FG62" s="39"/>
      <c r="FH62" s="39"/>
      <c r="FI62" s="39"/>
      <c r="FJ62" s="33">
        <f t="shared" si="57"/>
        <v>-6.1999999999999999E-7</v>
      </c>
      <c r="FK62">
        <f t="shared" si="58"/>
        <v>58</v>
      </c>
      <c r="FL62" s="18"/>
      <c r="FM62" s="18"/>
      <c r="FN62" s="18"/>
      <c r="FO62" s="18"/>
      <c r="FP62" s="18"/>
      <c r="FQ62" s="18"/>
      <c r="FR62" s="18"/>
      <c r="FS62" s="18"/>
      <c r="FT62" s="18"/>
      <c r="FU62" s="18"/>
      <c r="FV62" s="18"/>
      <c r="FW62" s="18"/>
      <c r="FX62" s="18"/>
      <c r="FY62" s="18"/>
    </row>
    <row r="63" spans="1:181" hidden="1" x14ac:dyDescent="0.25">
      <c r="A63">
        <v>59</v>
      </c>
      <c r="C63" s="39"/>
      <c r="D63" s="39"/>
      <c r="E63" s="39"/>
      <c r="F63" s="33">
        <f t="shared" si="17"/>
        <v>-6.3E-7</v>
      </c>
      <c r="G63">
        <f t="shared" si="18"/>
        <v>59</v>
      </c>
      <c r="H63" s="15"/>
      <c r="I63">
        <v>59</v>
      </c>
      <c r="K63" s="39"/>
      <c r="L63" s="39"/>
      <c r="M63" s="39"/>
      <c r="N63" s="33">
        <f t="shared" si="19"/>
        <v>-6.3E-7</v>
      </c>
      <c r="O63">
        <f t="shared" si="20"/>
        <v>59</v>
      </c>
      <c r="P63" s="15"/>
      <c r="Q63">
        <v>59</v>
      </c>
      <c r="S63" s="39"/>
      <c r="T63" s="39"/>
      <c r="U63" s="39"/>
      <c r="V63" s="33">
        <f t="shared" si="21"/>
        <v>-6.3E-7</v>
      </c>
      <c r="W63">
        <f t="shared" si="22"/>
        <v>59</v>
      </c>
      <c r="X63" s="15"/>
      <c r="Y63">
        <v>59</v>
      </c>
      <c r="AA63" s="39"/>
      <c r="AB63" s="39"/>
      <c r="AC63" s="39"/>
      <c r="AD63" s="33">
        <f t="shared" si="23"/>
        <v>-6.3E-7</v>
      </c>
      <c r="AE63">
        <f t="shared" si="24"/>
        <v>59</v>
      </c>
      <c r="AF63" s="15"/>
      <c r="AG63">
        <v>59</v>
      </c>
      <c r="AI63" s="39"/>
      <c r="AJ63" s="39"/>
      <c r="AK63" s="39"/>
      <c r="AL63" s="33">
        <f t="shared" si="25"/>
        <v>-6.3E-7</v>
      </c>
      <c r="AM63">
        <f t="shared" si="26"/>
        <v>59</v>
      </c>
      <c r="AN63" s="15"/>
      <c r="AO63">
        <v>59</v>
      </c>
      <c r="AQ63" s="39"/>
      <c r="AR63" s="39"/>
      <c r="AS63" s="39"/>
      <c r="AT63" s="33">
        <f t="shared" si="27"/>
        <v>-6.3E-7</v>
      </c>
      <c r="AU63">
        <f t="shared" si="28"/>
        <v>59</v>
      </c>
      <c r="AV63" s="15"/>
      <c r="AW63">
        <v>59</v>
      </c>
      <c r="AY63" s="39"/>
      <c r="AZ63" s="39"/>
      <c r="BA63" s="39"/>
      <c r="BB63" s="33">
        <f t="shared" si="29"/>
        <v>-6.3E-7</v>
      </c>
      <c r="BC63">
        <f t="shared" si="30"/>
        <v>59</v>
      </c>
      <c r="BD63" s="15"/>
      <c r="BE63">
        <v>59</v>
      </c>
      <c r="BG63" s="39"/>
      <c r="BH63" s="39"/>
      <c r="BI63" s="39"/>
      <c r="BJ63" s="33">
        <f t="shared" si="31"/>
        <v>-6.3E-7</v>
      </c>
      <c r="BK63">
        <f t="shared" si="32"/>
        <v>59</v>
      </c>
      <c r="BL63" s="15"/>
      <c r="BM63">
        <v>59</v>
      </c>
      <c r="BO63" s="39"/>
      <c r="BP63" s="39"/>
      <c r="BQ63" s="39"/>
      <c r="BR63" s="33">
        <f t="shared" si="33"/>
        <v>-6.3E-7</v>
      </c>
      <c r="BS63">
        <f t="shared" si="34"/>
        <v>59</v>
      </c>
      <c r="BT63" s="15"/>
      <c r="BU63">
        <v>59</v>
      </c>
      <c r="BW63" s="39"/>
      <c r="BX63" s="39"/>
      <c r="BY63" s="39"/>
      <c r="BZ63" s="33">
        <f t="shared" si="35"/>
        <v>-6.3E-7</v>
      </c>
      <c r="CA63">
        <f t="shared" si="36"/>
        <v>59</v>
      </c>
      <c r="CB63" s="15"/>
      <c r="CC63">
        <v>59</v>
      </c>
      <c r="CE63" s="39"/>
      <c r="CF63" s="39"/>
      <c r="CG63" s="39"/>
      <c r="CH63" s="33">
        <f t="shared" si="37"/>
        <v>-6.3E-7</v>
      </c>
      <c r="CI63">
        <f t="shared" si="38"/>
        <v>59</v>
      </c>
      <c r="CJ63" s="15"/>
      <c r="CK63">
        <v>59</v>
      </c>
      <c r="CM63" s="39"/>
      <c r="CN63" s="39"/>
      <c r="CO63" s="39"/>
      <c r="CP63" s="33">
        <f t="shared" si="39"/>
        <v>-6.3E-7</v>
      </c>
      <c r="CQ63">
        <f t="shared" si="40"/>
        <v>59</v>
      </c>
      <c r="CR63" s="15"/>
      <c r="CS63">
        <v>59</v>
      </c>
      <c r="CU63" s="39"/>
      <c r="CV63" s="39"/>
      <c r="CW63" s="39"/>
      <c r="CX63" s="33">
        <f t="shared" si="41"/>
        <v>-6.3E-7</v>
      </c>
      <c r="CY63">
        <f t="shared" si="42"/>
        <v>59</v>
      </c>
      <c r="CZ63" s="15"/>
      <c r="DA63">
        <v>59</v>
      </c>
      <c r="DC63" s="39"/>
      <c r="DD63" s="39"/>
      <c r="DE63" s="39"/>
      <c r="DF63" s="33">
        <f t="shared" si="43"/>
        <v>-6.3E-7</v>
      </c>
      <c r="DG63">
        <f t="shared" si="44"/>
        <v>59</v>
      </c>
      <c r="DH63" s="15"/>
      <c r="DI63">
        <v>59</v>
      </c>
      <c r="DK63" s="39"/>
      <c r="DL63" s="39"/>
      <c r="DM63" s="39"/>
      <c r="DN63" s="33">
        <f t="shared" si="45"/>
        <v>-6.3E-7</v>
      </c>
      <c r="DO63">
        <f t="shared" si="46"/>
        <v>59</v>
      </c>
      <c r="DP63" s="15"/>
      <c r="DQ63">
        <v>59</v>
      </c>
      <c r="DS63" s="39"/>
      <c r="DT63" s="39"/>
      <c r="DU63" s="39"/>
      <c r="DV63" s="33">
        <f t="shared" si="47"/>
        <v>-6.3E-7</v>
      </c>
      <c r="DW63">
        <f t="shared" si="48"/>
        <v>59</v>
      </c>
      <c r="DX63" s="15"/>
      <c r="DY63">
        <v>59</v>
      </c>
      <c r="EA63" s="39"/>
      <c r="EB63" s="39"/>
      <c r="EC63" s="39"/>
      <c r="ED63" s="33">
        <f t="shared" si="49"/>
        <v>-6.3E-7</v>
      </c>
      <c r="EE63">
        <f t="shared" si="50"/>
        <v>59</v>
      </c>
      <c r="EF63" s="15"/>
      <c r="EG63">
        <v>59</v>
      </c>
      <c r="EI63" s="39"/>
      <c r="EJ63" s="39"/>
      <c r="EK63" s="39"/>
      <c r="EL63" s="33">
        <f t="shared" si="51"/>
        <v>-6.3E-7</v>
      </c>
      <c r="EM63">
        <f t="shared" si="52"/>
        <v>59</v>
      </c>
      <c r="EN63" s="15"/>
      <c r="EO63">
        <v>59</v>
      </c>
      <c r="EQ63" s="39"/>
      <c r="ER63" s="39"/>
      <c r="ES63" s="39"/>
      <c r="ET63" s="33">
        <f t="shared" si="53"/>
        <v>-6.3E-7</v>
      </c>
      <c r="EU63">
        <f t="shared" si="54"/>
        <v>59</v>
      </c>
      <c r="EV63" s="15"/>
      <c r="EW63">
        <v>59</v>
      </c>
      <c r="EY63" s="39"/>
      <c r="EZ63" s="39"/>
      <c r="FA63" s="39"/>
      <c r="FB63" s="33">
        <f t="shared" si="55"/>
        <v>-6.3E-7</v>
      </c>
      <c r="FC63">
        <f t="shared" si="56"/>
        <v>59</v>
      </c>
      <c r="FD63" s="15"/>
      <c r="FE63">
        <v>59</v>
      </c>
      <c r="FG63" s="39"/>
      <c r="FH63" s="39"/>
      <c r="FI63" s="39"/>
      <c r="FJ63" s="33">
        <f t="shared" si="57"/>
        <v>-6.3E-7</v>
      </c>
      <c r="FK63">
        <f t="shared" si="58"/>
        <v>59</v>
      </c>
      <c r="FL63" s="18"/>
      <c r="FM63" s="18"/>
      <c r="FN63" s="18"/>
      <c r="FO63" s="18"/>
      <c r="FP63" s="18"/>
      <c r="FQ63" s="18"/>
      <c r="FR63" s="18"/>
      <c r="FS63" s="18"/>
      <c r="FT63" s="18"/>
      <c r="FU63" s="18"/>
      <c r="FV63" s="18"/>
      <c r="FW63" s="18"/>
      <c r="FX63" s="18"/>
      <c r="FY63" s="18"/>
    </row>
    <row r="64" spans="1:181" hidden="1" x14ac:dyDescent="0.25">
      <c r="A64">
        <v>60</v>
      </c>
      <c r="C64" s="39"/>
      <c r="D64" s="39"/>
      <c r="E64" s="39"/>
      <c r="F64" s="33">
        <f t="shared" si="17"/>
        <v>-6.4000000000000001E-7</v>
      </c>
      <c r="G64">
        <f t="shared" si="18"/>
        <v>60</v>
      </c>
      <c r="H64" s="15"/>
      <c r="I64">
        <v>60</v>
      </c>
      <c r="K64" s="39"/>
      <c r="L64" s="39"/>
      <c r="M64" s="39"/>
      <c r="N64" s="33">
        <f t="shared" si="19"/>
        <v>-6.4000000000000001E-7</v>
      </c>
      <c r="O64">
        <f t="shared" si="20"/>
        <v>60</v>
      </c>
      <c r="P64" s="15"/>
      <c r="Q64">
        <v>60</v>
      </c>
      <c r="S64" s="39"/>
      <c r="T64" s="39"/>
      <c r="U64" s="39"/>
      <c r="V64" s="33">
        <f t="shared" si="21"/>
        <v>-6.4000000000000001E-7</v>
      </c>
      <c r="W64">
        <f t="shared" si="22"/>
        <v>60</v>
      </c>
      <c r="X64" s="15"/>
      <c r="Y64">
        <v>60</v>
      </c>
      <c r="AA64" s="39"/>
      <c r="AB64" s="39"/>
      <c r="AC64" s="39"/>
      <c r="AD64" s="33">
        <f t="shared" si="23"/>
        <v>-6.4000000000000001E-7</v>
      </c>
      <c r="AE64">
        <f t="shared" si="24"/>
        <v>60</v>
      </c>
      <c r="AF64" s="15"/>
      <c r="AG64">
        <v>60</v>
      </c>
      <c r="AI64" s="39"/>
      <c r="AJ64" s="39"/>
      <c r="AK64" s="39"/>
      <c r="AL64" s="33">
        <f t="shared" si="25"/>
        <v>-6.4000000000000001E-7</v>
      </c>
      <c r="AM64">
        <f t="shared" si="26"/>
        <v>60</v>
      </c>
      <c r="AN64" s="15"/>
      <c r="AO64">
        <v>60</v>
      </c>
      <c r="AQ64" s="39"/>
      <c r="AR64" s="39"/>
      <c r="AS64" s="39"/>
      <c r="AT64" s="33">
        <f t="shared" si="27"/>
        <v>-6.4000000000000001E-7</v>
      </c>
      <c r="AU64">
        <f t="shared" si="28"/>
        <v>60</v>
      </c>
      <c r="AV64" s="15"/>
      <c r="AW64">
        <v>60</v>
      </c>
      <c r="AY64" s="39"/>
      <c r="AZ64" s="39"/>
      <c r="BA64" s="39"/>
      <c r="BB64" s="33">
        <f t="shared" si="29"/>
        <v>-6.4000000000000001E-7</v>
      </c>
      <c r="BC64">
        <f t="shared" si="30"/>
        <v>60</v>
      </c>
      <c r="BD64" s="15"/>
      <c r="BE64">
        <v>60</v>
      </c>
      <c r="BG64" s="39"/>
      <c r="BH64" s="39"/>
      <c r="BI64" s="39"/>
      <c r="BJ64" s="33">
        <f t="shared" si="31"/>
        <v>-6.4000000000000001E-7</v>
      </c>
      <c r="BK64">
        <f t="shared" si="32"/>
        <v>60</v>
      </c>
      <c r="BL64" s="15"/>
      <c r="BM64">
        <v>60</v>
      </c>
      <c r="BO64" s="39"/>
      <c r="BP64" s="39"/>
      <c r="BQ64" s="39"/>
      <c r="BR64" s="33">
        <f t="shared" si="33"/>
        <v>-6.4000000000000001E-7</v>
      </c>
      <c r="BS64">
        <f t="shared" si="34"/>
        <v>60</v>
      </c>
      <c r="BT64" s="15"/>
      <c r="BU64">
        <v>60</v>
      </c>
      <c r="BW64" s="39"/>
      <c r="BX64" s="39"/>
      <c r="BY64" s="39"/>
      <c r="BZ64" s="33">
        <f t="shared" si="35"/>
        <v>-6.4000000000000001E-7</v>
      </c>
      <c r="CA64">
        <f t="shared" si="36"/>
        <v>60</v>
      </c>
      <c r="CB64" s="15"/>
      <c r="CC64">
        <v>60</v>
      </c>
      <c r="CE64" s="39"/>
      <c r="CF64" s="39"/>
      <c r="CG64" s="39"/>
      <c r="CH64" s="33">
        <f t="shared" si="37"/>
        <v>-6.4000000000000001E-7</v>
      </c>
      <c r="CI64">
        <f t="shared" si="38"/>
        <v>60</v>
      </c>
      <c r="CJ64" s="15"/>
      <c r="CK64">
        <v>60</v>
      </c>
      <c r="CM64" s="39"/>
      <c r="CN64" s="39"/>
      <c r="CO64" s="39"/>
      <c r="CP64" s="33">
        <f t="shared" si="39"/>
        <v>-6.4000000000000001E-7</v>
      </c>
      <c r="CQ64">
        <f t="shared" si="40"/>
        <v>60</v>
      </c>
      <c r="CR64" s="15"/>
      <c r="CS64">
        <v>60</v>
      </c>
      <c r="CU64" s="39"/>
      <c r="CV64" s="39"/>
      <c r="CW64" s="39"/>
      <c r="CX64" s="33">
        <f t="shared" si="41"/>
        <v>-6.4000000000000001E-7</v>
      </c>
      <c r="CY64">
        <f t="shared" si="42"/>
        <v>60</v>
      </c>
      <c r="CZ64" s="15"/>
      <c r="DA64">
        <v>60</v>
      </c>
      <c r="DC64" s="39"/>
      <c r="DD64" s="39"/>
      <c r="DE64" s="39"/>
      <c r="DF64" s="33">
        <f t="shared" si="43"/>
        <v>-6.4000000000000001E-7</v>
      </c>
      <c r="DG64">
        <f t="shared" si="44"/>
        <v>60</v>
      </c>
      <c r="DH64" s="15"/>
      <c r="DI64">
        <v>60</v>
      </c>
      <c r="DK64" s="39"/>
      <c r="DL64" s="39"/>
      <c r="DM64" s="39"/>
      <c r="DN64" s="33">
        <f t="shared" si="45"/>
        <v>-6.4000000000000001E-7</v>
      </c>
      <c r="DO64">
        <f t="shared" si="46"/>
        <v>60</v>
      </c>
      <c r="DP64" s="15"/>
      <c r="DQ64">
        <v>60</v>
      </c>
      <c r="DS64" s="39"/>
      <c r="DT64" s="39"/>
      <c r="DU64" s="39"/>
      <c r="DV64" s="33">
        <f t="shared" si="47"/>
        <v>-6.4000000000000001E-7</v>
      </c>
      <c r="DW64">
        <f t="shared" si="48"/>
        <v>60</v>
      </c>
      <c r="DX64" s="15"/>
      <c r="DY64">
        <v>60</v>
      </c>
      <c r="EA64" s="39"/>
      <c r="EB64" s="39"/>
      <c r="EC64" s="39"/>
      <c r="ED64" s="33">
        <f t="shared" si="49"/>
        <v>-6.4000000000000001E-7</v>
      </c>
      <c r="EE64">
        <f t="shared" si="50"/>
        <v>60</v>
      </c>
      <c r="EF64" s="15"/>
      <c r="EG64">
        <v>60</v>
      </c>
      <c r="EI64" s="39"/>
      <c r="EJ64" s="39"/>
      <c r="EK64" s="39"/>
      <c r="EL64" s="33">
        <f t="shared" si="51"/>
        <v>-6.4000000000000001E-7</v>
      </c>
      <c r="EM64">
        <f t="shared" si="52"/>
        <v>60</v>
      </c>
      <c r="EN64" s="15"/>
      <c r="EO64">
        <v>60</v>
      </c>
      <c r="EQ64" s="39"/>
      <c r="ER64" s="39"/>
      <c r="ES64" s="39"/>
      <c r="ET64" s="33">
        <f t="shared" si="53"/>
        <v>-6.4000000000000001E-7</v>
      </c>
      <c r="EU64">
        <f t="shared" si="54"/>
        <v>60</v>
      </c>
      <c r="EV64" s="15"/>
      <c r="EW64">
        <v>60</v>
      </c>
      <c r="EY64" s="39"/>
      <c r="EZ64" s="39"/>
      <c r="FA64" s="39"/>
      <c r="FB64" s="33">
        <f t="shared" si="55"/>
        <v>-6.4000000000000001E-7</v>
      </c>
      <c r="FC64">
        <f t="shared" si="56"/>
        <v>60</v>
      </c>
      <c r="FD64" s="15"/>
      <c r="FE64">
        <v>60</v>
      </c>
      <c r="FG64" s="39"/>
      <c r="FH64" s="39"/>
      <c r="FI64" s="39"/>
      <c r="FJ64" s="33">
        <f t="shared" si="57"/>
        <v>-6.4000000000000001E-7</v>
      </c>
      <c r="FK64">
        <f t="shared" si="58"/>
        <v>60</v>
      </c>
      <c r="FL64" s="18"/>
      <c r="FM64" s="18"/>
      <c r="FN64" s="18"/>
      <c r="FO64" s="18"/>
      <c r="FP64" s="18"/>
      <c r="FQ64" s="18"/>
      <c r="FR64" s="18"/>
      <c r="FS64" s="18"/>
      <c r="FT64" s="18"/>
      <c r="FU64" s="18"/>
      <c r="FV64" s="18"/>
      <c r="FW64" s="18"/>
      <c r="FX64" s="18"/>
      <c r="FY64" s="18"/>
    </row>
    <row r="65" spans="1:181" hidden="1" x14ac:dyDescent="0.25">
      <c r="A65">
        <v>61</v>
      </c>
      <c r="C65" s="39"/>
      <c r="D65" s="39"/>
      <c r="E65" s="39"/>
      <c r="F65" s="33">
        <f t="shared" si="17"/>
        <v>-6.5000000000000002E-7</v>
      </c>
      <c r="G65">
        <f t="shared" si="18"/>
        <v>61</v>
      </c>
      <c r="H65" s="15"/>
      <c r="I65">
        <v>61</v>
      </c>
      <c r="K65" s="39"/>
      <c r="L65" s="39"/>
      <c r="M65" s="39"/>
      <c r="N65" s="33">
        <f t="shared" si="19"/>
        <v>-6.5000000000000002E-7</v>
      </c>
      <c r="O65">
        <f t="shared" si="20"/>
        <v>61</v>
      </c>
      <c r="P65" s="15"/>
      <c r="Q65">
        <v>61</v>
      </c>
      <c r="S65" s="39"/>
      <c r="T65" s="39"/>
      <c r="U65" s="39"/>
      <c r="V65" s="33">
        <f t="shared" si="21"/>
        <v>-6.5000000000000002E-7</v>
      </c>
      <c r="W65">
        <f t="shared" si="22"/>
        <v>61</v>
      </c>
      <c r="X65" s="15"/>
      <c r="Y65">
        <v>61</v>
      </c>
      <c r="AA65" s="39"/>
      <c r="AB65" s="39"/>
      <c r="AC65" s="39"/>
      <c r="AD65" s="33">
        <f t="shared" si="23"/>
        <v>-6.5000000000000002E-7</v>
      </c>
      <c r="AE65">
        <f t="shared" si="24"/>
        <v>61</v>
      </c>
      <c r="AF65" s="15"/>
      <c r="AG65">
        <v>61</v>
      </c>
      <c r="AI65" s="39"/>
      <c r="AJ65" s="39"/>
      <c r="AK65" s="39"/>
      <c r="AL65" s="33">
        <f t="shared" si="25"/>
        <v>-6.5000000000000002E-7</v>
      </c>
      <c r="AM65">
        <f t="shared" si="26"/>
        <v>61</v>
      </c>
      <c r="AN65" s="15"/>
      <c r="AO65">
        <v>61</v>
      </c>
      <c r="AQ65" s="39"/>
      <c r="AR65" s="39"/>
      <c r="AS65" s="39"/>
      <c r="AT65" s="33">
        <f t="shared" si="27"/>
        <v>-6.5000000000000002E-7</v>
      </c>
      <c r="AU65">
        <f t="shared" si="28"/>
        <v>61</v>
      </c>
      <c r="AV65" s="15"/>
      <c r="AW65">
        <v>61</v>
      </c>
      <c r="AY65" s="39"/>
      <c r="AZ65" s="39"/>
      <c r="BA65" s="39"/>
      <c r="BB65" s="33">
        <f t="shared" si="29"/>
        <v>-6.5000000000000002E-7</v>
      </c>
      <c r="BC65">
        <f t="shared" si="30"/>
        <v>61</v>
      </c>
      <c r="BD65" s="15"/>
      <c r="BE65">
        <v>61</v>
      </c>
      <c r="BG65" s="39"/>
      <c r="BH65" s="39"/>
      <c r="BI65" s="39"/>
      <c r="BJ65" s="33">
        <f t="shared" si="31"/>
        <v>-6.5000000000000002E-7</v>
      </c>
      <c r="BK65">
        <f t="shared" si="32"/>
        <v>61</v>
      </c>
      <c r="BL65" s="15"/>
      <c r="BM65">
        <v>61</v>
      </c>
      <c r="BO65" s="39"/>
      <c r="BP65" s="39"/>
      <c r="BQ65" s="39"/>
      <c r="BR65" s="33">
        <f t="shared" si="33"/>
        <v>-6.5000000000000002E-7</v>
      </c>
      <c r="BS65">
        <f t="shared" si="34"/>
        <v>61</v>
      </c>
      <c r="BT65" s="15"/>
      <c r="BU65">
        <v>61</v>
      </c>
      <c r="BW65" s="39"/>
      <c r="BX65" s="39"/>
      <c r="BY65" s="39"/>
      <c r="BZ65" s="33">
        <f t="shared" si="35"/>
        <v>-6.5000000000000002E-7</v>
      </c>
      <c r="CA65">
        <f t="shared" si="36"/>
        <v>61</v>
      </c>
      <c r="CB65" s="15"/>
      <c r="CC65">
        <v>61</v>
      </c>
      <c r="CE65" s="39"/>
      <c r="CF65" s="39"/>
      <c r="CG65" s="39"/>
      <c r="CH65" s="33">
        <f t="shared" si="37"/>
        <v>-6.5000000000000002E-7</v>
      </c>
      <c r="CI65">
        <f t="shared" si="38"/>
        <v>61</v>
      </c>
      <c r="CJ65" s="15"/>
      <c r="CK65">
        <v>61</v>
      </c>
      <c r="CM65" s="39"/>
      <c r="CN65" s="39"/>
      <c r="CO65" s="39"/>
      <c r="CP65" s="33">
        <f t="shared" si="39"/>
        <v>-6.5000000000000002E-7</v>
      </c>
      <c r="CQ65">
        <f t="shared" si="40"/>
        <v>61</v>
      </c>
      <c r="CR65" s="15"/>
      <c r="CS65">
        <v>61</v>
      </c>
      <c r="CU65" s="39"/>
      <c r="CV65" s="39"/>
      <c r="CW65" s="39"/>
      <c r="CX65" s="33">
        <f t="shared" si="41"/>
        <v>-6.5000000000000002E-7</v>
      </c>
      <c r="CY65">
        <f t="shared" si="42"/>
        <v>61</v>
      </c>
      <c r="CZ65" s="15"/>
      <c r="DA65">
        <v>61</v>
      </c>
      <c r="DC65" s="39"/>
      <c r="DD65" s="39"/>
      <c r="DE65" s="39"/>
      <c r="DF65" s="33">
        <f t="shared" si="43"/>
        <v>-6.5000000000000002E-7</v>
      </c>
      <c r="DG65">
        <f t="shared" si="44"/>
        <v>61</v>
      </c>
      <c r="DH65" s="15"/>
      <c r="DI65">
        <v>61</v>
      </c>
      <c r="DK65" s="39"/>
      <c r="DL65" s="39"/>
      <c r="DM65" s="39"/>
      <c r="DN65" s="33">
        <f t="shared" si="45"/>
        <v>-6.5000000000000002E-7</v>
      </c>
      <c r="DO65">
        <f t="shared" si="46"/>
        <v>61</v>
      </c>
      <c r="DP65" s="15"/>
      <c r="DQ65">
        <v>61</v>
      </c>
      <c r="DS65" s="39"/>
      <c r="DT65" s="39"/>
      <c r="DU65" s="39"/>
      <c r="DV65" s="33">
        <f t="shared" si="47"/>
        <v>-6.5000000000000002E-7</v>
      </c>
      <c r="DW65">
        <f t="shared" si="48"/>
        <v>61</v>
      </c>
      <c r="DX65" s="15"/>
      <c r="DY65">
        <v>61</v>
      </c>
      <c r="EA65" s="39"/>
      <c r="EB65" s="39"/>
      <c r="EC65" s="39"/>
      <c r="ED65" s="33">
        <f t="shared" si="49"/>
        <v>-6.5000000000000002E-7</v>
      </c>
      <c r="EE65">
        <f t="shared" si="50"/>
        <v>61</v>
      </c>
      <c r="EF65" s="15"/>
      <c r="EG65">
        <v>61</v>
      </c>
      <c r="EI65" s="39"/>
      <c r="EJ65" s="39"/>
      <c r="EK65" s="39"/>
      <c r="EL65" s="33">
        <f t="shared" si="51"/>
        <v>-6.5000000000000002E-7</v>
      </c>
      <c r="EM65">
        <f t="shared" si="52"/>
        <v>61</v>
      </c>
      <c r="EN65" s="15"/>
      <c r="EO65">
        <v>61</v>
      </c>
      <c r="EQ65" s="39"/>
      <c r="ER65" s="39"/>
      <c r="ES65" s="39"/>
      <c r="ET65" s="33">
        <f t="shared" si="53"/>
        <v>-6.5000000000000002E-7</v>
      </c>
      <c r="EU65">
        <f t="shared" si="54"/>
        <v>61</v>
      </c>
      <c r="EV65" s="15"/>
      <c r="EW65">
        <v>61</v>
      </c>
      <c r="EY65" s="39"/>
      <c r="EZ65" s="39"/>
      <c r="FA65" s="39"/>
      <c r="FB65" s="33">
        <f t="shared" si="55"/>
        <v>-6.5000000000000002E-7</v>
      </c>
      <c r="FC65">
        <f t="shared" si="56"/>
        <v>61</v>
      </c>
      <c r="FD65" s="15"/>
      <c r="FE65">
        <v>61</v>
      </c>
      <c r="FG65" s="39"/>
      <c r="FH65" s="39"/>
      <c r="FI65" s="39"/>
      <c r="FJ65" s="33">
        <f t="shared" si="57"/>
        <v>-6.5000000000000002E-7</v>
      </c>
      <c r="FK65">
        <f t="shared" si="58"/>
        <v>61</v>
      </c>
      <c r="FL65" s="18"/>
      <c r="FM65" s="18"/>
      <c r="FN65" s="18"/>
      <c r="FO65" s="18"/>
      <c r="FP65" s="18"/>
      <c r="FQ65" s="18"/>
      <c r="FR65" s="18"/>
      <c r="FS65" s="18"/>
      <c r="FT65" s="18"/>
      <c r="FU65" s="18"/>
      <c r="FV65" s="18"/>
      <c r="FW65" s="18"/>
      <c r="FX65" s="18"/>
      <c r="FY65" s="18"/>
    </row>
    <row r="66" spans="1:181" hidden="1" x14ac:dyDescent="0.25">
      <c r="A66">
        <v>62</v>
      </c>
      <c r="C66" s="39"/>
      <c r="D66" s="39"/>
      <c r="E66" s="39"/>
      <c r="F66" s="33">
        <f t="shared" si="17"/>
        <v>-6.6000000000000003E-7</v>
      </c>
      <c r="G66">
        <f t="shared" si="18"/>
        <v>62</v>
      </c>
      <c r="H66" s="15"/>
      <c r="I66">
        <v>62</v>
      </c>
      <c r="K66" s="39"/>
      <c r="L66" s="39"/>
      <c r="M66" s="39"/>
      <c r="N66" s="33">
        <f t="shared" si="19"/>
        <v>-6.6000000000000003E-7</v>
      </c>
      <c r="O66">
        <f t="shared" si="20"/>
        <v>62</v>
      </c>
      <c r="P66" s="15"/>
      <c r="Q66">
        <v>62</v>
      </c>
      <c r="S66" s="39"/>
      <c r="T66" s="39"/>
      <c r="U66" s="39"/>
      <c r="V66" s="33">
        <f t="shared" si="21"/>
        <v>-6.6000000000000003E-7</v>
      </c>
      <c r="W66">
        <f t="shared" si="22"/>
        <v>62</v>
      </c>
      <c r="X66" s="15"/>
      <c r="Y66">
        <v>62</v>
      </c>
      <c r="AA66" s="39"/>
      <c r="AB66" s="39"/>
      <c r="AC66" s="39"/>
      <c r="AD66" s="33">
        <f t="shared" si="23"/>
        <v>-6.6000000000000003E-7</v>
      </c>
      <c r="AE66">
        <f t="shared" si="24"/>
        <v>62</v>
      </c>
      <c r="AF66" s="15"/>
      <c r="AG66">
        <v>62</v>
      </c>
      <c r="AI66" s="39"/>
      <c r="AJ66" s="39"/>
      <c r="AK66" s="39"/>
      <c r="AL66" s="33">
        <f t="shared" si="25"/>
        <v>-6.6000000000000003E-7</v>
      </c>
      <c r="AM66">
        <f t="shared" si="26"/>
        <v>62</v>
      </c>
      <c r="AN66" s="15"/>
      <c r="AO66">
        <v>62</v>
      </c>
      <c r="AQ66" s="39"/>
      <c r="AR66" s="39"/>
      <c r="AS66" s="39"/>
      <c r="AT66" s="33">
        <f t="shared" si="27"/>
        <v>-6.6000000000000003E-7</v>
      </c>
      <c r="AU66">
        <f t="shared" si="28"/>
        <v>62</v>
      </c>
      <c r="AV66" s="15"/>
      <c r="AW66">
        <v>62</v>
      </c>
      <c r="AY66" s="39"/>
      <c r="AZ66" s="39"/>
      <c r="BA66" s="39"/>
      <c r="BB66" s="33">
        <f t="shared" si="29"/>
        <v>-6.6000000000000003E-7</v>
      </c>
      <c r="BC66">
        <f t="shared" si="30"/>
        <v>62</v>
      </c>
      <c r="BD66" s="15"/>
      <c r="BE66">
        <v>62</v>
      </c>
      <c r="BG66" s="39"/>
      <c r="BH66" s="39"/>
      <c r="BI66" s="39"/>
      <c r="BJ66" s="33">
        <f t="shared" si="31"/>
        <v>-6.6000000000000003E-7</v>
      </c>
      <c r="BK66">
        <f t="shared" si="32"/>
        <v>62</v>
      </c>
      <c r="BL66" s="15"/>
      <c r="BM66">
        <v>62</v>
      </c>
      <c r="BO66" s="39"/>
      <c r="BP66" s="39"/>
      <c r="BQ66" s="39"/>
      <c r="BR66" s="33">
        <f t="shared" si="33"/>
        <v>-6.6000000000000003E-7</v>
      </c>
      <c r="BS66">
        <f t="shared" si="34"/>
        <v>62</v>
      </c>
      <c r="BT66" s="15"/>
      <c r="BU66">
        <v>62</v>
      </c>
      <c r="BW66" s="39"/>
      <c r="BX66" s="39"/>
      <c r="BY66" s="39"/>
      <c r="BZ66" s="33">
        <f t="shared" si="35"/>
        <v>-6.6000000000000003E-7</v>
      </c>
      <c r="CA66">
        <f t="shared" si="36"/>
        <v>62</v>
      </c>
      <c r="CB66" s="15"/>
      <c r="CC66">
        <v>62</v>
      </c>
      <c r="CE66" s="39"/>
      <c r="CF66" s="39"/>
      <c r="CG66" s="39"/>
      <c r="CH66" s="33">
        <f t="shared" si="37"/>
        <v>-6.6000000000000003E-7</v>
      </c>
      <c r="CI66">
        <f t="shared" si="38"/>
        <v>62</v>
      </c>
      <c r="CJ66" s="15"/>
      <c r="CK66">
        <v>62</v>
      </c>
      <c r="CM66" s="39"/>
      <c r="CN66" s="39"/>
      <c r="CO66" s="39"/>
      <c r="CP66" s="33">
        <f t="shared" si="39"/>
        <v>-6.6000000000000003E-7</v>
      </c>
      <c r="CQ66">
        <f t="shared" si="40"/>
        <v>62</v>
      </c>
      <c r="CR66" s="15"/>
      <c r="CS66">
        <v>62</v>
      </c>
      <c r="CU66" s="39"/>
      <c r="CV66" s="39"/>
      <c r="CW66" s="39"/>
      <c r="CX66" s="33">
        <f t="shared" si="41"/>
        <v>-6.6000000000000003E-7</v>
      </c>
      <c r="CY66">
        <f t="shared" si="42"/>
        <v>62</v>
      </c>
      <c r="CZ66" s="15"/>
      <c r="DA66">
        <v>62</v>
      </c>
      <c r="DC66" s="39"/>
      <c r="DD66" s="39"/>
      <c r="DE66" s="39"/>
      <c r="DF66" s="33">
        <f t="shared" si="43"/>
        <v>-6.6000000000000003E-7</v>
      </c>
      <c r="DG66">
        <f t="shared" si="44"/>
        <v>62</v>
      </c>
      <c r="DH66" s="15"/>
      <c r="DI66">
        <v>62</v>
      </c>
      <c r="DK66" s="39"/>
      <c r="DL66" s="39"/>
      <c r="DM66" s="39"/>
      <c r="DN66" s="33">
        <f t="shared" si="45"/>
        <v>-6.6000000000000003E-7</v>
      </c>
      <c r="DO66">
        <f t="shared" si="46"/>
        <v>62</v>
      </c>
      <c r="DP66" s="15"/>
      <c r="DQ66">
        <v>62</v>
      </c>
      <c r="DS66" s="39"/>
      <c r="DT66" s="39"/>
      <c r="DU66" s="39"/>
      <c r="DV66" s="33">
        <f t="shared" si="47"/>
        <v>-6.6000000000000003E-7</v>
      </c>
      <c r="DW66">
        <f t="shared" si="48"/>
        <v>62</v>
      </c>
      <c r="DX66" s="15"/>
      <c r="DY66">
        <v>62</v>
      </c>
      <c r="EA66" s="39"/>
      <c r="EB66" s="39"/>
      <c r="EC66" s="39"/>
      <c r="ED66" s="33">
        <f t="shared" si="49"/>
        <v>-6.6000000000000003E-7</v>
      </c>
      <c r="EE66">
        <f t="shared" si="50"/>
        <v>62</v>
      </c>
      <c r="EF66" s="15"/>
      <c r="EG66">
        <v>62</v>
      </c>
      <c r="EI66" s="39"/>
      <c r="EJ66" s="39"/>
      <c r="EK66" s="39"/>
      <c r="EL66" s="33">
        <f t="shared" si="51"/>
        <v>-6.6000000000000003E-7</v>
      </c>
      <c r="EM66">
        <f t="shared" si="52"/>
        <v>62</v>
      </c>
      <c r="EN66" s="15"/>
      <c r="EO66">
        <v>62</v>
      </c>
      <c r="EQ66" s="39"/>
      <c r="ER66" s="39"/>
      <c r="ES66" s="39"/>
      <c r="ET66" s="33">
        <f t="shared" si="53"/>
        <v>-6.6000000000000003E-7</v>
      </c>
      <c r="EU66">
        <f t="shared" si="54"/>
        <v>62</v>
      </c>
      <c r="EV66" s="15"/>
      <c r="EW66">
        <v>62</v>
      </c>
      <c r="EY66" s="39"/>
      <c r="EZ66" s="39"/>
      <c r="FA66" s="39"/>
      <c r="FB66" s="33">
        <f t="shared" si="55"/>
        <v>-6.6000000000000003E-7</v>
      </c>
      <c r="FC66">
        <f t="shared" si="56"/>
        <v>62</v>
      </c>
      <c r="FD66" s="15"/>
      <c r="FE66">
        <v>62</v>
      </c>
      <c r="FG66" s="39"/>
      <c r="FH66" s="39"/>
      <c r="FI66" s="39"/>
      <c r="FJ66" s="33">
        <f t="shared" si="57"/>
        <v>-6.6000000000000003E-7</v>
      </c>
      <c r="FK66">
        <f t="shared" si="58"/>
        <v>62</v>
      </c>
      <c r="FL66" s="18"/>
      <c r="FM66" s="18"/>
      <c r="FN66" s="18"/>
      <c r="FO66" s="18"/>
      <c r="FP66" s="18"/>
      <c r="FQ66" s="18"/>
      <c r="FR66" s="18"/>
      <c r="FS66" s="18"/>
      <c r="FT66" s="18"/>
      <c r="FU66" s="18"/>
      <c r="FV66" s="18"/>
      <c r="FW66" s="18"/>
      <c r="FX66" s="18"/>
      <c r="FY66" s="18"/>
    </row>
    <row r="67" spans="1:181" hidden="1" x14ac:dyDescent="0.25">
      <c r="A67">
        <v>63</v>
      </c>
      <c r="C67" s="39"/>
      <c r="D67" s="39"/>
      <c r="E67" s="39"/>
      <c r="F67" s="33">
        <f t="shared" si="17"/>
        <v>-6.7000000000000004E-7</v>
      </c>
      <c r="G67">
        <f t="shared" si="18"/>
        <v>63</v>
      </c>
      <c r="H67" s="15"/>
      <c r="I67">
        <v>63</v>
      </c>
      <c r="K67" s="39"/>
      <c r="L67" s="39"/>
      <c r="M67" s="39"/>
      <c r="N67" s="33">
        <f t="shared" si="19"/>
        <v>-6.7000000000000004E-7</v>
      </c>
      <c r="O67">
        <f t="shared" si="20"/>
        <v>63</v>
      </c>
      <c r="P67" s="15"/>
      <c r="Q67">
        <v>63</v>
      </c>
      <c r="S67" s="39"/>
      <c r="T67" s="39"/>
      <c r="U67" s="39"/>
      <c r="V67" s="33">
        <f t="shared" si="21"/>
        <v>-6.7000000000000004E-7</v>
      </c>
      <c r="W67">
        <f t="shared" si="22"/>
        <v>63</v>
      </c>
      <c r="X67" s="15"/>
      <c r="Y67">
        <v>63</v>
      </c>
      <c r="AA67" s="39"/>
      <c r="AB67" s="39"/>
      <c r="AC67" s="39"/>
      <c r="AD67" s="33">
        <f t="shared" si="23"/>
        <v>-6.7000000000000004E-7</v>
      </c>
      <c r="AE67">
        <f t="shared" si="24"/>
        <v>63</v>
      </c>
      <c r="AF67" s="15"/>
      <c r="AG67">
        <v>63</v>
      </c>
      <c r="AI67" s="39"/>
      <c r="AJ67" s="39"/>
      <c r="AK67" s="39"/>
      <c r="AL67" s="33">
        <f t="shared" si="25"/>
        <v>-6.7000000000000004E-7</v>
      </c>
      <c r="AM67">
        <f t="shared" si="26"/>
        <v>63</v>
      </c>
      <c r="AN67" s="15"/>
      <c r="AO67">
        <v>63</v>
      </c>
      <c r="AQ67" s="39"/>
      <c r="AR67" s="39"/>
      <c r="AS67" s="39"/>
      <c r="AT67" s="33">
        <f t="shared" si="27"/>
        <v>-6.7000000000000004E-7</v>
      </c>
      <c r="AU67">
        <f t="shared" si="28"/>
        <v>63</v>
      </c>
      <c r="AV67" s="15"/>
      <c r="AW67">
        <v>63</v>
      </c>
      <c r="AY67" s="39"/>
      <c r="AZ67" s="39"/>
      <c r="BA67" s="39"/>
      <c r="BB67" s="33">
        <f t="shared" si="29"/>
        <v>-6.7000000000000004E-7</v>
      </c>
      <c r="BC67">
        <f t="shared" si="30"/>
        <v>63</v>
      </c>
      <c r="BD67" s="15"/>
      <c r="BE67">
        <v>63</v>
      </c>
      <c r="BG67" s="39"/>
      <c r="BH67" s="39"/>
      <c r="BI67" s="39"/>
      <c r="BJ67" s="33">
        <f t="shared" si="31"/>
        <v>-6.7000000000000004E-7</v>
      </c>
      <c r="BK67">
        <f t="shared" si="32"/>
        <v>63</v>
      </c>
      <c r="BL67" s="15"/>
      <c r="BM67">
        <v>63</v>
      </c>
      <c r="BO67" s="39"/>
      <c r="BP67" s="39"/>
      <c r="BQ67" s="39"/>
      <c r="BR67" s="33">
        <f t="shared" si="33"/>
        <v>-6.7000000000000004E-7</v>
      </c>
      <c r="BS67">
        <f t="shared" si="34"/>
        <v>63</v>
      </c>
      <c r="BT67" s="15"/>
      <c r="BU67">
        <v>63</v>
      </c>
      <c r="BW67" s="39"/>
      <c r="BX67" s="39"/>
      <c r="BY67" s="39"/>
      <c r="BZ67" s="33">
        <f t="shared" si="35"/>
        <v>-6.7000000000000004E-7</v>
      </c>
      <c r="CA67">
        <f t="shared" si="36"/>
        <v>63</v>
      </c>
      <c r="CB67" s="15"/>
      <c r="CC67">
        <v>63</v>
      </c>
      <c r="CE67" s="39"/>
      <c r="CF67" s="39"/>
      <c r="CG67" s="39"/>
      <c r="CH67" s="33">
        <f t="shared" si="37"/>
        <v>-6.7000000000000004E-7</v>
      </c>
      <c r="CI67">
        <f t="shared" si="38"/>
        <v>63</v>
      </c>
      <c r="CJ67" s="15"/>
      <c r="CK67">
        <v>63</v>
      </c>
      <c r="CM67" s="39"/>
      <c r="CN67" s="39"/>
      <c r="CO67" s="39"/>
      <c r="CP67" s="33">
        <f t="shared" si="39"/>
        <v>-6.7000000000000004E-7</v>
      </c>
      <c r="CQ67">
        <f t="shared" si="40"/>
        <v>63</v>
      </c>
      <c r="CR67" s="15"/>
      <c r="CS67">
        <v>63</v>
      </c>
      <c r="CU67" s="39"/>
      <c r="CV67" s="39"/>
      <c r="CW67" s="39"/>
      <c r="CX67" s="33">
        <f t="shared" si="41"/>
        <v>-6.7000000000000004E-7</v>
      </c>
      <c r="CY67">
        <f t="shared" si="42"/>
        <v>63</v>
      </c>
      <c r="CZ67" s="15"/>
      <c r="DA67">
        <v>63</v>
      </c>
      <c r="DC67" s="39"/>
      <c r="DD67" s="39"/>
      <c r="DE67" s="39"/>
      <c r="DF67" s="33">
        <f t="shared" si="43"/>
        <v>-6.7000000000000004E-7</v>
      </c>
      <c r="DG67">
        <f t="shared" si="44"/>
        <v>63</v>
      </c>
      <c r="DH67" s="15"/>
      <c r="DI67">
        <v>63</v>
      </c>
      <c r="DK67" s="39"/>
      <c r="DL67" s="39"/>
      <c r="DM67" s="39"/>
      <c r="DN67" s="33">
        <f t="shared" si="45"/>
        <v>-6.7000000000000004E-7</v>
      </c>
      <c r="DO67">
        <f t="shared" si="46"/>
        <v>63</v>
      </c>
      <c r="DP67" s="15"/>
      <c r="DQ67">
        <v>63</v>
      </c>
      <c r="DS67" s="39"/>
      <c r="DT67" s="39"/>
      <c r="DU67" s="39"/>
      <c r="DV67" s="33">
        <f t="shared" si="47"/>
        <v>-6.7000000000000004E-7</v>
      </c>
      <c r="DW67">
        <f t="shared" si="48"/>
        <v>63</v>
      </c>
      <c r="DX67" s="15"/>
      <c r="DY67">
        <v>63</v>
      </c>
      <c r="EA67" s="39"/>
      <c r="EB67" s="39"/>
      <c r="EC67" s="39"/>
      <c r="ED67" s="33">
        <f t="shared" si="49"/>
        <v>-6.7000000000000004E-7</v>
      </c>
      <c r="EE67">
        <f t="shared" si="50"/>
        <v>63</v>
      </c>
      <c r="EF67" s="15"/>
      <c r="EG67">
        <v>63</v>
      </c>
      <c r="EI67" s="39"/>
      <c r="EJ67" s="39"/>
      <c r="EK67" s="39"/>
      <c r="EL67" s="33">
        <f t="shared" si="51"/>
        <v>-6.7000000000000004E-7</v>
      </c>
      <c r="EM67">
        <f t="shared" si="52"/>
        <v>63</v>
      </c>
      <c r="EN67" s="15"/>
      <c r="EO67">
        <v>63</v>
      </c>
      <c r="EQ67" s="39"/>
      <c r="ER67" s="39"/>
      <c r="ES67" s="39"/>
      <c r="ET67" s="33">
        <f t="shared" si="53"/>
        <v>-6.7000000000000004E-7</v>
      </c>
      <c r="EU67">
        <f t="shared" si="54"/>
        <v>63</v>
      </c>
      <c r="EV67" s="15"/>
      <c r="EW67">
        <v>63</v>
      </c>
      <c r="EY67" s="39"/>
      <c r="EZ67" s="39"/>
      <c r="FA67" s="39"/>
      <c r="FB67" s="33">
        <f t="shared" si="55"/>
        <v>-6.7000000000000004E-7</v>
      </c>
      <c r="FC67">
        <f t="shared" si="56"/>
        <v>63</v>
      </c>
      <c r="FD67" s="15"/>
      <c r="FE67">
        <v>63</v>
      </c>
      <c r="FG67" s="39"/>
      <c r="FH67" s="39"/>
      <c r="FI67" s="39"/>
      <c r="FJ67" s="33">
        <f t="shared" si="57"/>
        <v>-6.7000000000000004E-7</v>
      </c>
      <c r="FK67">
        <f t="shared" si="58"/>
        <v>63</v>
      </c>
      <c r="FL67" s="18"/>
      <c r="FM67" s="18"/>
      <c r="FN67" s="18"/>
      <c r="FO67" s="18"/>
      <c r="FP67" s="18"/>
      <c r="FQ67" s="18"/>
      <c r="FR67" s="18"/>
      <c r="FS67" s="18"/>
      <c r="FT67" s="18"/>
      <c r="FU67" s="18"/>
      <c r="FV67" s="18"/>
      <c r="FW67" s="18"/>
      <c r="FX67" s="18"/>
      <c r="FY67" s="18"/>
    </row>
    <row r="68" spans="1:181" hidden="1" x14ac:dyDescent="0.25">
      <c r="A68">
        <v>64</v>
      </c>
      <c r="C68" s="39"/>
      <c r="D68" s="39"/>
      <c r="E68" s="39"/>
      <c r="F68" s="33">
        <f t="shared" si="17"/>
        <v>-6.7999999999999995E-7</v>
      </c>
      <c r="G68">
        <f t="shared" si="18"/>
        <v>64</v>
      </c>
      <c r="H68" s="15"/>
      <c r="I68">
        <v>64</v>
      </c>
      <c r="K68" s="39"/>
      <c r="L68" s="39"/>
      <c r="M68" s="39"/>
      <c r="N68" s="33">
        <f t="shared" si="19"/>
        <v>-6.7999999999999995E-7</v>
      </c>
      <c r="O68">
        <f t="shared" si="20"/>
        <v>64</v>
      </c>
      <c r="P68" s="15"/>
      <c r="Q68">
        <v>64</v>
      </c>
      <c r="S68" s="39"/>
      <c r="T68" s="39"/>
      <c r="U68" s="39"/>
      <c r="V68" s="33">
        <f t="shared" si="21"/>
        <v>-6.7999999999999995E-7</v>
      </c>
      <c r="W68">
        <f t="shared" si="22"/>
        <v>64</v>
      </c>
      <c r="X68" s="15"/>
      <c r="Y68">
        <v>64</v>
      </c>
      <c r="AA68" s="39"/>
      <c r="AB68" s="39"/>
      <c r="AC68" s="39"/>
      <c r="AD68" s="33">
        <f t="shared" si="23"/>
        <v>-6.7999999999999995E-7</v>
      </c>
      <c r="AE68">
        <f t="shared" si="24"/>
        <v>64</v>
      </c>
      <c r="AF68" s="15"/>
      <c r="AG68">
        <v>64</v>
      </c>
      <c r="AI68" s="39"/>
      <c r="AJ68" s="39"/>
      <c r="AK68" s="39"/>
      <c r="AL68" s="33">
        <f t="shared" si="25"/>
        <v>-6.7999999999999995E-7</v>
      </c>
      <c r="AM68">
        <f t="shared" si="26"/>
        <v>64</v>
      </c>
      <c r="AN68" s="15"/>
      <c r="AO68">
        <v>64</v>
      </c>
      <c r="AQ68" s="39"/>
      <c r="AR68" s="39"/>
      <c r="AS68" s="39"/>
      <c r="AT68" s="33">
        <f t="shared" si="27"/>
        <v>-6.7999999999999995E-7</v>
      </c>
      <c r="AU68">
        <f t="shared" si="28"/>
        <v>64</v>
      </c>
      <c r="AV68" s="15"/>
      <c r="AW68">
        <v>64</v>
      </c>
      <c r="AY68" s="39"/>
      <c r="AZ68" s="39"/>
      <c r="BA68" s="39"/>
      <c r="BB68" s="33">
        <f t="shared" si="29"/>
        <v>-6.7999999999999995E-7</v>
      </c>
      <c r="BC68">
        <f t="shared" si="30"/>
        <v>64</v>
      </c>
      <c r="BD68" s="15"/>
      <c r="BE68">
        <v>64</v>
      </c>
      <c r="BG68" s="39"/>
      <c r="BH68" s="39"/>
      <c r="BI68" s="39"/>
      <c r="BJ68" s="33">
        <f t="shared" si="31"/>
        <v>-6.7999999999999995E-7</v>
      </c>
      <c r="BK68">
        <f t="shared" si="32"/>
        <v>64</v>
      </c>
      <c r="BL68" s="15"/>
      <c r="BM68">
        <v>64</v>
      </c>
      <c r="BO68" s="39"/>
      <c r="BP68" s="39"/>
      <c r="BQ68" s="39"/>
      <c r="BR68" s="33">
        <f t="shared" si="33"/>
        <v>-6.7999999999999995E-7</v>
      </c>
      <c r="BS68">
        <f t="shared" si="34"/>
        <v>64</v>
      </c>
      <c r="BT68" s="15"/>
      <c r="BU68">
        <v>64</v>
      </c>
      <c r="BW68" s="39"/>
      <c r="BX68" s="39"/>
      <c r="BY68" s="39"/>
      <c r="BZ68" s="33">
        <f t="shared" si="35"/>
        <v>-6.7999999999999995E-7</v>
      </c>
      <c r="CA68">
        <f t="shared" si="36"/>
        <v>64</v>
      </c>
      <c r="CB68" s="15"/>
      <c r="CC68">
        <v>64</v>
      </c>
      <c r="CE68" s="39"/>
      <c r="CF68" s="39"/>
      <c r="CG68" s="39"/>
      <c r="CH68" s="33">
        <f t="shared" si="37"/>
        <v>-6.7999999999999995E-7</v>
      </c>
      <c r="CI68">
        <f t="shared" si="38"/>
        <v>64</v>
      </c>
      <c r="CJ68" s="15"/>
      <c r="CK68">
        <v>64</v>
      </c>
      <c r="CM68" s="39"/>
      <c r="CN68" s="39"/>
      <c r="CO68" s="39"/>
      <c r="CP68" s="33">
        <f t="shared" si="39"/>
        <v>-6.7999999999999995E-7</v>
      </c>
      <c r="CQ68">
        <f t="shared" si="40"/>
        <v>64</v>
      </c>
      <c r="CR68" s="15"/>
      <c r="CS68">
        <v>64</v>
      </c>
      <c r="CU68" s="39"/>
      <c r="CV68" s="39"/>
      <c r="CW68" s="39"/>
      <c r="CX68" s="33">
        <f t="shared" si="41"/>
        <v>-6.7999999999999995E-7</v>
      </c>
      <c r="CY68">
        <f t="shared" si="42"/>
        <v>64</v>
      </c>
      <c r="CZ68" s="15"/>
      <c r="DA68">
        <v>64</v>
      </c>
      <c r="DC68" s="39"/>
      <c r="DD68" s="39"/>
      <c r="DE68" s="39"/>
      <c r="DF68" s="33">
        <f t="shared" si="43"/>
        <v>-6.7999999999999995E-7</v>
      </c>
      <c r="DG68">
        <f t="shared" si="44"/>
        <v>64</v>
      </c>
      <c r="DH68" s="15"/>
      <c r="DI68">
        <v>64</v>
      </c>
      <c r="DK68" s="39"/>
      <c r="DL68" s="39"/>
      <c r="DM68" s="39"/>
      <c r="DN68" s="33">
        <f t="shared" si="45"/>
        <v>-6.7999999999999995E-7</v>
      </c>
      <c r="DO68">
        <f t="shared" si="46"/>
        <v>64</v>
      </c>
      <c r="DP68" s="15"/>
      <c r="DQ68">
        <v>64</v>
      </c>
      <c r="DS68" s="39"/>
      <c r="DT68" s="39"/>
      <c r="DU68" s="39"/>
      <c r="DV68" s="33">
        <f t="shared" si="47"/>
        <v>-6.7999999999999995E-7</v>
      </c>
      <c r="DW68">
        <f t="shared" si="48"/>
        <v>64</v>
      </c>
      <c r="DX68" s="15"/>
      <c r="DY68">
        <v>64</v>
      </c>
      <c r="EA68" s="39"/>
      <c r="EB68" s="39"/>
      <c r="EC68" s="39"/>
      <c r="ED68" s="33">
        <f t="shared" si="49"/>
        <v>-6.7999999999999995E-7</v>
      </c>
      <c r="EE68">
        <f t="shared" si="50"/>
        <v>64</v>
      </c>
      <c r="EF68" s="15"/>
      <c r="EG68">
        <v>64</v>
      </c>
      <c r="EI68" s="39"/>
      <c r="EJ68" s="39"/>
      <c r="EK68" s="39"/>
      <c r="EL68" s="33">
        <f t="shared" si="51"/>
        <v>-6.7999999999999995E-7</v>
      </c>
      <c r="EM68">
        <f t="shared" si="52"/>
        <v>64</v>
      </c>
      <c r="EN68" s="15"/>
      <c r="EO68">
        <v>64</v>
      </c>
      <c r="EQ68" s="39"/>
      <c r="ER68" s="39"/>
      <c r="ES68" s="39"/>
      <c r="ET68" s="33">
        <f t="shared" si="53"/>
        <v>-6.7999999999999995E-7</v>
      </c>
      <c r="EU68">
        <f t="shared" si="54"/>
        <v>64</v>
      </c>
      <c r="EV68" s="15"/>
      <c r="EW68">
        <v>64</v>
      </c>
      <c r="EY68" s="39"/>
      <c r="EZ68" s="39"/>
      <c r="FA68" s="39"/>
      <c r="FB68" s="33">
        <f t="shared" si="55"/>
        <v>-6.7999999999999995E-7</v>
      </c>
      <c r="FC68">
        <f t="shared" si="56"/>
        <v>64</v>
      </c>
      <c r="FD68" s="15"/>
      <c r="FE68">
        <v>64</v>
      </c>
      <c r="FG68" s="39"/>
      <c r="FH68" s="39"/>
      <c r="FI68" s="39"/>
      <c r="FJ68" s="33">
        <f t="shared" si="57"/>
        <v>-6.7999999999999995E-7</v>
      </c>
      <c r="FK68">
        <f t="shared" si="58"/>
        <v>64</v>
      </c>
      <c r="FL68" s="18"/>
      <c r="FM68" s="18"/>
      <c r="FN68" s="18"/>
      <c r="FO68" s="18"/>
      <c r="FP68" s="18"/>
      <c r="FQ68" s="18"/>
      <c r="FR68" s="18"/>
      <c r="FS68" s="18"/>
      <c r="FT68" s="18"/>
      <c r="FU68" s="18"/>
      <c r="FV68" s="18"/>
      <c r="FW68" s="18"/>
      <c r="FX68" s="18"/>
      <c r="FY68" s="18"/>
    </row>
    <row r="69" spans="1:181" hidden="1" x14ac:dyDescent="0.25">
      <c r="A69">
        <v>65</v>
      </c>
      <c r="C69" s="39"/>
      <c r="D69" s="39"/>
      <c r="E69" s="39"/>
      <c r="F69" s="33">
        <f t="shared" si="17"/>
        <v>-6.8999999999999996E-7</v>
      </c>
      <c r="G69">
        <f t="shared" si="18"/>
        <v>65</v>
      </c>
      <c r="H69" s="15"/>
      <c r="I69">
        <v>65</v>
      </c>
      <c r="K69" s="39"/>
      <c r="L69" s="39"/>
      <c r="M69" s="39"/>
      <c r="N69" s="33">
        <f t="shared" si="19"/>
        <v>-6.8999999999999996E-7</v>
      </c>
      <c r="O69">
        <f t="shared" si="20"/>
        <v>65</v>
      </c>
      <c r="P69" s="15"/>
      <c r="Q69">
        <v>65</v>
      </c>
      <c r="S69" s="39"/>
      <c r="T69" s="39"/>
      <c r="U69" s="39"/>
      <c r="V69" s="33">
        <f t="shared" si="21"/>
        <v>-6.8999999999999996E-7</v>
      </c>
      <c r="W69">
        <f t="shared" si="22"/>
        <v>65</v>
      </c>
      <c r="X69" s="15"/>
      <c r="Y69">
        <v>65</v>
      </c>
      <c r="AA69" s="39"/>
      <c r="AB69" s="39"/>
      <c r="AC69" s="39"/>
      <c r="AD69" s="33">
        <f t="shared" si="23"/>
        <v>-6.8999999999999996E-7</v>
      </c>
      <c r="AE69">
        <f t="shared" si="24"/>
        <v>65</v>
      </c>
      <c r="AF69" s="15"/>
      <c r="AG69">
        <v>65</v>
      </c>
      <c r="AI69" s="39"/>
      <c r="AJ69" s="39"/>
      <c r="AK69" s="39"/>
      <c r="AL69" s="33">
        <f t="shared" si="25"/>
        <v>-6.8999999999999996E-7</v>
      </c>
      <c r="AM69">
        <f t="shared" si="26"/>
        <v>65</v>
      </c>
      <c r="AN69" s="15"/>
      <c r="AO69">
        <v>65</v>
      </c>
      <c r="AQ69" s="39"/>
      <c r="AR69" s="39"/>
      <c r="AS69" s="39"/>
      <c r="AT69" s="33">
        <f t="shared" si="27"/>
        <v>-6.8999999999999996E-7</v>
      </c>
      <c r="AU69">
        <f t="shared" si="28"/>
        <v>65</v>
      </c>
      <c r="AV69" s="15"/>
      <c r="AW69">
        <v>65</v>
      </c>
      <c r="AY69" s="39"/>
      <c r="AZ69" s="39"/>
      <c r="BA69" s="39"/>
      <c r="BB69" s="33">
        <f t="shared" si="29"/>
        <v>-6.8999999999999996E-7</v>
      </c>
      <c r="BC69">
        <f t="shared" si="30"/>
        <v>65</v>
      </c>
      <c r="BD69" s="15"/>
      <c r="BE69">
        <v>65</v>
      </c>
      <c r="BG69" s="39"/>
      <c r="BH69" s="39"/>
      <c r="BI69" s="39"/>
      <c r="BJ69" s="33">
        <f t="shared" si="31"/>
        <v>-6.8999999999999996E-7</v>
      </c>
      <c r="BK69">
        <f t="shared" si="32"/>
        <v>65</v>
      </c>
      <c r="BL69" s="15"/>
      <c r="BM69">
        <v>65</v>
      </c>
      <c r="BO69" s="39"/>
      <c r="BP69" s="39"/>
      <c r="BQ69" s="39"/>
      <c r="BR69" s="33">
        <f t="shared" si="33"/>
        <v>-6.8999999999999996E-7</v>
      </c>
      <c r="BS69">
        <f t="shared" si="34"/>
        <v>65</v>
      </c>
      <c r="BT69" s="15"/>
      <c r="BU69">
        <v>65</v>
      </c>
      <c r="BW69" s="39"/>
      <c r="BX69" s="39"/>
      <c r="BY69" s="39"/>
      <c r="BZ69" s="33">
        <f t="shared" si="35"/>
        <v>-6.8999999999999996E-7</v>
      </c>
      <c r="CA69">
        <f t="shared" si="36"/>
        <v>65</v>
      </c>
      <c r="CB69" s="15"/>
      <c r="CC69">
        <v>65</v>
      </c>
      <c r="CE69" s="39"/>
      <c r="CF69" s="39"/>
      <c r="CG69" s="39"/>
      <c r="CH69" s="33">
        <f t="shared" si="37"/>
        <v>-6.8999999999999996E-7</v>
      </c>
      <c r="CI69">
        <f t="shared" si="38"/>
        <v>65</v>
      </c>
      <c r="CJ69" s="15"/>
      <c r="CK69">
        <v>65</v>
      </c>
      <c r="CM69" s="39"/>
      <c r="CN69" s="39"/>
      <c r="CO69" s="39"/>
      <c r="CP69" s="33">
        <f t="shared" si="39"/>
        <v>-6.8999999999999996E-7</v>
      </c>
      <c r="CQ69">
        <f t="shared" si="40"/>
        <v>65</v>
      </c>
      <c r="CR69" s="15"/>
      <c r="CS69">
        <v>65</v>
      </c>
      <c r="CU69" s="39"/>
      <c r="CV69" s="39"/>
      <c r="CW69" s="39"/>
      <c r="CX69" s="33">
        <f t="shared" si="41"/>
        <v>-6.8999999999999996E-7</v>
      </c>
      <c r="CY69">
        <f t="shared" si="42"/>
        <v>65</v>
      </c>
      <c r="CZ69" s="15"/>
      <c r="DA69">
        <v>65</v>
      </c>
      <c r="DC69" s="39"/>
      <c r="DD69" s="39"/>
      <c r="DE69" s="39"/>
      <c r="DF69" s="33">
        <f t="shared" si="43"/>
        <v>-6.8999999999999996E-7</v>
      </c>
      <c r="DG69">
        <f t="shared" si="44"/>
        <v>65</v>
      </c>
      <c r="DH69" s="15"/>
      <c r="DI69">
        <v>65</v>
      </c>
      <c r="DK69" s="39"/>
      <c r="DL69" s="39"/>
      <c r="DM69" s="39"/>
      <c r="DN69" s="33">
        <f t="shared" si="45"/>
        <v>-6.8999999999999996E-7</v>
      </c>
      <c r="DO69">
        <f t="shared" si="46"/>
        <v>65</v>
      </c>
      <c r="DP69" s="15"/>
      <c r="DQ69">
        <v>65</v>
      </c>
      <c r="DS69" s="39"/>
      <c r="DT69" s="39"/>
      <c r="DU69" s="39"/>
      <c r="DV69" s="33">
        <f t="shared" si="47"/>
        <v>-6.8999999999999996E-7</v>
      </c>
      <c r="DW69">
        <f t="shared" si="48"/>
        <v>65</v>
      </c>
      <c r="DX69" s="15"/>
      <c r="DY69">
        <v>65</v>
      </c>
      <c r="EA69" s="39"/>
      <c r="EB69" s="39"/>
      <c r="EC69" s="39"/>
      <c r="ED69" s="33">
        <f t="shared" si="49"/>
        <v>-6.8999999999999996E-7</v>
      </c>
      <c r="EE69">
        <f t="shared" si="50"/>
        <v>65</v>
      </c>
      <c r="EF69" s="15"/>
      <c r="EG69">
        <v>65</v>
      </c>
      <c r="EI69" s="39"/>
      <c r="EJ69" s="39"/>
      <c r="EK69" s="39"/>
      <c r="EL69" s="33">
        <f t="shared" si="51"/>
        <v>-6.8999999999999996E-7</v>
      </c>
      <c r="EM69">
        <f t="shared" si="52"/>
        <v>65</v>
      </c>
      <c r="EN69" s="15"/>
      <c r="EO69">
        <v>65</v>
      </c>
      <c r="EQ69" s="39"/>
      <c r="ER69" s="39"/>
      <c r="ES69" s="39"/>
      <c r="ET69" s="33">
        <f t="shared" si="53"/>
        <v>-6.8999999999999996E-7</v>
      </c>
      <c r="EU69">
        <f t="shared" si="54"/>
        <v>65</v>
      </c>
      <c r="EV69" s="15"/>
      <c r="EW69">
        <v>65</v>
      </c>
      <c r="EY69" s="39"/>
      <c r="EZ69" s="39"/>
      <c r="FA69" s="39"/>
      <c r="FB69" s="33">
        <f t="shared" si="55"/>
        <v>-6.8999999999999996E-7</v>
      </c>
      <c r="FC69">
        <f t="shared" si="56"/>
        <v>65</v>
      </c>
      <c r="FD69" s="15"/>
      <c r="FE69">
        <v>65</v>
      </c>
      <c r="FG69" s="39"/>
      <c r="FH69" s="39"/>
      <c r="FI69" s="39"/>
      <c r="FJ69" s="33">
        <f t="shared" si="57"/>
        <v>-6.8999999999999996E-7</v>
      </c>
      <c r="FK69">
        <f t="shared" si="58"/>
        <v>65</v>
      </c>
      <c r="FL69" s="18"/>
      <c r="FM69" s="18"/>
      <c r="FN69" s="18"/>
      <c r="FO69" s="18"/>
      <c r="FP69" s="18"/>
      <c r="FQ69" s="18"/>
      <c r="FR69" s="18"/>
      <c r="FS69" s="18"/>
      <c r="FT69" s="18"/>
      <c r="FU69" s="18"/>
      <c r="FV69" s="18"/>
      <c r="FW69" s="18"/>
      <c r="FX69" s="18"/>
      <c r="FY69" s="18"/>
    </row>
    <row r="70" spans="1:181" hidden="1" x14ac:dyDescent="0.25">
      <c r="A70">
        <v>66</v>
      </c>
      <c r="C70" s="39"/>
      <c r="D70" s="39"/>
      <c r="E70" s="39"/>
      <c r="F70" s="33">
        <f t="shared" ref="F70:F77" si="59">SUM(C70:E70)-(ROW()/100000000)</f>
        <v>-6.9999999999999997E-7</v>
      </c>
      <c r="G70">
        <f t="shared" ref="G70:G77" si="60">_xlfn.RANK.EQ(F70,F$5:F$77)</f>
        <v>66</v>
      </c>
      <c r="H70" s="15"/>
      <c r="I70">
        <v>66</v>
      </c>
      <c r="K70" s="39"/>
      <c r="L70" s="39"/>
      <c r="M70" s="39"/>
      <c r="N70" s="33">
        <f t="shared" ref="N70:N77" si="61">SUM(K70:M70)-(ROW()/100000000)</f>
        <v>-6.9999999999999997E-7</v>
      </c>
      <c r="O70">
        <f t="shared" ref="O70:O77" si="62">_xlfn.RANK.EQ(N70,N$5:N$77)</f>
        <v>66</v>
      </c>
      <c r="P70" s="15"/>
      <c r="Q70">
        <v>66</v>
      </c>
      <c r="S70" s="39"/>
      <c r="T70" s="39"/>
      <c r="U70" s="39"/>
      <c r="V70" s="33">
        <f t="shared" ref="V70:V77" si="63">SUM(S70:U70)-(ROW()/100000000)</f>
        <v>-6.9999999999999997E-7</v>
      </c>
      <c r="W70">
        <f t="shared" ref="W70:W77" si="64">_xlfn.RANK.EQ(V70,V$5:V$77)</f>
        <v>66</v>
      </c>
      <c r="X70" s="15"/>
      <c r="Y70">
        <v>66</v>
      </c>
      <c r="AA70" s="39"/>
      <c r="AB70" s="39"/>
      <c r="AC70" s="39"/>
      <c r="AD70" s="33">
        <f t="shared" ref="AD70:AD77" si="65">SUM(AA70:AC70)-(ROW()/100000000)</f>
        <v>-6.9999999999999997E-7</v>
      </c>
      <c r="AE70">
        <f t="shared" ref="AE70:AE77" si="66">_xlfn.RANK.EQ(AD70,AD$5:AD$77)</f>
        <v>66</v>
      </c>
      <c r="AF70" s="15"/>
      <c r="AG70">
        <v>66</v>
      </c>
      <c r="AI70" s="39"/>
      <c r="AJ70" s="39"/>
      <c r="AK70" s="39"/>
      <c r="AL70" s="33">
        <f t="shared" ref="AL70:AL77" si="67">SUM(AI70:AK70)-(ROW()/100000000)</f>
        <v>-6.9999999999999997E-7</v>
      </c>
      <c r="AM70">
        <f t="shared" ref="AM70:AM77" si="68">_xlfn.RANK.EQ(AL70,AL$5:AL$77)</f>
        <v>66</v>
      </c>
      <c r="AN70" s="15"/>
      <c r="AO70">
        <v>66</v>
      </c>
      <c r="AQ70" s="39"/>
      <c r="AR70" s="39"/>
      <c r="AS70" s="39"/>
      <c r="AT70" s="33">
        <f t="shared" ref="AT70:AT77" si="69">SUM(AQ70:AS70)-(ROW()/100000000)</f>
        <v>-6.9999999999999997E-7</v>
      </c>
      <c r="AU70">
        <f t="shared" ref="AU70:AU77" si="70">_xlfn.RANK.EQ(AT70,AT$5:AT$77)</f>
        <v>66</v>
      </c>
      <c r="AV70" s="15"/>
      <c r="AW70">
        <v>66</v>
      </c>
      <c r="AY70" s="39"/>
      <c r="AZ70" s="39"/>
      <c r="BA70" s="39"/>
      <c r="BB70" s="33">
        <f t="shared" ref="BB70:BB77" si="71">SUM(AY70:BA70)-(ROW()/100000000)</f>
        <v>-6.9999999999999997E-7</v>
      </c>
      <c r="BC70">
        <f t="shared" ref="BC70:BC77" si="72">_xlfn.RANK.EQ(BB70,BB$5:BB$77)</f>
        <v>66</v>
      </c>
      <c r="BD70" s="15"/>
      <c r="BE70">
        <v>66</v>
      </c>
      <c r="BG70" s="39"/>
      <c r="BH70" s="39"/>
      <c r="BI70" s="39"/>
      <c r="BJ70" s="33">
        <f t="shared" ref="BJ70:BJ77" si="73">SUM(BG70:BI70)-(ROW()/100000000)</f>
        <v>-6.9999999999999997E-7</v>
      </c>
      <c r="BK70">
        <f t="shared" ref="BK70:BK77" si="74">_xlfn.RANK.EQ(BJ70,BJ$5:BJ$77)</f>
        <v>66</v>
      </c>
      <c r="BL70" s="15"/>
      <c r="BM70">
        <v>66</v>
      </c>
      <c r="BO70" s="39"/>
      <c r="BP70" s="39"/>
      <c r="BQ70" s="39"/>
      <c r="BR70" s="33">
        <f t="shared" ref="BR70:BR77" si="75">SUM(BO70:BQ70)-(ROW()/100000000)</f>
        <v>-6.9999999999999997E-7</v>
      </c>
      <c r="BS70">
        <f t="shared" ref="BS70:BS77" si="76">_xlfn.RANK.EQ(BR70,BR$5:BR$77)</f>
        <v>66</v>
      </c>
      <c r="BT70" s="15"/>
      <c r="BU70">
        <v>66</v>
      </c>
      <c r="BW70" s="39"/>
      <c r="BX70" s="39"/>
      <c r="BY70" s="39"/>
      <c r="BZ70" s="33">
        <f t="shared" ref="BZ70:BZ77" si="77">SUM(BW70:BY70)-(ROW()/100000000)</f>
        <v>-6.9999999999999997E-7</v>
      </c>
      <c r="CA70">
        <f t="shared" ref="CA70:CA77" si="78">_xlfn.RANK.EQ(BZ70,BZ$5:BZ$77)</f>
        <v>66</v>
      </c>
      <c r="CB70" s="15"/>
      <c r="CC70">
        <v>66</v>
      </c>
      <c r="CE70" s="39"/>
      <c r="CF70" s="39"/>
      <c r="CG70" s="39"/>
      <c r="CH70" s="33">
        <f t="shared" ref="CH70:CH77" si="79">SUM(CE70:CG70)-(ROW()/100000000)</f>
        <v>-6.9999999999999997E-7</v>
      </c>
      <c r="CI70">
        <f t="shared" ref="CI70:CI77" si="80">_xlfn.RANK.EQ(CH70,CH$5:CH$77)</f>
        <v>66</v>
      </c>
      <c r="CJ70" s="15"/>
      <c r="CK70">
        <v>66</v>
      </c>
      <c r="CM70" s="39"/>
      <c r="CN70" s="39"/>
      <c r="CO70" s="39"/>
      <c r="CP70" s="33">
        <f t="shared" ref="CP70:CP77" si="81">SUM(CM70:CO70)-(ROW()/100000000)</f>
        <v>-6.9999999999999997E-7</v>
      </c>
      <c r="CQ70">
        <f t="shared" ref="CQ70:CQ77" si="82">_xlfn.RANK.EQ(CP70,CP$5:CP$77)</f>
        <v>66</v>
      </c>
      <c r="CR70" s="15"/>
      <c r="CS70">
        <v>66</v>
      </c>
      <c r="CU70" s="39"/>
      <c r="CV70" s="39"/>
      <c r="CW70" s="39"/>
      <c r="CX70" s="33">
        <f t="shared" ref="CX70:CX77" si="83">SUM(CU70:CW70)-(ROW()/100000000)</f>
        <v>-6.9999999999999997E-7</v>
      </c>
      <c r="CY70">
        <f t="shared" ref="CY70:CY77" si="84">_xlfn.RANK.EQ(CX70,CX$5:CX$77)</f>
        <v>66</v>
      </c>
      <c r="CZ70" s="15"/>
      <c r="DA70">
        <v>66</v>
      </c>
      <c r="DC70" s="39"/>
      <c r="DD70" s="39"/>
      <c r="DE70" s="39"/>
      <c r="DF70" s="33">
        <f t="shared" ref="DF70:DF77" si="85">SUM(DC70:DE70)-(ROW()/100000000)</f>
        <v>-6.9999999999999997E-7</v>
      </c>
      <c r="DG70">
        <f t="shared" ref="DG70:DG77" si="86">_xlfn.RANK.EQ(DF70,DF$5:DF$77)</f>
        <v>66</v>
      </c>
      <c r="DH70" s="15"/>
      <c r="DI70">
        <v>66</v>
      </c>
      <c r="DK70" s="39"/>
      <c r="DL70" s="39"/>
      <c r="DM70" s="39"/>
      <c r="DN70" s="33">
        <f t="shared" ref="DN70:DN77" si="87">SUM(DK70:DM70)-(ROW()/100000000)</f>
        <v>-6.9999999999999997E-7</v>
      </c>
      <c r="DO70">
        <f t="shared" ref="DO70:DO77" si="88">_xlfn.RANK.EQ(DN70,DN$5:DN$77)</f>
        <v>66</v>
      </c>
      <c r="DP70" s="15"/>
      <c r="DQ70">
        <v>66</v>
      </c>
      <c r="DS70" s="39"/>
      <c r="DT70" s="39"/>
      <c r="DU70" s="39"/>
      <c r="DV70" s="33">
        <f t="shared" ref="DV70:DV77" si="89">SUM(DS70:DU70)-(ROW()/100000000)</f>
        <v>-6.9999999999999997E-7</v>
      </c>
      <c r="DW70">
        <f t="shared" ref="DW70:DW77" si="90">_xlfn.RANK.EQ(DV70,DV$5:DV$77)</f>
        <v>66</v>
      </c>
      <c r="DX70" s="15"/>
      <c r="DY70">
        <v>66</v>
      </c>
      <c r="EA70" s="39"/>
      <c r="EB70" s="39"/>
      <c r="EC70" s="39"/>
      <c r="ED70" s="33">
        <f t="shared" ref="ED70:ED77" si="91">SUM(EA70:EC70)-(ROW()/100000000)</f>
        <v>-6.9999999999999997E-7</v>
      </c>
      <c r="EE70">
        <f t="shared" ref="EE70:EE77" si="92">_xlfn.RANK.EQ(ED70,ED$5:ED$77)</f>
        <v>66</v>
      </c>
      <c r="EF70" s="15"/>
      <c r="EG70">
        <v>66</v>
      </c>
      <c r="EI70" s="39"/>
      <c r="EJ70" s="39"/>
      <c r="EK70" s="39"/>
      <c r="EL70" s="33">
        <f t="shared" ref="EL70:EL77" si="93">SUM(EI70:EK70)-(ROW()/100000000)</f>
        <v>-6.9999999999999997E-7</v>
      </c>
      <c r="EM70">
        <f t="shared" ref="EM70:EM77" si="94">_xlfn.RANK.EQ(EL70,EL$5:EL$77)</f>
        <v>66</v>
      </c>
      <c r="EN70" s="15"/>
      <c r="EO70">
        <v>66</v>
      </c>
      <c r="EQ70" s="39"/>
      <c r="ER70" s="39"/>
      <c r="ES70" s="39"/>
      <c r="ET70" s="33">
        <f t="shared" ref="ET70:ET77" si="95">SUM(EQ70:ES70)-(ROW()/100000000)</f>
        <v>-6.9999999999999997E-7</v>
      </c>
      <c r="EU70">
        <f t="shared" ref="EU70:EU77" si="96">_xlfn.RANK.EQ(ET70,ET$5:ET$77)</f>
        <v>66</v>
      </c>
      <c r="EV70" s="15"/>
      <c r="EW70">
        <v>66</v>
      </c>
      <c r="EY70" s="39"/>
      <c r="EZ70" s="39"/>
      <c r="FA70" s="39"/>
      <c r="FB70" s="33">
        <f t="shared" ref="FB70:FB77" si="97">SUM(EY70:FA70)-(ROW()/100000000)</f>
        <v>-6.9999999999999997E-7</v>
      </c>
      <c r="FC70">
        <f t="shared" ref="FC70:FC77" si="98">_xlfn.RANK.EQ(FB70,FB$5:FB$77)</f>
        <v>66</v>
      </c>
      <c r="FD70" s="15"/>
      <c r="FE70">
        <v>66</v>
      </c>
      <c r="FG70" s="39"/>
      <c r="FH70" s="39"/>
      <c r="FI70" s="39"/>
      <c r="FJ70" s="33">
        <f t="shared" ref="FJ70:FJ77" si="99">SUM(FG70:FI70)-(ROW()/100000000)</f>
        <v>-6.9999999999999997E-7</v>
      </c>
      <c r="FK70">
        <f t="shared" ref="FK70:FK77" si="100">_xlfn.RANK.EQ(FJ70,FJ$5:FJ$77)</f>
        <v>66</v>
      </c>
      <c r="FL70" s="18"/>
      <c r="FM70" s="18"/>
      <c r="FN70" s="18"/>
      <c r="FO70" s="18"/>
      <c r="FP70" s="18"/>
      <c r="FQ70" s="18"/>
      <c r="FR70" s="18"/>
      <c r="FS70" s="18"/>
      <c r="FT70" s="18"/>
      <c r="FU70" s="18"/>
      <c r="FV70" s="18"/>
      <c r="FW70" s="18"/>
      <c r="FX70" s="18"/>
      <c r="FY70" s="18"/>
    </row>
    <row r="71" spans="1:181" hidden="1" x14ac:dyDescent="0.25">
      <c r="A71">
        <v>67</v>
      </c>
      <c r="C71" s="39"/>
      <c r="D71" s="39"/>
      <c r="E71" s="39"/>
      <c r="F71" s="33">
        <f t="shared" si="59"/>
        <v>-7.0999999999999998E-7</v>
      </c>
      <c r="G71">
        <f t="shared" si="60"/>
        <v>67</v>
      </c>
      <c r="H71" s="15"/>
      <c r="I71">
        <v>67</v>
      </c>
      <c r="K71" s="39"/>
      <c r="L71" s="39"/>
      <c r="M71" s="39"/>
      <c r="N71" s="33">
        <f t="shared" si="61"/>
        <v>-7.0999999999999998E-7</v>
      </c>
      <c r="O71">
        <f t="shared" si="62"/>
        <v>67</v>
      </c>
      <c r="P71" s="15"/>
      <c r="Q71">
        <v>67</v>
      </c>
      <c r="S71" s="39"/>
      <c r="T71" s="39"/>
      <c r="U71" s="39"/>
      <c r="V71" s="33">
        <f t="shared" si="63"/>
        <v>-7.0999999999999998E-7</v>
      </c>
      <c r="W71">
        <f t="shared" si="64"/>
        <v>67</v>
      </c>
      <c r="X71" s="15"/>
      <c r="Y71">
        <v>67</v>
      </c>
      <c r="AA71" s="39"/>
      <c r="AB71" s="39"/>
      <c r="AC71" s="39"/>
      <c r="AD71" s="33">
        <f t="shared" si="65"/>
        <v>-7.0999999999999998E-7</v>
      </c>
      <c r="AE71">
        <f t="shared" si="66"/>
        <v>67</v>
      </c>
      <c r="AF71" s="15"/>
      <c r="AG71">
        <v>67</v>
      </c>
      <c r="AI71" s="39"/>
      <c r="AJ71" s="39"/>
      <c r="AK71" s="39"/>
      <c r="AL71" s="33">
        <f t="shared" si="67"/>
        <v>-7.0999999999999998E-7</v>
      </c>
      <c r="AM71">
        <f t="shared" si="68"/>
        <v>67</v>
      </c>
      <c r="AN71" s="15"/>
      <c r="AO71">
        <v>67</v>
      </c>
      <c r="AQ71" s="39"/>
      <c r="AR71" s="39"/>
      <c r="AS71" s="39"/>
      <c r="AT71" s="33">
        <f t="shared" si="69"/>
        <v>-7.0999999999999998E-7</v>
      </c>
      <c r="AU71">
        <f t="shared" si="70"/>
        <v>67</v>
      </c>
      <c r="AV71" s="15"/>
      <c r="AW71">
        <v>67</v>
      </c>
      <c r="AY71" s="39"/>
      <c r="AZ71" s="39"/>
      <c r="BA71" s="39"/>
      <c r="BB71" s="33">
        <f t="shared" si="71"/>
        <v>-7.0999999999999998E-7</v>
      </c>
      <c r="BC71">
        <f t="shared" si="72"/>
        <v>67</v>
      </c>
      <c r="BD71" s="15"/>
      <c r="BE71">
        <v>67</v>
      </c>
      <c r="BG71" s="39"/>
      <c r="BH71" s="39"/>
      <c r="BI71" s="39"/>
      <c r="BJ71" s="33">
        <f t="shared" si="73"/>
        <v>-7.0999999999999998E-7</v>
      </c>
      <c r="BK71">
        <f t="shared" si="74"/>
        <v>67</v>
      </c>
      <c r="BL71" s="15"/>
      <c r="BM71">
        <v>67</v>
      </c>
      <c r="BO71" s="39"/>
      <c r="BP71" s="39"/>
      <c r="BQ71" s="39"/>
      <c r="BR71" s="33">
        <f t="shared" si="75"/>
        <v>-7.0999999999999998E-7</v>
      </c>
      <c r="BS71">
        <f t="shared" si="76"/>
        <v>67</v>
      </c>
      <c r="BT71" s="15"/>
      <c r="BU71">
        <v>67</v>
      </c>
      <c r="BW71" s="39"/>
      <c r="BX71" s="39"/>
      <c r="BY71" s="39"/>
      <c r="BZ71" s="33">
        <f t="shared" si="77"/>
        <v>-7.0999999999999998E-7</v>
      </c>
      <c r="CA71">
        <f t="shared" si="78"/>
        <v>67</v>
      </c>
      <c r="CB71" s="15"/>
      <c r="CC71">
        <v>67</v>
      </c>
      <c r="CE71" s="39"/>
      <c r="CF71" s="39"/>
      <c r="CG71" s="39"/>
      <c r="CH71" s="33">
        <f t="shared" si="79"/>
        <v>-7.0999999999999998E-7</v>
      </c>
      <c r="CI71">
        <f t="shared" si="80"/>
        <v>67</v>
      </c>
      <c r="CJ71" s="15"/>
      <c r="CK71">
        <v>67</v>
      </c>
      <c r="CM71" s="39"/>
      <c r="CN71" s="39"/>
      <c r="CO71" s="39"/>
      <c r="CP71" s="33">
        <f t="shared" si="81"/>
        <v>-7.0999999999999998E-7</v>
      </c>
      <c r="CQ71">
        <f t="shared" si="82"/>
        <v>67</v>
      </c>
      <c r="CR71" s="15"/>
      <c r="CS71">
        <v>67</v>
      </c>
      <c r="CU71" s="39"/>
      <c r="CV71" s="39"/>
      <c r="CW71" s="39"/>
      <c r="CX71" s="33">
        <f t="shared" si="83"/>
        <v>-7.0999999999999998E-7</v>
      </c>
      <c r="CY71">
        <f t="shared" si="84"/>
        <v>67</v>
      </c>
      <c r="CZ71" s="15"/>
      <c r="DA71">
        <v>67</v>
      </c>
      <c r="DC71" s="39"/>
      <c r="DD71" s="39"/>
      <c r="DE71" s="39"/>
      <c r="DF71" s="33">
        <f t="shared" si="85"/>
        <v>-7.0999999999999998E-7</v>
      </c>
      <c r="DG71">
        <f t="shared" si="86"/>
        <v>67</v>
      </c>
      <c r="DH71" s="15"/>
      <c r="DI71">
        <v>67</v>
      </c>
      <c r="DK71" s="39"/>
      <c r="DL71" s="39"/>
      <c r="DM71" s="39"/>
      <c r="DN71" s="33">
        <f t="shared" si="87"/>
        <v>-7.0999999999999998E-7</v>
      </c>
      <c r="DO71">
        <f t="shared" si="88"/>
        <v>67</v>
      </c>
      <c r="DP71" s="15"/>
      <c r="DQ71">
        <v>67</v>
      </c>
      <c r="DS71" s="39"/>
      <c r="DT71" s="39"/>
      <c r="DU71" s="39"/>
      <c r="DV71" s="33">
        <f t="shared" si="89"/>
        <v>-7.0999999999999998E-7</v>
      </c>
      <c r="DW71">
        <f t="shared" si="90"/>
        <v>67</v>
      </c>
      <c r="DX71" s="15"/>
      <c r="DY71">
        <v>67</v>
      </c>
      <c r="EA71" s="39"/>
      <c r="EB71" s="39"/>
      <c r="EC71" s="39"/>
      <c r="ED71" s="33">
        <f t="shared" si="91"/>
        <v>-7.0999999999999998E-7</v>
      </c>
      <c r="EE71">
        <f t="shared" si="92"/>
        <v>67</v>
      </c>
      <c r="EF71" s="15"/>
      <c r="EG71">
        <v>67</v>
      </c>
      <c r="EI71" s="39"/>
      <c r="EJ71" s="39"/>
      <c r="EK71" s="39"/>
      <c r="EL71" s="33">
        <f t="shared" si="93"/>
        <v>-7.0999999999999998E-7</v>
      </c>
      <c r="EM71">
        <f t="shared" si="94"/>
        <v>67</v>
      </c>
      <c r="EN71" s="15"/>
      <c r="EO71">
        <v>67</v>
      </c>
      <c r="EQ71" s="39"/>
      <c r="ER71" s="39"/>
      <c r="ES71" s="39"/>
      <c r="ET71" s="33">
        <f t="shared" si="95"/>
        <v>-7.0999999999999998E-7</v>
      </c>
      <c r="EU71">
        <f t="shared" si="96"/>
        <v>67</v>
      </c>
      <c r="EV71" s="15"/>
      <c r="EW71">
        <v>67</v>
      </c>
      <c r="EY71" s="39"/>
      <c r="EZ71" s="39"/>
      <c r="FA71" s="39"/>
      <c r="FB71" s="33">
        <f t="shared" si="97"/>
        <v>-7.0999999999999998E-7</v>
      </c>
      <c r="FC71">
        <f t="shared" si="98"/>
        <v>67</v>
      </c>
      <c r="FD71" s="15"/>
      <c r="FE71">
        <v>67</v>
      </c>
      <c r="FG71" s="39"/>
      <c r="FH71" s="39"/>
      <c r="FI71" s="39"/>
      <c r="FJ71" s="33">
        <f t="shared" si="99"/>
        <v>-7.0999999999999998E-7</v>
      </c>
      <c r="FK71">
        <f t="shared" si="100"/>
        <v>67</v>
      </c>
      <c r="FL71" s="18"/>
      <c r="FM71" s="18"/>
      <c r="FN71" s="18"/>
      <c r="FO71" s="18"/>
      <c r="FP71" s="18"/>
      <c r="FQ71" s="18"/>
      <c r="FR71" s="18"/>
      <c r="FS71" s="18"/>
      <c r="FT71" s="18"/>
      <c r="FU71" s="18"/>
      <c r="FV71" s="18"/>
      <c r="FW71" s="18"/>
      <c r="FX71" s="18"/>
      <c r="FY71" s="18"/>
    </row>
    <row r="72" spans="1:181" hidden="1" x14ac:dyDescent="0.25">
      <c r="A72">
        <v>68</v>
      </c>
      <c r="C72" s="39"/>
      <c r="D72" s="39"/>
      <c r="E72" s="39"/>
      <c r="F72" s="33">
        <f t="shared" si="59"/>
        <v>-7.1999999999999999E-7</v>
      </c>
      <c r="G72">
        <f t="shared" si="60"/>
        <v>68</v>
      </c>
      <c r="H72" s="15"/>
      <c r="I72">
        <v>68</v>
      </c>
      <c r="K72" s="39"/>
      <c r="L72" s="39"/>
      <c r="M72" s="39"/>
      <c r="N72" s="33">
        <f t="shared" si="61"/>
        <v>-7.1999999999999999E-7</v>
      </c>
      <c r="O72">
        <f t="shared" si="62"/>
        <v>68</v>
      </c>
      <c r="P72" s="15"/>
      <c r="Q72">
        <v>68</v>
      </c>
      <c r="S72" s="39"/>
      <c r="T72" s="39"/>
      <c r="U72" s="39"/>
      <c r="V72" s="33">
        <f t="shared" si="63"/>
        <v>-7.1999999999999999E-7</v>
      </c>
      <c r="W72">
        <f t="shared" si="64"/>
        <v>68</v>
      </c>
      <c r="X72" s="15"/>
      <c r="Y72">
        <v>68</v>
      </c>
      <c r="AA72" s="39"/>
      <c r="AB72" s="39"/>
      <c r="AC72" s="39"/>
      <c r="AD72" s="33">
        <f t="shared" si="65"/>
        <v>-7.1999999999999999E-7</v>
      </c>
      <c r="AE72">
        <f t="shared" si="66"/>
        <v>68</v>
      </c>
      <c r="AF72" s="15"/>
      <c r="AG72">
        <v>68</v>
      </c>
      <c r="AI72" s="39"/>
      <c r="AJ72" s="39"/>
      <c r="AK72" s="39"/>
      <c r="AL72" s="33">
        <f t="shared" si="67"/>
        <v>-7.1999999999999999E-7</v>
      </c>
      <c r="AM72">
        <f t="shared" si="68"/>
        <v>68</v>
      </c>
      <c r="AN72" s="15"/>
      <c r="AO72">
        <v>68</v>
      </c>
      <c r="AQ72" s="39"/>
      <c r="AR72" s="39"/>
      <c r="AS72" s="39"/>
      <c r="AT72" s="33">
        <f t="shared" si="69"/>
        <v>-7.1999999999999999E-7</v>
      </c>
      <c r="AU72">
        <f t="shared" si="70"/>
        <v>68</v>
      </c>
      <c r="AV72" s="15"/>
      <c r="AW72">
        <v>68</v>
      </c>
      <c r="AY72" s="39"/>
      <c r="AZ72" s="39"/>
      <c r="BA72" s="39"/>
      <c r="BB72" s="33">
        <f t="shared" si="71"/>
        <v>-7.1999999999999999E-7</v>
      </c>
      <c r="BC72">
        <f t="shared" si="72"/>
        <v>68</v>
      </c>
      <c r="BD72" s="15"/>
      <c r="BE72">
        <v>68</v>
      </c>
      <c r="BG72" s="39"/>
      <c r="BH72" s="39"/>
      <c r="BI72" s="39"/>
      <c r="BJ72" s="33">
        <f t="shared" si="73"/>
        <v>-7.1999999999999999E-7</v>
      </c>
      <c r="BK72">
        <f t="shared" si="74"/>
        <v>68</v>
      </c>
      <c r="BL72" s="15"/>
      <c r="BM72">
        <v>68</v>
      </c>
      <c r="BO72" s="39"/>
      <c r="BP72" s="39"/>
      <c r="BQ72" s="39"/>
      <c r="BR72" s="33">
        <f t="shared" si="75"/>
        <v>-7.1999999999999999E-7</v>
      </c>
      <c r="BS72">
        <f t="shared" si="76"/>
        <v>68</v>
      </c>
      <c r="BT72" s="15"/>
      <c r="BU72">
        <v>68</v>
      </c>
      <c r="BW72" s="39"/>
      <c r="BX72" s="39"/>
      <c r="BY72" s="39"/>
      <c r="BZ72" s="33">
        <f t="shared" si="77"/>
        <v>-7.1999999999999999E-7</v>
      </c>
      <c r="CA72">
        <f t="shared" si="78"/>
        <v>68</v>
      </c>
      <c r="CB72" s="15"/>
      <c r="CC72">
        <v>68</v>
      </c>
      <c r="CE72" s="39"/>
      <c r="CF72" s="39"/>
      <c r="CG72" s="39"/>
      <c r="CH72" s="33">
        <f t="shared" si="79"/>
        <v>-7.1999999999999999E-7</v>
      </c>
      <c r="CI72">
        <f t="shared" si="80"/>
        <v>68</v>
      </c>
      <c r="CJ72" s="15"/>
      <c r="CK72">
        <v>68</v>
      </c>
      <c r="CM72" s="39"/>
      <c r="CN72" s="39"/>
      <c r="CO72" s="39"/>
      <c r="CP72" s="33">
        <f t="shared" si="81"/>
        <v>-7.1999999999999999E-7</v>
      </c>
      <c r="CQ72">
        <f t="shared" si="82"/>
        <v>68</v>
      </c>
      <c r="CR72" s="15"/>
      <c r="CS72">
        <v>68</v>
      </c>
      <c r="CU72" s="39"/>
      <c r="CV72" s="39"/>
      <c r="CW72" s="39"/>
      <c r="CX72" s="33">
        <f t="shared" si="83"/>
        <v>-7.1999999999999999E-7</v>
      </c>
      <c r="CY72">
        <f t="shared" si="84"/>
        <v>68</v>
      </c>
      <c r="CZ72" s="15"/>
      <c r="DA72">
        <v>68</v>
      </c>
      <c r="DC72" s="39"/>
      <c r="DD72" s="39"/>
      <c r="DE72" s="39"/>
      <c r="DF72" s="33">
        <f t="shared" si="85"/>
        <v>-7.1999999999999999E-7</v>
      </c>
      <c r="DG72">
        <f t="shared" si="86"/>
        <v>68</v>
      </c>
      <c r="DH72" s="15"/>
      <c r="DI72">
        <v>68</v>
      </c>
      <c r="DK72" s="39"/>
      <c r="DL72" s="39"/>
      <c r="DM72" s="39"/>
      <c r="DN72" s="33">
        <f t="shared" si="87"/>
        <v>-7.1999999999999999E-7</v>
      </c>
      <c r="DO72">
        <f t="shared" si="88"/>
        <v>68</v>
      </c>
      <c r="DP72" s="15"/>
      <c r="DQ72">
        <v>68</v>
      </c>
      <c r="DS72" s="39"/>
      <c r="DT72" s="39"/>
      <c r="DU72" s="39"/>
      <c r="DV72" s="33">
        <f t="shared" si="89"/>
        <v>-7.1999999999999999E-7</v>
      </c>
      <c r="DW72">
        <f t="shared" si="90"/>
        <v>68</v>
      </c>
      <c r="DX72" s="15"/>
      <c r="DY72">
        <v>68</v>
      </c>
      <c r="EA72" s="39"/>
      <c r="EB72" s="39"/>
      <c r="EC72" s="39"/>
      <c r="ED72" s="33">
        <f t="shared" si="91"/>
        <v>-7.1999999999999999E-7</v>
      </c>
      <c r="EE72">
        <f t="shared" si="92"/>
        <v>68</v>
      </c>
      <c r="EF72" s="15"/>
      <c r="EG72">
        <v>68</v>
      </c>
      <c r="EI72" s="39"/>
      <c r="EJ72" s="39"/>
      <c r="EK72" s="39"/>
      <c r="EL72" s="33">
        <f t="shared" si="93"/>
        <v>-7.1999999999999999E-7</v>
      </c>
      <c r="EM72">
        <f t="shared" si="94"/>
        <v>68</v>
      </c>
      <c r="EN72" s="15"/>
      <c r="EO72">
        <v>68</v>
      </c>
      <c r="EQ72" s="39"/>
      <c r="ER72" s="39"/>
      <c r="ES72" s="39"/>
      <c r="ET72" s="33">
        <f t="shared" si="95"/>
        <v>-7.1999999999999999E-7</v>
      </c>
      <c r="EU72">
        <f t="shared" si="96"/>
        <v>68</v>
      </c>
      <c r="EV72" s="15"/>
      <c r="EW72">
        <v>68</v>
      </c>
      <c r="EY72" s="39"/>
      <c r="EZ72" s="39"/>
      <c r="FA72" s="39"/>
      <c r="FB72" s="33">
        <f t="shared" si="97"/>
        <v>-7.1999999999999999E-7</v>
      </c>
      <c r="FC72">
        <f t="shared" si="98"/>
        <v>68</v>
      </c>
      <c r="FD72" s="15"/>
      <c r="FE72">
        <v>68</v>
      </c>
      <c r="FG72" s="39"/>
      <c r="FH72" s="39"/>
      <c r="FI72" s="39"/>
      <c r="FJ72" s="33">
        <f t="shared" si="99"/>
        <v>-7.1999999999999999E-7</v>
      </c>
      <c r="FK72">
        <f t="shared" si="100"/>
        <v>68</v>
      </c>
      <c r="FL72" s="18"/>
      <c r="FM72" s="18"/>
      <c r="FN72" s="18"/>
      <c r="FO72" s="18"/>
      <c r="FP72" s="18"/>
      <c r="FQ72" s="18"/>
      <c r="FR72" s="18"/>
      <c r="FS72" s="18"/>
      <c r="FT72" s="18"/>
      <c r="FU72" s="18"/>
      <c r="FV72" s="18"/>
      <c r="FW72" s="18"/>
      <c r="FX72" s="18"/>
      <c r="FY72" s="18"/>
    </row>
    <row r="73" spans="1:181" hidden="1" x14ac:dyDescent="0.25">
      <c r="A73">
        <v>69</v>
      </c>
      <c r="C73" s="39"/>
      <c r="D73" s="39"/>
      <c r="E73" s="39"/>
      <c r="F73" s="33">
        <f t="shared" si="59"/>
        <v>-7.3E-7</v>
      </c>
      <c r="G73">
        <f t="shared" si="60"/>
        <v>69</v>
      </c>
      <c r="H73" s="15"/>
      <c r="I73">
        <v>69</v>
      </c>
      <c r="K73" s="39"/>
      <c r="L73" s="39"/>
      <c r="M73" s="39"/>
      <c r="N73" s="33">
        <f t="shared" si="61"/>
        <v>-7.3E-7</v>
      </c>
      <c r="O73">
        <f t="shared" si="62"/>
        <v>69</v>
      </c>
      <c r="P73" s="15"/>
      <c r="Q73">
        <v>69</v>
      </c>
      <c r="S73" s="39"/>
      <c r="T73" s="39"/>
      <c r="U73" s="39"/>
      <c r="V73" s="33">
        <f t="shared" si="63"/>
        <v>-7.3E-7</v>
      </c>
      <c r="W73">
        <f t="shared" si="64"/>
        <v>69</v>
      </c>
      <c r="X73" s="15"/>
      <c r="Y73">
        <v>69</v>
      </c>
      <c r="AA73" s="39"/>
      <c r="AB73" s="39"/>
      <c r="AC73" s="39"/>
      <c r="AD73" s="33">
        <f t="shared" si="65"/>
        <v>-7.3E-7</v>
      </c>
      <c r="AE73">
        <f t="shared" si="66"/>
        <v>69</v>
      </c>
      <c r="AF73" s="15"/>
      <c r="AG73">
        <v>69</v>
      </c>
      <c r="AI73" s="39"/>
      <c r="AJ73" s="39"/>
      <c r="AK73" s="39"/>
      <c r="AL73" s="33">
        <f t="shared" si="67"/>
        <v>-7.3E-7</v>
      </c>
      <c r="AM73">
        <f t="shared" si="68"/>
        <v>69</v>
      </c>
      <c r="AN73" s="15"/>
      <c r="AO73">
        <v>69</v>
      </c>
      <c r="AQ73" s="39"/>
      <c r="AR73" s="39"/>
      <c r="AS73" s="39"/>
      <c r="AT73" s="33">
        <f t="shared" si="69"/>
        <v>-7.3E-7</v>
      </c>
      <c r="AU73">
        <f t="shared" si="70"/>
        <v>69</v>
      </c>
      <c r="AV73" s="15"/>
      <c r="AW73">
        <v>69</v>
      </c>
      <c r="AY73" s="39"/>
      <c r="AZ73" s="39"/>
      <c r="BA73" s="39"/>
      <c r="BB73" s="33">
        <f t="shared" si="71"/>
        <v>-7.3E-7</v>
      </c>
      <c r="BC73">
        <f t="shared" si="72"/>
        <v>69</v>
      </c>
      <c r="BD73" s="15"/>
      <c r="BE73">
        <v>69</v>
      </c>
      <c r="BG73" s="39"/>
      <c r="BH73" s="39"/>
      <c r="BI73" s="39"/>
      <c r="BJ73" s="33">
        <f t="shared" si="73"/>
        <v>-7.3E-7</v>
      </c>
      <c r="BK73">
        <f t="shared" si="74"/>
        <v>69</v>
      </c>
      <c r="BL73" s="15"/>
      <c r="BM73">
        <v>69</v>
      </c>
      <c r="BO73" s="39"/>
      <c r="BP73" s="39"/>
      <c r="BQ73" s="39"/>
      <c r="BR73" s="33">
        <f t="shared" si="75"/>
        <v>-7.3E-7</v>
      </c>
      <c r="BS73">
        <f t="shared" si="76"/>
        <v>69</v>
      </c>
      <c r="BT73" s="15"/>
      <c r="BU73">
        <v>69</v>
      </c>
      <c r="BW73" s="39"/>
      <c r="BX73" s="39"/>
      <c r="BY73" s="39"/>
      <c r="BZ73" s="33">
        <f t="shared" si="77"/>
        <v>-7.3E-7</v>
      </c>
      <c r="CA73">
        <f t="shared" si="78"/>
        <v>69</v>
      </c>
      <c r="CB73" s="15"/>
      <c r="CC73">
        <v>69</v>
      </c>
      <c r="CE73" s="39"/>
      <c r="CF73" s="39"/>
      <c r="CG73" s="39"/>
      <c r="CH73" s="33">
        <f t="shared" si="79"/>
        <v>-7.3E-7</v>
      </c>
      <c r="CI73">
        <f t="shared" si="80"/>
        <v>69</v>
      </c>
      <c r="CJ73" s="15"/>
      <c r="CK73">
        <v>69</v>
      </c>
      <c r="CM73" s="39"/>
      <c r="CN73" s="39"/>
      <c r="CO73" s="39"/>
      <c r="CP73" s="33">
        <f t="shared" si="81"/>
        <v>-7.3E-7</v>
      </c>
      <c r="CQ73">
        <f t="shared" si="82"/>
        <v>69</v>
      </c>
      <c r="CR73" s="15"/>
      <c r="CS73">
        <v>69</v>
      </c>
      <c r="CU73" s="39"/>
      <c r="CV73" s="39"/>
      <c r="CW73" s="39"/>
      <c r="CX73" s="33">
        <f t="shared" si="83"/>
        <v>-7.3E-7</v>
      </c>
      <c r="CY73">
        <f t="shared" si="84"/>
        <v>69</v>
      </c>
      <c r="CZ73" s="15"/>
      <c r="DA73">
        <v>69</v>
      </c>
      <c r="DC73" s="39"/>
      <c r="DD73" s="39"/>
      <c r="DE73" s="39"/>
      <c r="DF73" s="33">
        <f t="shared" si="85"/>
        <v>-7.3E-7</v>
      </c>
      <c r="DG73">
        <f t="shared" si="86"/>
        <v>69</v>
      </c>
      <c r="DH73" s="15"/>
      <c r="DI73">
        <v>69</v>
      </c>
      <c r="DK73" s="39"/>
      <c r="DL73" s="39"/>
      <c r="DM73" s="39"/>
      <c r="DN73" s="33">
        <f t="shared" si="87"/>
        <v>-7.3E-7</v>
      </c>
      <c r="DO73">
        <f t="shared" si="88"/>
        <v>69</v>
      </c>
      <c r="DP73" s="15"/>
      <c r="DQ73">
        <v>69</v>
      </c>
      <c r="DS73" s="39"/>
      <c r="DT73" s="39"/>
      <c r="DU73" s="39"/>
      <c r="DV73" s="33">
        <f t="shared" si="89"/>
        <v>-7.3E-7</v>
      </c>
      <c r="DW73">
        <f t="shared" si="90"/>
        <v>69</v>
      </c>
      <c r="DX73" s="15"/>
      <c r="DY73">
        <v>69</v>
      </c>
      <c r="EA73" s="39"/>
      <c r="EB73" s="39"/>
      <c r="EC73" s="39"/>
      <c r="ED73" s="33">
        <f t="shared" si="91"/>
        <v>-7.3E-7</v>
      </c>
      <c r="EE73">
        <f t="shared" si="92"/>
        <v>69</v>
      </c>
      <c r="EF73" s="15"/>
      <c r="EG73">
        <v>69</v>
      </c>
      <c r="EI73" s="39"/>
      <c r="EJ73" s="39"/>
      <c r="EK73" s="39"/>
      <c r="EL73" s="33">
        <f t="shared" si="93"/>
        <v>-7.3E-7</v>
      </c>
      <c r="EM73">
        <f t="shared" si="94"/>
        <v>69</v>
      </c>
      <c r="EN73" s="15"/>
      <c r="EO73">
        <v>69</v>
      </c>
      <c r="EQ73" s="39"/>
      <c r="ER73" s="39"/>
      <c r="ES73" s="39"/>
      <c r="ET73" s="33">
        <f t="shared" si="95"/>
        <v>-7.3E-7</v>
      </c>
      <c r="EU73">
        <f t="shared" si="96"/>
        <v>69</v>
      </c>
      <c r="EV73" s="15"/>
      <c r="EW73">
        <v>69</v>
      </c>
      <c r="EY73" s="39"/>
      <c r="EZ73" s="39"/>
      <c r="FA73" s="39"/>
      <c r="FB73" s="33">
        <f t="shared" si="97"/>
        <v>-7.3E-7</v>
      </c>
      <c r="FC73">
        <f t="shared" si="98"/>
        <v>69</v>
      </c>
      <c r="FD73" s="15"/>
      <c r="FE73">
        <v>69</v>
      </c>
      <c r="FG73" s="39"/>
      <c r="FH73" s="39"/>
      <c r="FI73" s="39"/>
      <c r="FJ73" s="33">
        <f t="shared" si="99"/>
        <v>-7.3E-7</v>
      </c>
      <c r="FK73">
        <f t="shared" si="100"/>
        <v>69</v>
      </c>
      <c r="FL73" s="18"/>
      <c r="FM73" s="18"/>
      <c r="FN73" s="18"/>
      <c r="FO73" s="18"/>
      <c r="FP73" s="18"/>
      <c r="FQ73" s="18"/>
      <c r="FR73" s="18"/>
      <c r="FS73" s="18"/>
      <c r="FT73" s="18"/>
      <c r="FU73" s="18"/>
      <c r="FV73" s="18"/>
      <c r="FW73" s="18"/>
      <c r="FX73" s="18"/>
      <c r="FY73" s="18"/>
    </row>
    <row r="74" spans="1:181" hidden="1" x14ac:dyDescent="0.25">
      <c r="A74">
        <v>70</v>
      </c>
      <c r="C74" s="39"/>
      <c r="D74" s="39"/>
      <c r="E74" s="39"/>
      <c r="F74" s="33">
        <f t="shared" si="59"/>
        <v>-7.4000000000000001E-7</v>
      </c>
      <c r="G74">
        <f t="shared" si="60"/>
        <v>70</v>
      </c>
      <c r="H74" s="15"/>
      <c r="I74">
        <v>70</v>
      </c>
      <c r="K74" s="39"/>
      <c r="L74" s="39"/>
      <c r="M74" s="39"/>
      <c r="N74" s="33">
        <f t="shared" si="61"/>
        <v>-7.4000000000000001E-7</v>
      </c>
      <c r="O74">
        <f t="shared" si="62"/>
        <v>70</v>
      </c>
      <c r="P74" s="15"/>
      <c r="Q74">
        <v>70</v>
      </c>
      <c r="S74" s="39"/>
      <c r="T74" s="39"/>
      <c r="U74" s="39"/>
      <c r="V74" s="33">
        <f t="shared" si="63"/>
        <v>-7.4000000000000001E-7</v>
      </c>
      <c r="W74">
        <f t="shared" si="64"/>
        <v>70</v>
      </c>
      <c r="X74" s="15"/>
      <c r="Y74">
        <v>70</v>
      </c>
      <c r="AA74" s="39"/>
      <c r="AB74" s="39"/>
      <c r="AC74" s="39"/>
      <c r="AD74" s="33">
        <f t="shared" si="65"/>
        <v>-7.4000000000000001E-7</v>
      </c>
      <c r="AE74">
        <f t="shared" si="66"/>
        <v>70</v>
      </c>
      <c r="AF74" s="15"/>
      <c r="AG74">
        <v>70</v>
      </c>
      <c r="AI74" s="39"/>
      <c r="AJ74" s="39"/>
      <c r="AK74" s="39"/>
      <c r="AL74" s="33">
        <f t="shared" si="67"/>
        <v>-7.4000000000000001E-7</v>
      </c>
      <c r="AM74">
        <f t="shared" si="68"/>
        <v>70</v>
      </c>
      <c r="AN74" s="15"/>
      <c r="AO74">
        <v>70</v>
      </c>
      <c r="AQ74" s="39"/>
      <c r="AR74" s="39"/>
      <c r="AS74" s="39"/>
      <c r="AT74" s="33">
        <f t="shared" si="69"/>
        <v>-7.4000000000000001E-7</v>
      </c>
      <c r="AU74">
        <f t="shared" si="70"/>
        <v>70</v>
      </c>
      <c r="AV74" s="15"/>
      <c r="AW74">
        <v>70</v>
      </c>
      <c r="AY74" s="39"/>
      <c r="AZ74" s="39"/>
      <c r="BA74" s="39"/>
      <c r="BB74" s="33">
        <f t="shared" si="71"/>
        <v>-7.4000000000000001E-7</v>
      </c>
      <c r="BC74">
        <f t="shared" si="72"/>
        <v>70</v>
      </c>
      <c r="BD74" s="15"/>
      <c r="BE74">
        <v>70</v>
      </c>
      <c r="BG74" s="39"/>
      <c r="BH74" s="39"/>
      <c r="BI74" s="39"/>
      <c r="BJ74" s="33">
        <f t="shared" si="73"/>
        <v>-7.4000000000000001E-7</v>
      </c>
      <c r="BK74">
        <f t="shared" si="74"/>
        <v>70</v>
      </c>
      <c r="BL74" s="15"/>
      <c r="BM74">
        <v>70</v>
      </c>
      <c r="BO74" s="39"/>
      <c r="BP74" s="39"/>
      <c r="BQ74" s="39"/>
      <c r="BR74" s="33">
        <f t="shared" si="75"/>
        <v>-7.4000000000000001E-7</v>
      </c>
      <c r="BS74">
        <f t="shared" si="76"/>
        <v>70</v>
      </c>
      <c r="BT74" s="15"/>
      <c r="BU74">
        <v>70</v>
      </c>
      <c r="BW74" s="39"/>
      <c r="BX74" s="39"/>
      <c r="BY74" s="39"/>
      <c r="BZ74" s="33">
        <f t="shared" si="77"/>
        <v>-7.4000000000000001E-7</v>
      </c>
      <c r="CA74">
        <f t="shared" si="78"/>
        <v>70</v>
      </c>
      <c r="CB74" s="15"/>
      <c r="CC74">
        <v>70</v>
      </c>
      <c r="CE74" s="39"/>
      <c r="CF74" s="39"/>
      <c r="CG74" s="39"/>
      <c r="CH74" s="33">
        <f t="shared" si="79"/>
        <v>-7.4000000000000001E-7</v>
      </c>
      <c r="CI74">
        <f t="shared" si="80"/>
        <v>70</v>
      </c>
      <c r="CJ74" s="15"/>
      <c r="CK74">
        <v>70</v>
      </c>
      <c r="CM74" s="39"/>
      <c r="CN74" s="39"/>
      <c r="CO74" s="39"/>
      <c r="CP74" s="33">
        <f t="shared" si="81"/>
        <v>-7.4000000000000001E-7</v>
      </c>
      <c r="CQ74">
        <f t="shared" si="82"/>
        <v>70</v>
      </c>
      <c r="CR74" s="15"/>
      <c r="CS74">
        <v>70</v>
      </c>
      <c r="CU74" s="39"/>
      <c r="CV74" s="39"/>
      <c r="CW74" s="39"/>
      <c r="CX74" s="33">
        <f t="shared" si="83"/>
        <v>-7.4000000000000001E-7</v>
      </c>
      <c r="CY74">
        <f t="shared" si="84"/>
        <v>70</v>
      </c>
      <c r="CZ74" s="15"/>
      <c r="DA74">
        <v>70</v>
      </c>
      <c r="DC74" s="39"/>
      <c r="DD74" s="39"/>
      <c r="DE74" s="39"/>
      <c r="DF74" s="33">
        <f t="shared" si="85"/>
        <v>-7.4000000000000001E-7</v>
      </c>
      <c r="DG74">
        <f t="shared" si="86"/>
        <v>70</v>
      </c>
      <c r="DH74" s="15"/>
      <c r="DI74">
        <v>70</v>
      </c>
      <c r="DK74" s="39"/>
      <c r="DL74" s="39"/>
      <c r="DM74" s="39"/>
      <c r="DN74" s="33">
        <f t="shared" si="87"/>
        <v>-7.4000000000000001E-7</v>
      </c>
      <c r="DO74">
        <f t="shared" si="88"/>
        <v>70</v>
      </c>
      <c r="DP74" s="15"/>
      <c r="DQ74">
        <v>70</v>
      </c>
      <c r="DS74" s="39"/>
      <c r="DT74" s="39"/>
      <c r="DU74" s="39"/>
      <c r="DV74" s="33">
        <f t="shared" si="89"/>
        <v>-7.4000000000000001E-7</v>
      </c>
      <c r="DW74">
        <f t="shared" si="90"/>
        <v>70</v>
      </c>
      <c r="DX74" s="15"/>
      <c r="DY74">
        <v>70</v>
      </c>
      <c r="EA74" s="39"/>
      <c r="EB74" s="39"/>
      <c r="EC74" s="39"/>
      <c r="ED74" s="33">
        <f t="shared" si="91"/>
        <v>-7.4000000000000001E-7</v>
      </c>
      <c r="EE74">
        <f t="shared" si="92"/>
        <v>70</v>
      </c>
      <c r="EF74" s="15"/>
      <c r="EG74">
        <v>70</v>
      </c>
      <c r="EI74" s="39"/>
      <c r="EJ74" s="39"/>
      <c r="EK74" s="39"/>
      <c r="EL74" s="33">
        <f t="shared" si="93"/>
        <v>-7.4000000000000001E-7</v>
      </c>
      <c r="EM74">
        <f t="shared" si="94"/>
        <v>70</v>
      </c>
      <c r="EN74" s="15"/>
      <c r="EO74">
        <v>70</v>
      </c>
      <c r="EQ74" s="39"/>
      <c r="ER74" s="39"/>
      <c r="ES74" s="39"/>
      <c r="ET74" s="33">
        <f t="shared" si="95"/>
        <v>-7.4000000000000001E-7</v>
      </c>
      <c r="EU74">
        <f t="shared" si="96"/>
        <v>70</v>
      </c>
      <c r="EV74" s="15"/>
      <c r="EW74">
        <v>70</v>
      </c>
      <c r="EY74" s="39"/>
      <c r="EZ74" s="39"/>
      <c r="FA74" s="39"/>
      <c r="FB74" s="33">
        <f t="shared" si="97"/>
        <v>-7.4000000000000001E-7</v>
      </c>
      <c r="FC74">
        <f t="shared" si="98"/>
        <v>70</v>
      </c>
      <c r="FD74" s="15"/>
      <c r="FE74">
        <v>70</v>
      </c>
      <c r="FG74" s="39"/>
      <c r="FH74" s="39"/>
      <c r="FI74" s="39"/>
      <c r="FJ74" s="33">
        <f t="shared" si="99"/>
        <v>-7.4000000000000001E-7</v>
      </c>
      <c r="FK74">
        <f t="shared" si="100"/>
        <v>70</v>
      </c>
      <c r="FL74" s="18"/>
      <c r="FM74" s="18"/>
      <c r="FN74" s="18"/>
      <c r="FO74" s="18"/>
      <c r="FP74" s="18"/>
      <c r="FQ74" s="18"/>
      <c r="FR74" s="18"/>
      <c r="FS74" s="18"/>
      <c r="FT74" s="18"/>
      <c r="FU74" s="18"/>
      <c r="FV74" s="18"/>
      <c r="FW74" s="18"/>
      <c r="FX74" s="18"/>
      <c r="FY74" s="18"/>
    </row>
    <row r="75" spans="1:181" hidden="1" x14ac:dyDescent="0.25">
      <c r="A75">
        <v>71</v>
      </c>
      <c r="C75" s="39"/>
      <c r="D75" s="39"/>
      <c r="E75" s="39"/>
      <c r="F75" s="33">
        <f t="shared" si="59"/>
        <v>-7.5000000000000002E-7</v>
      </c>
      <c r="G75">
        <f t="shared" si="60"/>
        <v>71</v>
      </c>
      <c r="H75" s="15"/>
      <c r="I75">
        <v>71</v>
      </c>
      <c r="K75" s="39"/>
      <c r="L75" s="39"/>
      <c r="M75" s="39"/>
      <c r="N75" s="33">
        <f t="shared" si="61"/>
        <v>-7.5000000000000002E-7</v>
      </c>
      <c r="O75">
        <f t="shared" si="62"/>
        <v>71</v>
      </c>
      <c r="P75" s="15"/>
      <c r="Q75">
        <v>71</v>
      </c>
      <c r="S75" s="39"/>
      <c r="T75" s="39"/>
      <c r="U75" s="39"/>
      <c r="V75" s="33">
        <f t="shared" si="63"/>
        <v>-7.5000000000000002E-7</v>
      </c>
      <c r="W75">
        <f t="shared" si="64"/>
        <v>71</v>
      </c>
      <c r="X75" s="15"/>
      <c r="Y75">
        <v>71</v>
      </c>
      <c r="AA75" s="39"/>
      <c r="AB75" s="39"/>
      <c r="AC75" s="39"/>
      <c r="AD75" s="33">
        <f t="shared" si="65"/>
        <v>-7.5000000000000002E-7</v>
      </c>
      <c r="AE75">
        <f t="shared" si="66"/>
        <v>71</v>
      </c>
      <c r="AF75" s="15"/>
      <c r="AG75">
        <v>71</v>
      </c>
      <c r="AI75" s="39"/>
      <c r="AJ75" s="39"/>
      <c r="AK75" s="39"/>
      <c r="AL75" s="33">
        <f t="shared" si="67"/>
        <v>-7.5000000000000002E-7</v>
      </c>
      <c r="AM75">
        <f t="shared" si="68"/>
        <v>71</v>
      </c>
      <c r="AN75" s="15"/>
      <c r="AO75">
        <v>71</v>
      </c>
      <c r="AQ75" s="39"/>
      <c r="AR75" s="39"/>
      <c r="AS75" s="39"/>
      <c r="AT75" s="33">
        <f t="shared" si="69"/>
        <v>-7.5000000000000002E-7</v>
      </c>
      <c r="AU75">
        <f t="shared" si="70"/>
        <v>71</v>
      </c>
      <c r="AV75" s="15"/>
      <c r="AW75">
        <v>71</v>
      </c>
      <c r="AY75" s="39"/>
      <c r="AZ75" s="39"/>
      <c r="BA75" s="39"/>
      <c r="BB75" s="33">
        <f t="shared" si="71"/>
        <v>-7.5000000000000002E-7</v>
      </c>
      <c r="BC75">
        <f t="shared" si="72"/>
        <v>71</v>
      </c>
      <c r="BD75" s="15"/>
      <c r="BE75">
        <v>71</v>
      </c>
      <c r="BG75" s="39"/>
      <c r="BH75" s="39"/>
      <c r="BI75" s="39"/>
      <c r="BJ75" s="33">
        <f t="shared" si="73"/>
        <v>-7.5000000000000002E-7</v>
      </c>
      <c r="BK75">
        <f t="shared" si="74"/>
        <v>71</v>
      </c>
      <c r="BL75" s="15"/>
      <c r="BM75">
        <v>71</v>
      </c>
      <c r="BO75" s="39"/>
      <c r="BP75" s="39"/>
      <c r="BQ75" s="39"/>
      <c r="BR75" s="33">
        <f t="shared" si="75"/>
        <v>-7.5000000000000002E-7</v>
      </c>
      <c r="BS75">
        <f t="shared" si="76"/>
        <v>71</v>
      </c>
      <c r="BT75" s="15"/>
      <c r="BU75">
        <v>71</v>
      </c>
      <c r="BW75" s="39"/>
      <c r="BX75" s="39"/>
      <c r="BY75" s="39"/>
      <c r="BZ75" s="33">
        <f t="shared" si="77"/>
        <v>-7.5000000000000002E-7</v>
      </c>
      <c r="CA75">
        <f t="shared" si="78"/>
        <v>71</v>
      </c>
      <c r="CB75" s="15"/>
      <c r="CC75">
        <v>71</v>
      </c>
      <c r="CE75" s="39"/>
      <c r="CF75" s="39"/>
      <c r="CG75" s="39"/>
      <c r="CH75" s="33">
        <f t="shared" si="79"/>
        <v>-7.5000000000000002E-7</v>
      </c>
      <c r="CI75">
        <f t="shared" si="80"/>
        <v>71</v>
      </c>
      <c r="CJ75" s="15"/>
      <c r="CK75">
        <v>71</v>
      </c>
      <c r="CM75" s="39"/>
      <c r="CN75" s="39"/>
      <c r="CO75" s="39"/>
      <c r="CP75" s="33">
        <f t="shared" si="81"/>
        <v>-7.5000000000000002E-7</v>
      </c>
      <c r="CQ75">
        <f t="shared" si="82"/>
        <v>71</v>
      </c>
      <c r="CR75" s="15"/>
      <c r="CS75">
        <v>71</v>
      </c>
      <c r="CU75" s="39"/>
      <c r="CV75" s="39"/>
      <c r="CW75" s="39"/>
      <c r="CX75" s="33">
        <f t="shared" si="83"/>
        <v>-7.5000000000000002E-7</v>
      </c>
      <c r="CY75">
        <f t="shared" si="84"/>
        <v>71</v>
      </c>
      <c r="CZ75" s="15"/>
      <c r="DA75">
        <v>71</v>
      </c>
      <c r="DC75" s="39"/>
      <c r="DD75" s="39"/>
      <c r="DE75" s="39"/>
      <c r="DF75" s="33">
        <f t="shared" si="85"/>
        <v>-7.5000000000000002E-7</v>
      </c>
      <c r="DG75">
        <f t="shared" si="86"/>
        <v>71</v>
      </c>
      <c r="DH75" s="15"/>
      <c r="DI75">
        <v>71</v>
      </c>
      <c r="DK75" s="39"/>
      <c r="DL75" s="39"/>
      <c r="DM75" s="39"/>
      <c r="DN75" s="33">
        <f t="shared" si="87"/>
        <v>-7.5000000000000002E-7</v>
      </c>
      <c r="DO75">
        <f t="shared" si="88"/>
        <v>71</v>
      </c>
      <c r="DP75" s="15"/>
      <c r="DQ75">
        <v>71</v>
      </c>
      <c r="DS75" s="39"/>
      <c r="DT75" s="39"/>
      <c r="DU75" s="39"/>
      <c r="DV75" s="33">
        <f t="shared" si="89"/>
        <v>-7.5000000000000002E-7</v>
      </c>
      <c r="DW75">
        <f t="shared" si="90"/>
        <v>71</v>
      </c>
      <c r="DX75" s="15"/>
      <c r="DY75">
        <v>71</v>
      </c>
      <c r="EA75" s="39"/>
      <c r="EB75" s="39"/>
      <c r="EC75" s="39"/>
      <c r="ED75" s="33">
        <f t="shared" si="91"/>
        <v>-7.5000000000000002E-7</v>
      </c>
      <c r="EE75">
        <f t="shared" si="92"/>
        <v>71</v>
      </c>
      <c r="EF75" s="15"/>
      <c r="EG75">
        <v>71</v>
      </c>
      <c r="EI75" s="39"/>
      <c r="EJ75" s="39"/>
      <c r="EK75" s="39"/>
      <c r="EL75" s="33">
        <f t="shared" si="93"/>
        <v>-7.5000000000000002E-7</v>
      </c>
      <c r="EM75">
        <f t="shared" si="94"/>
        <v>71</v>
      </c>
      <c r="EN75" s="15"/>
      <c r="EO75">
        <v>71</v>
      </c>
      <c r="EQ75" s="39"/>
      <c r="ER75" s="39"/>
      <c r="ES75" s="39"/>
      <c r="ET75" s="33">
        <f t="shared" si="95"/>
        <v>-7.5000000000000002E-7</v>
      </c>
      <c r="EU75">
        <f t="shared" si="96"/>
        <v>71</v>
      </c>
      <c r="EV75" s="15"/>
      <c r="EW75">
        <v>71</v>
      </c>
      <c r="EY75" s="39"/>
      <c r="EZ75" s="39"/>
      <c r="FA75" s="39"/>
      <c r="FB75" s="33">
        <f t="shared" si="97"/>
        <v>-7.5000000000000002E-7</v>
      </c>
      <c r="FC75">
        <f t="shared" si="98"/>
        <v>71</v>
      </c>
      <c r="FD75" s="15"/>
      <c r="FE75">
        <v>71</v>
      </c>
      <c r="FG75" s="39"/>
      <c r="FH75" s="39"/>
      <c r="FI75" s="39"/>
      <c r="FJ75" s="33">
        <f t="shared" si="99"/>
        <v>-7.5000000000000002E-7</v>
      </c>
      <c r="FK75">
        <f t="shared" si="100"/>
        <v>71</v>
      </c>
      <c r="FL75" s="18"/>
      <c r="FM75" s="18"/>
      <c r="FN75" s="18"/>
      <c r="FO75" s="18"/>
      <c r="FP75" s="18"/>
      <c r="FQ75" s="18"/>
      <c r="FR75" s="18"/>
      <c r="FS75" s="18"/>
      <c r="FT75" s="18"/>
      <c r="FU75" s="18"/>
      <c r="FV75" s="18"/>
      <c r="FW75" s="18"/>
      <c r="FX75" s="18"/>
      <c r="FY75" s="18"/>
    </row>
    <row r="76" spans="1:181" hidden="1" x14ac:dyDescent="0.25">
      <c r="A76">
        <v>72</v>
      </c>
      <c r="C76" s="39"/>
      <c r="D76" s="39"/>
      <c r="E76" s="39"/>
      <c r="F76" s="33">
        <f t="shared" si="59"/>
        <v>-7.6000000000000003E-7</v>
      </c>
      <c r="G76">
        <f t="shared" si="60"/>
        <v>72</v>
      </c>
      <c r="H76" s="15"/>
      <c r="I76">
        <v>72</v>
      </c>
      <c r="K76" s="39"/>
      <c r="L76" s="39"/>
      <c r="M76" s="39"/>
      <c r="N76" s="33">
        <f t="shared" si="61"/>
        <v>-7.6000000000000003E-7</v>
      </c>
      <c r="O76">
        <f t="shared" si="62"/>
        <v>72</v>
      </c>
      <c r="P76" s="15"/>
      <c r="Q76">
        <v>72</v>
      </c>
      <c r="S76" s="39"/>
      <c r="T76" s="39"/>
      <c r="U76" s="39"/>
      <c r="V76" s="33">
        <f t="shared" si="63"/>
        <v>-7.6000000000000003E-7</v>
      </c>
      <c r="W76">
        <f t="shared" si="64"/>
        <v>72</v>
      </c>
      <c r="X76" s="15"/>
      <c r="Y76">
        <v>72</v>
      </c>
      <c r="AA76" s="39"/>
      <c r="AB76" s="39"/>
      <c r="AC76" s="39"/>
      <c r="AD76" s="33">
        <f t="shared" si="65"/>
        <v>-7.6000000000000003E-7</v>
      </c>
      <c r="AE76">
        <f t="shared" si="66"/>
        <v>72</v>
      </c>
      <c r="AF76" s="15"/>
      <c r="AG76">
        <v>72</v>
      </c>
      <c r="AI76" s="39"/>
      <c r="AJ76" s="39"/>
      <c r="AK76" s="39"/>
      <c r="AL76" s="33">
        <f t="shared" si="67"/>
        <v>-7.6000000000000003E-7</v>
      </c>
      <c r="AM76">
        <f t="shared" si="68"/>
        <v>72</v>
      </c>
      <c r="AN76" s="15"/>
      <c r="AO76">
        <v>72</v>
      </c>
      <c r="AQ76" s="39"/>
      <c r="AR76" s="39"/>
      <c r="AS76" s="39"/>
      <c r="AT76" s="33">
        <f t="shared" si="69"/>
        <v>-7.6000000000000003E-7</v>
      </c>
      <c r="AU76">
        <f t="shared" si="70"/>
        <v>72</v>
      </c>
      <c r="AV76" s="15"/>
      <c r="AW76">
        <v>72</v>
      </c>
      <c r="AY76" s="39"/>
      <c r="AZ76" s="39"/>
      <c r="BA76" s="39"/>
      <c r="BB76" s="33">
        <f t="shared" si="71"/>
        <v>-7.6000000000000003E-7</v>
      </c>
      <c r="BC76">
        <f t="shared" si="72"/>
        <v>72</v>
      </c>
      <c r="BD76" s="15"/>
      <c r="BE76">
        <v>72</v>
      </c>
      <c r="BG76" s="39"/>
      <c r="BH76" s="39"/>
      <c r="BI76" s="39"/>
      <c r="BJ76" s="33">
        <f t="shared" si="73"/>
        <v>-7.6000000000000003E-7</v>
      </c>
      <c r="BK76">
        <f t="shared" si="74"/>
        <v>72</v>
      </c>
      <c r="BL76" s="15"/>
      <c r="BM76">
        <v>72</v>
      </c>
      <c r="BO76" s="39"/>
      <c r="BP76" s="39"/>
      <c r="BQ76" s="39"/>
      <c r="BR76" s="33">
        <f t="shared" si="75"/>
        <v>-7.6000000000000003E-7</v>
      </c>
      <c r="BS76">
        <f t="shared" si="76"/>
        <v>72</v>
      </c>
      <c r="BT76" s="15"/>
      <c r="BU76">
        <v>72</v>
      </c>
      <c r="BW76" s="39"/>
      <c r="BX76" s="39"/>
      <c r="BY76" s="39"/>
      <c r="BZ76" s="33">
        <f t="shared" si="77"/>
        <v>-7.6000000000000003E-7</v>
      </c>
      <c r="CA76">
        <f t="shared" si="78"/>
        <v>72</v>
      </c>
      <c r="CB76" s="15"/>
      <c r="CC76">
        <v>72</v>
      </c>
      <c r="CE76" s="39"/>
      <c r="CF76" s="39"/>
      <c r="CG76" s="39"/>
      <c r="CH76" s="33">
        <f t="shared" si="79"/>
        <v>-7.6000000000000003E-7</v>
      </c>
      <c r="CI76">
        <f t="shared" si="80"/>
        <v>72</v>
      </c>
      <c r="CJ76" s="15"/>
      <c r="CK76">
        <v>72</v>
      </c>
      <c r="CM76" s="39"/>
      <c r="CN76" s="39"/>
      <c r="CO76" s="39"/>
      <c r="CP76" s="33">
        <f t="shared" si="81"/>
        <v>-7.6000000000000003E-7</v>
      </c>
      <c r="CQ76">
        <f t="shared" si="82"/>
        <v>72</v>
      </c>
      <c r="CR76" s="15"/>
      <c r="CS76">
        <v>72</v>
      </c>
      <c r="CU76" s="39"/>
      <c r="CV76" s="39"/>
      <c r="CW76" s="39"/>
      <c r="CX76" s="33">
        <f t="shared" si="83"/>
        <v>-7.6000000000000003E-7</v>
      </c>
      <c r="CY76">
        <f t="shared" si="84"/>
        <v>72</v>
      </c>
      <c r="CZ76" s="15"/>
      <c r="DA76">
        <v>72</v>
      </c>
      <c r="DC76" s="39"/>
      <c r="DD76" s="39"/>
      <c r="DE76" s="39"/>
      <c r="DF76" s="33">
        <f t="shared" si="85"/>
        <v>-7.6000000000000003E-7</v>
      </c>
      <c r="DG76">
        <f t="shared" si="86"/>
        <v>72</v>
      </c>
      <c r="DH76" s="15"/>
      <c r="DI76">
        <v>72</v>
      </c>
      <c r="DK76" s="39"/>
      <c r="DL76" s="39"/>
      <c r="DM76" s="39"/>
      <c r="DN76" s="33">
        <f t="shared" si="87"/>
        <v>-7.6000000000000003E-7</v>
      </c>
      <c r="DO76">
        <f t="shared" si="88"/>
        <v>72</v>
      </c>
      <c r="DP76" s="15"/>
      <c r="DQ76">
        <v>72</v>
      </c>
      <c r="DS76" s="39"/>
      <c r="DT76" s="39"/>
      <c r="DU76" s="39"/>
      <c r="DV76" s="33">
        <f t="shared" si="89"/>
        <v>-7.6000000000000003E-7</v>
      </c>
      <c r="DW76">
        <f t="shared" si="90"/>
        <v>72</v>
      </c>
      <c r="DX76" s="15"/>
      <c r="DY76">
        <v>72</v>
      </c>
      <c r="EA76" s="39"/>
      <c r="EB76" s="39"/>
      <c r="EC76" s="39"/>
      <c r="ED76" s="33">
        <f t="shared" si="91"/>
        <v>-7.6000000000000003E-7</v>
      </c>
      <c r="EE76">
        <f t="shared" si="92"/>
        <v>72</v>
      </c>
      <c r="EF76" s="15"/>
      <c r="EG76">
        <v>72</v>
      </c>
      <c r="EI76" s="39"/>
      <c r="EJ76" s="39"/>
      <c r="EK76" s="39"/>
      <c r="EL76" s="33">
        <f t="shared" si="93"/>
        <v>-7.6000000000000003E-7</v>
      </c>
      <c r="EM76">
        <f t="shared" si="94"/>
        <v>72</v>
      </c>
      <c r="EN76" s="15"/>
      <c r="EO76">
        <v>72</v>
      </c>
      <c r="EQ76" s="39"/>
      <c r="ER76" s="39"/>
      <c r="ES76" s="39"/>
      <c r="ET76" s="33">
        <f t="shared" si="95"/>
        <v>-7.6000000000000003E-7</v>
      </c>
      <c r="EU76">
        <f t="shared" si="96"/>
        <v>72</v>
      </c>
      <c r="EV76" s="15"/>
      <c r="EW76">
        <v>72</v>
      </c>
      <c r="EY76" s="39"/>
      <c r="EZ76" s="39"/>
      <c r="FA76" s="39"/>
      <c r="FB76" s="33">
        <f t="shared" si="97"/>
        <v>-7.6000000000000003E-7</v>
      </c>
      <c r="FC76">
        <f t="shared" si="98"/>
        <v>72</v>
      </c>
      <c r="FD76" s="15"/>
      <c r="FE76">
        <v>72</v>
      </c>
      <c r="FG76" s="39"/>
      <c r="FH76" s="39"/>
      <c r="FI76" s="39"/>
      <c r="FJ76" s="33">
        <f t="shared" si="99"/>
        <v>-7.6000000000000003E-7</v>
      </c>
      <c r="FK76">
        <f t="shared" si="100"/>
        <v>72</v>
      </c>
      <c r="FL76" s="18"/>
      <c r="FM76" s="18"/>
      <c r="FN76" s="18"/>
      <c r="FO76" s="18"/>
      <c r="FP76" s="18"/>
      <c r="FQ76" s="18"/>
      <c r="FR76" s="18"/>
      <c r="FS76" s="18"/>
      <c r="FT76" s="18"/>
      <c r="FU76" s="18"/>
      <c r="FV76" s="18"/>
      <c r="FW76" s="18"/>
      <c r="FX76" s="18"/>
      <c r="FY76" s="18"/>
    </row>
    <row r="77" spans="1:181" hidden="1" x14ac:dyDescent="0.25">
      <c r="A77">
        <v>73</v>
      </c>
      <c r="C77" s="39"/>
      <c r="D77" s="39"/>
      <c r="E77" s="39"/>
      <c r="F77" s="33">
        <f t="shared" si="59"/>
        <v>-7.7000000000000004E-7</v>
      </c>
      <c r="G77">
        <f t="shared" si="60"/>
        <v>73</v>
      </c>
      <c r="H77" s="15"/>
      <c r="I77">
        <v>73</v>
      </c>
      <c r="K77" s="39"/>
      <c r="L77" s="39"/>
      <c r="M77" s="39"/>
      <c r="N77" s="33">
        <f t="shared" si="61"/>
        <v>-7.7000000000000004E-7</v>
      </c>
      <c r="O77">
        <f t="shared" si="62"/>
        <v>73</v>
      </c>
      <c r="P77" s="15"/>
      <c r="Q77">
        <v>73</v>
      </c>
      <c r="S77" s="39"/>
      <c r="T77" s="39"/>
      <c r="U77" s="39"/>
      <c r="V77" s="33">
        <f t="shared" si="63"/>
        <v>-7.7000000000000004E-7</v>
      </c>
      <c r="W77">
        <f t="shared" si="64"/>
        <v>73</v>
      </c>
      <c r="X77" s="15"/>
      <c r="Y77">
        <v>73</v>
      </c>
      <c r="AA77" s="39"/>
      <c r="AB77" s="39"/>
      <c r="AC77" s="39"/>
      <c r="AD77" s="33">
        <f t="shared" si="65"/>
        <v>-7.7000000000000004E-7</v>
      </c>
      <c r="AE77">
        <f t="shared" si="66"/>
        <v>73</v>
      </c>
      <c r="AF77" s="15"/>
      <c r="AG77">
        <v>73</v>
      </c>
      <c r="AI77" s="39"/>
      <c r="AJ77" s="39"/>
      <c r="AK77" s="39"/>
      <c r="AL77" s="33">
        <f t="shared" si="67"/>
        <v>-7.7000000000000004E-7</v>
      </c>
      <c r="AM77">
        <f t="shared" si="68"/>
        <v>73</v>
      </c>
      <c r="AN77" s="15"/>
      <c r="AO77">
        <v>73</v>
      </c>
      <c r="AQ77" s="39"/>
      <c r="AR77" s="39"/>
      <c r="AS77" s="39"/>
      <c r="AT77" s="33">
        <f t="shared" si="69"/>
        <v>-7.7000000000000004E-7</v>
      </c>
      <c r="AU77">
        <f t="shared" si="70"/>
        <v>73</v>
      </c>
      <c r="AV77" s="15"/>
      <c r="AW77">
        <v>73</v>
      </c>
      <c r="AY77" s="39"/>
      <c r="AZ77" s="39"/>
      <c r="BA77" s="39"/>
      <c r="BB77" s="33">
        <f t="shared" si="71"/>
        <v>-7.7000000000000004E-7</v>
      </c>
      <c r="BC77">
        <f t="shared" si="72"/>
        <v>73</v>
      </c>
      <c r="BD77" s="15"/>
      <c r="BE77">
        <v>73</v>
      </c>
      <c r="BG77" s="39"/>
      <c r="BH77" s="39"/>
      <c r="BI77" s="39"/>
      <c r="BJ77" s="33">
        <f t="shared" si="73"/>
        <v>-7.7000000000000004E-7</v>
      </c>
      <c r="BK77">
        <f t="shared" si="74"/>
        <v>73</v>
      </c>
      <c r="BL77" s="15"/>
      <c r="BM77">
        <v>73</v>
      </c>
      <c r="BO77" s="39"/>
      <c r="BP77" s="39"/>
      <c r="BQ77" s="39"/>
      <c r="BR77" s="33">
        <f t="shared" si="75"/>
        <v>-7.7000000000000004E-7</v>
      </c>
      <c r="BS77">
        <f t="shared" si="76"/>
        <v>73</v>
      </c>
      <c r="BT77" s="15"/>
      <c r="BU77">
        <v>73</v>
      </c>
      <c r="BW77" s="39"/>
      <c r="BX77" s="39"/>
      <c r="BY77" s="39"/>
      <c r="BZ77" s="33">
        <f t="shared" si="77"/>
        <v>-7.7000000000000004E-7</v>
      </c>
      <c r="CA77">
        <f t="shared" si="78"/>
        <v>73</v>
      </c>
      <c r="CB77" s="15"/>
      <c r="CC77">
        <v>73</v>
      </c>
      <c r="CE77" s="39"/>
      <c r="CF77" s="39"/>
      <c r="CG77" s="39"/>
      <c r="CH77" s="33">
        <f t="shared" si="79"/>
        <v>-7.7000000000000004E-7</v>
      </c>
      <c r="CI77">
        <f t="shared" si="80"/>
        <v>73</v>
      </c>
      <c r="CJ77" s="15"/>
      <c r="CK77">
        <v>73</v>
      </c>
      <c r="CM77" s="39"/>
      <c r="CN77" s="39"/>
      <c r="CO77" s="39"/>
      <c r="CP77" s="33">
        <f t="shared" si="81"/>
        <v>-7.7000000000000004E-7</v>
      </c>
      <c r="CQ77">
        <f t="shared" si="82"/>
        <v>73</v>
      </c>
      <c r="CR77" s="15"/>
      <c r="CS77">
        <v>73</v>
      </c>
      <c r="CU77" s="39"/>
      <c r="CV77" s="39"/>
      <c r="CW77" s="39"/>
      <c r="CX77" s="33">
        <f t="shared" si="83"/>
        <v>-7.7000000000000004E-7</v>
      </c>
      <c r="CY77">
        <f t="shared" si="84"/>
        <v>73</v>
      </c>
      <c r="CZ77" s="15"/>
      <c r="DA77">
        <v>73</v>
      </c>
      <c r="DC77" s="39"/>
      <c r="DD77" s="39"/>
      <c r="DE77" s="39"/>
      <c r="DF77" s="33">
        <f t="shared" si="85"/>
        <v>-7.7000000000000004E-7</v>
      </c>
      <c r="DG77">
        <f t="shared" si="86"/>
        <v>73</v>
      </c>
      <c r="DH77" s="15"/>
      <c r="DI77">
        <v>73</v>
      </c>
      <c r="DK77" s="39"/>
      <c r="DL77" s="39"/>
      <c r="DM77" s="39"/>
      <c r="DN77" s="33">
        <f t="shared" si="87"/>
        <v>-7.7000000000000004E-7</v>
      </c>
      <c r="DO77">
        <f t="shared" si="88"/>
        <v>73</v>
      </c>
      <c r="DP77" s="15"/>
      <c r="DQ77">
        <v>73</v>
      </c>
      <c r="DS77" s="39"/>
      <c r="DT77" s="39"/>
      <c r="DU77" s="39"/>
      <c r="DV77" s="33">
        <f t="shared" si="89"/>
        <v>-7.7000000000000004E-7</v>
      </c>
      <c r="DW77">
        <f t="shared" si="90"/>
        <v>73</v>
      </c>
      <c r="DX77" s="15"/>
      <c r="DY77">
        <v>73</v>
      </c>
      <c r="EA77" s="39"/>
      <c r="EB77" s="39"/>
      <c r="EC77" s="39"/>
      <c r="ED77" s="33">
        <f t="shared" si="91"/>
        <v>-7.7000000000000004E-7</v>
      </c>
      <c r="EE77">
        <f t="shared" si="92"/>
        <v>73</v>
      </c>
      <c r="EF77" s="15"/>
      <c r="EG77">
        <v>73</v>
      </c>
      <c r="EI77" s="39"/>
      <c r="EJ77" s="39"/>
      <c r="EK77" s="39"/>
      <c r="EL77" s="33">
        <f t="shared" si="93"/>
        <v>-7.7000000000000004E-7</v>
      </c>
      <c r="EM77">
        <f t="shared" si="94"/>
        <v>73</v>
      </c>
      <c r="EN77" s="15"/>
      <c r="EO77">
        <v>73</v>
      </c>
      <c r="EQ77" s="39"/>
      <c r="ER77" s="39"/>
      <c r="ES77" s="39"/>
      <c r="ET77" s="33">
        <f t="shared" si="95"/>
        <v>-7.7000000000000004E-7</v>
      </c>
      <c r="EU77">
        <f t="shared" si="96"/>
        <v>73</v>
      </c>
      <c r="EV77" s="15"/>
      <c r="EW77">
        <v>73</v>
      </c>
      <c r="EY77" s="39"/>
      <c r="EZ77" s="39"/>
      <c r="FA77" s="39"/>
      <c r="FB77" s="33">
        <f t="shared" si="97"/>
        <v>-7.7000000000000004E-7</v>
      </c>
      <c r="FC77">
        <f t="shared" si="98"/>
        <v>73</v>
      </c>
      <c r="FD77" s="15"/>
      <c r="FE77">
        <v>73</v>
      </c>
      <c r="FG77" s="39"/>
      <c r="FH77" s="39"/>
      <c r="FI77" s="39"/>
      <c r="FJ77" s="33">
        <f t="shared" si="99"/>
        <v>-7.7000000000000004E-7</v>
      </c>
      <c r="FK77">
        <f t="shared" si="100"/>
        <v>73</v>
      </c>
      <c r="FL77" s="18"/>
      <c r="FM77" s="18"/>
      <c r="FN77" s="18"/>
      <c r="FO77" s="18"/>
      <c r="FP77" s="18"/>
      <c r="FQ77" s="18"/>
      <c r="FR77" s="18"/>
      <c r="FS77" s="18"/>
      <c r="FT77" s="18"/>
      <c r="FU77" s="18"/>
      <c r="FV77" s="18"/>
      <c r="FW77" s="18"/>
      <c r="FX77" s="18"/>
      <c r="FY77" s="18"/>
    </row>
    <row r="78" spans="1:181" ht="15.75" hidden="1" thickBot="1" x14ac:dyDescent="0.3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18"/>
      <c r="AU78" s="18"/>
      <c r="AV78" s="18"/>
      <c r="AW78" s="18"/>
      <c r="AX78" s="18"/>
      <c r="AY78" s="18"/>
      <c r="AZ78" s="18"/>
      <c r="BA78" s="18"/>
      <c r="BB78" s="18"/>
      <c r="BC78" s="18"/>
      <c r="BD78" s="18"/>
      <c r="BE78" s="18"/>
      <c r="BF78" s="18"/>
      <c r="BG78" s="18"/>
      <c r="BH78" s="18"/>
      <c r="BI78" s="18"/>
      <c r="BJ78" s="18"/>
      <c r="BK78" s="18"/>
      <c r="BL78" s="18"/>
      <c r="BM78" s="18"/>
      <c r="BN78" s="18"/>
      <c r="BO78" s="18"/>
      <c r="BP78" s="18"/>
      <c r="BQ78" s="18"/>
      <c r="BR78" s="18"/>
      <c r="BS78" s="18"/>
      <c r="BT78" s="18"/>
      <c r="BU78" s="18"/>
      <c r="BV78" s="18"/>
      <c r="BW78" s="18"/>
      <c r="BX78" s="18"/>
      <c r="BY78" s="18"/>
      <c r="BZ78" s="18"/>
      <c r="CA78" s="18"/>
      <c r="CB78" s="18"/>
      <c r="CC78" s="18"/>
      <c r="CD78" s="18"/>
      <c r="CE78" s="18"/>
      <c r="CF78" s="18"/>
      <c r="CG78" s="18"/>
      <c r="CH78" s="18"/>
      <c r="CI78" s="18"/>
      <c r="CJ78" s="18"/>
      <c r="CK78" s="18"/>
      <c r="CL78" s="18"/>
      <c r="CM78" s="18"/>
      <c r="CN78" s="18"/>
      <c r="CO78" s="18"/>
      <c r="CP78" s="18"/>
      <c r="CQ78" s="18"/>
      <c r="CR78" s="18"/>
      <c r="CS78" s="18"/>
      <c r="CT78" s="18"/>
      <c r="CU78" s="18"/>
      <c r="CV78" s="18"/>
      <c r="CW78" s="18"/>
      <c r="CX78" s="18"/>
      <c r="CY78" s="18"/>
      <c r="CZ78" s="18"/>
      <c r="DA78" s="18"/>
      <c r="DB78" s="18"/>
      <c r="DC78" s="18"/>
      <c r="DD78" s="18"/>
      <c r="DE78" s="18"/>
      <c r="DF78" s="18"/>
      <c r="DG78" s="18"/>
      <c r="DH78" s="18"/>
      <c r="DI78" s="18"/>
      <c r="DJ78" s="18"/>
      <c r="DK78" s="18"/>
      <c r="DL78" s="18"/>
      <c r="DM78" s="18"/>
      <c r="DN78" s="18"/>
      <c r="DO78" s="18"/>
      <c r="DP78" s="18"/>
      <c r="DQ78" s="18"/>
      <c r="DR78" s="18"/>
      <c r="DS78" s="18"/>
      <c r="DT78" s="18"/>
      <c r="DU78" s="18"/>
      <c r="DV78" s="18"/>
      <c r="DW78" s="18"/>
      <c r="DX78" s="18"/>
      <c r="DY78" s="18"/>
      <c r="DZ78" s="18"/>
      <c r="EA78" s="18"/>
      <c r="EB78" s="18"/>
      <c r="EC78" s="18"/>
      <c r="ED78" s="18"/>
      <c r="EE78" s="18"/>
      <c r="EF78" s="18"/>
      <c r="EG78" s="18"/>
      <c r="EH78" s="18"/>
      <c r="EI78" s="18"/>
      <c r="EJ78" s="18"/>
      <c r="EK78" s="18"/>
      <c r="EL78" s="18"/>
      <c r="EM78" s="18"/>
      <c r="EN78" s="18"/>
      <c r="EO78" s="18"/>
      <c r="EP78" s="18"/>
      <c r="EQ78" s="18"/>
      <c r="ER78" s="18"/>
      <c r="ES78" s="18"/>
      <c r="ET78" s="18"/>
      <c r="EU78" s="18"/>
      <c r="EV78" s="18"/>
      <c r="EW78" s="18"/>
      <c r="EX78" s="18"/>
      <c r="EY78" s="18"/>
      <c r="EZ78" s="18"/>
      <c r="FA78" s="18"/>
      <c r="FB78" s="18"/>
      <c r="FC78" s="18"/>
      <c r="FD78" s="18"/>
      <c r="FE78" s="18"/>
      <c r="FF78" s="18"/>
      <c r="FG78" s="18"/>
      <c r="FH78" s="18"/>
      <c r="FI78" s="18"/>
      <c r="FJ78" s="18"/>
      <c r="FK78" s="18"/>
      <c r="FL78" s="18"/>
      <c r="FM78" s="18"/>
      <c r="FN78" s="18"/>
      <c r="FO78" s="18"/>
      <c r="FP78" s="18"/>
      <c r="FQ78" s="18"/>
      <c r="FR78" s="18"/>
      <c r="FS78" s="18"/>
      <c r="FT78" s="18"/>
      <c r="FU78" s="18"/>
      <c r="FV78" s="18"/>
      <c r="FW78" s="18"/>
      <c r="FX78" s="18"/>
      <c r="FY78" s="18"/>
    </row>
    <row r="79" spans="1:181" s="41" customFormat="1" ht="27.75" customHeight="1" thickTop="1" x14ac:dyDescent="0.4">
      <c r="A79" s="40"/>
      <c r="B79" s="100" t="str">
        <f>B3</f>
        <v>Velg først valgdistrikt</v>
      </c>
      <c r="C79" s="100"/>
      <c r="D79" s="40"/>
      <c r="E79" s="40"/>
      <c r="F79" s="40"/>
      <c r="G79" s="40"/>
      <c r="H79" s="42"/>
      <c r="I79" s="40"/>
      <c r="J79" s="100">
        <f>J3</f>
        <v>0</v>
      </c>
      <c r="K79" s="100"/>
      <c r="L79" s="40"/>
      <c r="M79" s="40"/>
      <c r="N79" s="40"/>
      <c r="O79" s="40"/>
      <c r="P79" s="42"/>
      <c r="Q79" s="40"/>
      <c r="R79" s="100">
        <f>R3</f>
        <v>0</v>
      </c>
      <c r="S79" s="100"/>
      <c r="T79" s="40"/>
      <c r="U79" s="40"/>
      <c r="V79" s="40"/>
      <c r="W79" s="40"/>
      <c r="X79" s="42"/>
      <c r="Y79" s="40"/>
      <c r="Z79" s="100">
        <f>Z3</f>
        <v>0</v>
      </c>
      <c r="AA79" s="100"/>
      <c r="AB79" s="40"/>
      <c r="AC79" s="40"/>
      <c r="AD79" s="40"/>
      <c r="AE79" s="40"/>
      <c r="AF79" s="42"/>
      <c r="AG79" s="40"/>
      <c r="AH79" s="100">
        <f>AH3</f>
        <v>0</v>
      </c>
      <c r="AI79" s="100"/>
      <c r="AJ79" s="40"/>
      <c r="AK79" s="40"/>
      <c r="AL79" s="40"/>
      <c r="AM79" s="40"/>
      <c r="AN79" s="42"/>
      <c r="AO79" s="40"/>
      <c r="AP79" s="100">
        <f>AP3</f>
        <v>0</v>
      </c>
      <c r="AQ79" s="100"/>
      <c r="AR79" s="40"/>
      <c r="AS79" s="40"/>
      <c r="AT79" s="40"/>
      <c r="AU79" s="40"/>
      <c r="AV79" s="42"/>
      <c r="AW79" s="40"/>
      <c r="AX79" s="100">
        <f>AX3</f>
        <v>0</v>
      </c>
      <c r="AY79" s="100"/>
      <c r="AZ79" s="40"/>
      <c r="BA79" s="40"/>
      <c r="BB79" s="40"/>
      <c r="BC79" s="40"/>
      <c r="BD79" s="42"/>
      <c r="BE79" s="40"/>
      <c r="BF79" s="100">
        <f>BF3</f>
        <v>0</v>
      </c>
      <c r="BG79" s="100"/>
      <c r="BH79" s="18"/>
      <c r="BI79" s="18"/>
      <c r="BJ79" s="18"/>
      <c r="BK79" s="18"/>
      <c r="BL79" s="42"/>
      <c r="BM79" s="40"/>
      <c r="BN79" s="100">
        <f>BN3</f>
        <v>0</v>
      </c>
      <c r="BO79" s="100"/>
      <c r="BP79" s="40"/>
      <c r="BQ79" s="40"/>
      <c r="BR79" s="40"/>
      <c r="BS79" s="40"/>
      <c r="BT79" s="42"/>
      <c r="BU79" s="40"/>
      <c r="BV79" s="100">
        <f>BV3</f>
        <v>0</v>
      </c>
      <c r="BW79" s="100"/>
      <c r="BX79" s="40"/>
      <c r="BY79" s="40"/>
      <c r="BZ79" s="40"/>
      <c r="CA79" s="40"/>
      <c r="CB79" s="42"/>
      <c r="CC79" s="40"/>
      <c r="CD79" s="100">
        <f>CD3</f>
        <v>0</v>
      </c>
      <c r="CE79" s="100"/>
      <c r="CF79" s="40"/>
      <c r="CG79" s="40"/>
      <c r="CH79" s="40"/>
      <c r="CI79" s="40"/>
      <c r="CJ79" s="42"/>
      <c r="CK79" s="40"/>
      <c r="CL79" s="100">
        <f>CL3</f>
        <v>0</v>
      </c>
      <c r="CM79" s="100"/>
      <c r="CN79" s="40"/>
      <c r="CO79" s="40"/>
      <c r="CP79" s="40"/>
      <c r="CQ79" s="40"/>
      <c r="CR79" s="42"/>
      <c r="CS79" s="40"/>
      <c r="CT79" s="100">
        <f>CT3</f>
        <v>0</v>
      </c>
      <c r="CU79" s="100"/>
      <c r="CV79" s="40"/>
      <c r="CW79" s="40"/>
      <c r="CX79" s="40"/>
      <c r="CY79" s="40"/>
      <c r="CZ79" s="42"/>
      <c r="DA79" s="40"/>
      <c r="DB79" s="100">
        <f>DB3</f>
        <v>0</v>
      </c>
      <c r="DC79" s="100"/>
      <c r="DD79" s="40"/>
      <c r="DE79" s="40"/>
      <c r="DF79" s="40"/>
      <c r="DG79" s="40"/>
      <c r="DH79" s="42"/>
      <c r="DI79" s="40"/>
      <c r="DJ79" s="100">
        <f>DJ3</f>
        <v>0</v>
      </c>
      <c r="DK79" s="100"/>
      <c r="DL79" s="40"/>
      <c r="DM79" s="40"/>
      <c r="DN79" s="40"/>
      <c r="DO79" s="40"/>
      <c r="DP79" s="42"/>
      <c r="DQ79" s="40"/>
      <c r="DR79" s="100">
        <f>DR3</f>
        <v>0</v>
      </c>
      <c r="DS79" s="100"/>
      <c r="DT79" s="40"/>
      <c r="DU79" s="40"/>
      <c r="DV79" s="40"/>
      <c r="DW79" s="40"/>
      <c r="DX79" s="42"/>
      <c r="DY79" s="40"/>
      <c r="DZ79" s="100">
        <f>DZ3</f>
        <v>0</v>
      </c>
      <c r="EA79" s="100"/>
      <c r="EB79" s="40"/>
      <c r="EC79" s="40"/>
      <c r="ED79" s="40"/>
      <c r="EE79" s="40"/>
      <c r="EF79" s="42"/>
      <c r="EG79" s="40"/>
      <c r="EH79" s="100">
        <f>EH3</f>
        <v>0</v>
      </c>
      <c r="EI79" s="100"/>
      <c r="EJ79" s="40"/>
      <c r="EK79" s="40"/>
      <c r="EL79" s="40"/>
      <c r="EM79" s="40"/>
      <c r="EN79" s="42"/>
      <c r="EO79" s="40"/>
      <c r="EP79" s="100">
        <f>EP3</f>
        <v>0</v>
      </c>
      <c r="EQ79" s="100"/>
      <c r="ER79" s="40"/>
      <c r="ES79" s="40"/>
      <c r="ET79" s="40"/>
      <c r="EU79" s="40"/>
      <c r="EV79" s="42"/>
      <c r="EW79" s="40"/>
      <c r="EX79" s="100">
        <f>EX3</f>
        <v>0</v>
      </c>
      <c r="EY79" s="100"/>
      <c r="EZ79" s="40"/>
      <c r="FA79" s="40"/>
      <c r="FB79" s="40"/>
      <c r="FC79" s="40"/>
      <c r="FD79" s="42"/>
      <c r="FE79" s="40"/>
      <c r="FF79" s="100">
        <f>FF3</f>
        <v>0</v>
      </c>
      <c r="FG79" s="100"/>
      <c r="FH79" s="18"/>
      <c r="FI79" s="18"/>
      <c r="FJ79" s="18"/>
      <c r="FK79" s="18"/>
      <c r="FL79" s="18"/>
      <c r="FM79" s="18"/>
      <c r="FN79" s="18"/>
      <c r="FO79" s="40"/>
      <c r="FP79" s="40"/>
      <c r="FQ79" s="40"/>
      <c r="FR79" s="40"/>
      <c r="FS79" s="40"/>
      <c r="FT79" s="40"/>
      <c r="FU79" s="40"/>
      <c r="FV79" s="40"/>
      <c r="FW79" s="40"/>
      <c r="FX79" s="40"/>
      <c r="FY79" s="40"/>
    </row>
    <row r="80" spans="1:181" ht="22.5" customHeight="1" x14ac:dyDescent="0.25">
      <c r="A80" s="10" t="s">
        <v>3351</v>
      </c>
      <c r="B80" s="10" t="s">
        <v>39</v>
      </c>
      <c r="C80" s="10" t="s">
        <v>3352</v>
      </c>
      <c r="D80" s="18"/>
      <c r="E80" s="18"/>
      <c r="F80" s="18"/>
      <c r="G80" s="18"/>
      <c r="H80" s="18"/>
      <c r="I80" s="10" t="s">
        <v>3351</v>
      </c>
      <c r="J80" s="10" t="s">
        <v>39</v>
      </c>
      <c r="K80" s="10" t="s">
        <v>3352</v>
      </c>
      <c r="L80" s="18"/>
      <c r="M80" s="18"/>
      <c r="N80" s="18"/>
      <c r="O80" s="18"/>
      <c r="P80" s="18"/>
      <c r="Q80" s="10" t="s">
        <v>3351</v>
      </c>
      <c r="R80" s="10" t="s">
        <v>39</v>
      </c>
      <c r="S80" s="10" t="s">
        <v>3352</v>
      </c>
      <c r="T80" s="18"/>
      <c r="U80" s="18"/>
      <c r="V80" s="18"/>
      <c r="W80" s="18"/>
      <c r="X80" s="18"/>
      <c r="Y80" s="10" t="s">
        <v>3351</v>
      </c>
      <c r="Z80" s="10" t="s">
        <v>39</v>
      </c>
      <c r="AA80" s="10" t="s">
        <v>3352</v>
      </c>
      <c r="AB80" s="18"/>
      <c r="AC80" s="18"/>
      <c r="AD80" s="18"/>
      <c r="AE80" s="18"/>
      <c r="AF80" s="18"/>
      <c r="AG80" s="10" t="s">
        <v>3351</v>
      </c>
      <c r="AH80" s="10" t="s">
        <v>39</v>
      </c>
      <c r="AI80" s="10" t="s">
        <v>3352</v>
      </c>
      <c r="AJ80" s="18"/>
      <c r="AK80" s="18"/>
      <c r="AL80" s="18"/>
      <c r="AM80" s="18"/>
      <c r="AN80" s="18"/>
      <c r="AO80" s="10" t="s">
        <v>3351</v>
      </c>
      <c r="AP80" s="10" t="s">
        <v>39</v>
      </c>
      <c r="AQ80" s="10" t="s">
        <v>3352</v>
      </c>
      <c r="AR80" s="18"/>
      <c r="AS80" s="18"/>
      <c r="AT80" s="18"/>
      <c r="AU80" s="18"/>
      <c r="AV80" s="18"/>
      <c r="AW80" s="10" t="s">
        <v>3351</v>
      </c>
      <c r="AX80" s="10" t="s">
        <v>39</v>
      </c>
      <c r="AY80" s="10" t="s">
        <v>3352</v>
      </c>
      <c r="AZ80" s="18"/>
      <c r="BA80" s="18"/>
      <c r="BB80" s="18"/>
      <c r="BC80" s="18"/>
      <c r="BD80" s="18"/>
      <c r="BE80" s="10" t="s">
        <v>3351</v>
      </c>
      <c r="BF80" s="10" t="s">
        <v>39</v>
      </c>
      <c r="BG80" s="10" t="s">
        <v>3352</v>
      </c>
      <c r="BH80" s="18"/>
      <c r="BI80" s="18"/>
      <c r="BJ80" s="18"/>
      <c r="BK80" s="18"/>
      <c r="BL80" s="18"/>
      <c r="BM80" s="10" t="s">
        <v>3351</v>
      </c>
      <c r="BN80" s="10" t="s">
        <v>39</v>
      </c>
      <c r="BO80" s="10" t="s">
        <v>3352</v>
      </c>
      <c r="BP80" s="18"/>
      <c r="BQ80" s="18"/>
      <c r="BR80" s="18"/>
      <c r="BS80" s="18"/>
      <c r="BT80" s="18"/>
      <c r="BU80" s="10" t="s">
        <v>3351</v>
      </c>
      <c r="BV80" s="10" t="s">
        <v>39</v>
      </c>
      <c r="BW80" s="10" t="s">
        <v>3352</v>
      </c>
      <c r="BX80" s="18"/>
      <c r="BY80" s="18"/>
      <c r="BZ80" s="18"/>
      <c r="CA80" s="18"/>
      <c r="CB80" s="18"/>
      <c r="CC80" s="10" t="s">
        <v>3351</v>
      </c>
      <c r="CD80" s="10" t="s">
        <v>39</v>
      </c>
      <c r="CE80" s="10" t="s">
        <v>3352</v>
      </c>
      <c r="CF80" s="18"/>
      <c r="CG80" s="18"/>
      <c r="CH80" s="18"/>
      <c r="CI80" s="18"/>
      <c r="CJ80" s="18"/>
      <c r="CK80" s="10" t="s">
        <v>3351</v>
      </c>
      <c r="CL80" s="10" t="s">
        <v>39</v>
      </c>
      <c r="CM80" s="10" t="s">
        <v>3352</v>
      </c>
      <c r="CN80" s="18"/>
      <c r="CO80" s="18"/>
      <c r="CP80" s="18"/>
      <c r="CQ80" s="18"/>
      <c r="CR80" s="18"/>
      <c r="CS80" s="10" t="s">
        <v>3351</v>
      </c>
      <c r="CT80" s="10" t="s">
        <v>39</v>
      </c>
      <c r="CU80" s="10" t="s">
        <v>3352</v>
      </c>
      <c r="CV80" s="18"/>
      <c r="CW80" s="18"/>
      <c r="CX80" s="18"/>
      <c r="CY80" s="18"/>
      <c r="CZ80" s="18"/>
      <c r="DA80" s="10" t="s">
        <v>3351</v>
      </c>
      <c r="DB80" s="10" t="s">
        <v>39</v>
      </c>
      <c r="DC80" s="10" t="s">
        <v>3352</v>
      </c>
      <c r="DD80" s="18"/>
      <c r="DE80" s="18"/>
      <c r="DF80" s="18"/>
      <c r="DG80" s="18"/>
      <c r="DH80" s="18"/>
      <c r="DI80" s="10" t="s">
        <v>3351</v>
      </c>
      <c r="DJ80" s="10" t="s">
        <v>39</v>
      </c>
      <c r="DK80" s="10" t="s">
        <v>3352</v>
      </c>
      <c r="DL80" s="18"/>
      <c r="DM80" s="18"/>
      <c r="DN80" s="18"/>
      <c r="DO80" s="18"/>
      <c r="DP80" s="18"/>
      <c r="DQ80" s="10" t="s">
        <v>3351</v>
      </c>
      <c r="DR80" s="10" t="s">
        <v>39</v>
      </c>
      <c r="DS80" s="10" t="s">
        <v>3352</v>
      </c>
      <c r="DT80" s="18"/>
      <c r="DU80" s="18"/>
      <c r="DV80" s="18"/>
      <c r="DW80" s="18"/>
      <c r="DX80" s="18"/>
      <c r="DY80" s="10" t="s">
        <v>3351</v>
      </c>
      <c r="DZ80" s="10" t="s">
        <v>39</v>
      </c>
      <c r="EA80" s="10" t="s">
        <v>3352</v>
      </c>
      <c r="EB80" s="18"/>
      <c r="EC80" s="18"/>
      <c r="ED80" s="18"/>
      <c r="EE80" s="18"/>
      <c r="EF80" s="18"/>
      <c r="EG80" s="10" t="s">
        <v>3351</v>
      </c>
      <c r="EH80" s="10" t="s">
        <v>39</v>
      </c>
      <c r="EI80" s="10" t="s">
        <v>3352</v>
      </c>
      <c r="EJ80" s="18"/>
      <c r="EK80" s="18"/>
      <c r="EL80" s="18"/>
      <c r="EM80" s="18"/>
      <c r="EN80" s="18"/>
      <c r="EO80" s="10" t="s">
        <v>3351</v>
      </c>
      <c r="EP80" s="10" t="s">
        <v>39</v>
      </c>
      <c r="EQ80" s="10" t="s">
        <v>3352</v>
      </c>
      <c r="ER80" s="18"/>
      <c r="ES80" s="18"/>
      <c r="ET80" s="18"/>
      <c r="EU80" s="18"/>
      <c r="EV80" s="18"/>
      <c r="EW80" s="10" t="s">
        <v>3351</v>
      </c>
      <c r="EX80" s="10" t="s">
        <v>39</v>
      </c>
      <c r="EY80" s="10" t="s">
        <v>3352</v>
      </c>
      <c r="EZ80" s="18"/>
      <c r="FA80" s="18"/>
      <c r="FB80" s="18"/>
      <c r="FC80" s="18"/>
      <c r="FD80" s="18"/>
      <c r="FE80" s="10" t="s">
        <v>3351</v>
      </c>
      <c r="FF80" s="10" t="s">
        <v>39</v>
      </c>
      <c r="FG80" s="10" t="s">
        <v>3352</v>
      </c>
      <c r="FH80" s="18"/>
      <c r="FI80" s="18"/>
      <c r="FJ80" s="18"/>
      <c r="FK80" s="18"/>
      <c r="FL80" s="18"/>
      <c r="FM80" s="18"/>
      <c r="FN80" s="18"/>
      <c r="FO80" s="18"/>
      <c r="FP80" s="18"/>
      <c r="FQ80" s="18"/>
      <c r="FR80" s="18"/>
      <c r="FS80" s="18"/>
      <c r="FT80" s="18"/>
      <c r="FU80" s="18"/>
      <c r="FV80" s="18"/>
      <c r="FW80" s="18"/>
      <c r="FX80" s="18"/>
      <c r="FY80" s="18"/>
    </row>
    <row r="81" spans="1:181" ht="22.5" customHeight="1" x14ac:dyDescent="0.25">
      <c r="A81">
        <v>1</v>
      </c>
      <c r="B81" t="e" vm="3">
        <f t="shared" ref="B81:B112" si="101">INDEX(B$5:G$77,MATCH(A81,G$5:G$77,0),1)</f>
        <v>#VALUE!</v>
      </c>
      <c r="C81" t="e" cm="1" vm="3">
        <f t="array" aca="1" ref="C81" ca="1">_xlfn.SWITCH(TRUE,B81="","",Valgoppgjør!$D$6&lt;1,"Ikke valgt",A81&lt;=Valgoppgjør!$D$6,"Representant",A81&lt;=Valgoppgjør!$D$6+3,"Vara","Ikke valgt")</f>
        <v>#VALUE!</v>
      </c>
      <c r="D81" s="18"/>
      <c r="E81" s="18"/>
      <c r="F81" s="18"/>
      <c r="G81" s="18"/>
      <c r="H81" s="18"/>
      <c r="I81">
        <v>1</v>
      </c>
      <c r="J81" t="e" vm="4">
        <f t="shared" ref="J81:J112" ca="1" si="102">INDEX(J$5:O$77,MATCH(I81,O$5:O$77,0),1)</f>
        <v>#VALUE!</v>
      </c>
      <c r="K81" t="e" cm="1" vm="4">
        <f t="array" aca="1" ref="K81" ca="1">_xlfn.SWITCH(TRUE,J81="","",Valgoppgjør!$D$7&lt;1,"Ikke valgt",I81&lt;=Valgoppgjør!$D$7,"Representant",I81&lt;=Valgoppgjør!$D$7+3,"Vara","Ikke valgt")</f>
        <v>#VALUE!</v>
      </c>
      <c r="L81" s="18"/>
      <c r="M81" s="18"/>
      <c r="N81" s="18"/>
      <c r="O81" s="18"/>
      <c r="P81" s="18"/>
      <c r="Q81">
        <v>1</v>
      </c>
      <c r="R81" t="e" vm="4">
        <f t="shared" ref="R81:R112" ca="1" si="103">INDEX(R$5:W$77,MATCH(Q81,W$5:W$77,0),1)</f>
        <v>#VALUE!</v>
      </c>
      <c r="S81" t="e" cm="1" vm="4">
        <f t="array" aca="1" ref="S81" ca="1">_xlfn.SWITCH(TRUE,R81="","",Valgoppgjør!$D$8&lt;1,"Ikke valgt",Q81&lt;=Valgoppgjør!$D$8,"Representant",Q81&lt;=Valgoppgjør!$D$8+3,"Vara","Ikke valgt")</f>
        <v>#VALUE!</v>
      </c>
      <c r="T81" s="18"/>
      <c r="U81" s="18"/>
      <c r="V81" s="18"/>
      <c r="W81" s="18"/>
      <c r="X81" s="18"/>
      <c r="Y81">
        <v>1</v>
      </c>
      <c r="Z81" t="e" vm="4">
        <f t="shared" ref="Z81:Z112" ca="1" si="104">INDEX(Z$5:AE$77,MATCH(Y81,AE$5:AE$77,0),1)</f>
        <v>#VALUE!</v>
      </c>
      <c r="AA81" t="e" cm="1" vm="4">
        <f t="array" aca="1" ref="AA81" ca="1">_xlfn.SWITCH(TRUE,Z81="","",Valgoppgjør!$D$9&lt;1,"Ikke valgt",Y81&lt;=Valgoppgjør!$D$9,"Representant",Y81&lt;=Valgoppgjør!$D$9+3,"Vara","Ikke valgt")</f>
        <v>#VALUE!</v>
      </c>
      <c r="AB81" s="18"/>
      <c r="AC81" s="18"/>
      <c r="AD81" s="18"/>
      <c r="AE81" s="18"/>
      <c r="AF81" s="18"/>
      <c r="AG81">
        <v>1</v>
      </c>
      <c r="AH81" t="e" vm="4">
        <f t="shared" ref="AH81:AH112" ca="1" si="105">INDEX(AH$5:AM$77,MATCH(AG81,AM$5:AM$77,0),1)</f>
        <v>#VALUE!</v>
      </c>
      <c r="AI81" t="e" cm="1" vm="4">
        <f t="array" aca="1" ref="AI81" ca="1">_xlfn.SWITCH(TRUE,AH81="","",Valgoppgjør!$D$10&lt;1,"Ikke valgt",AG81&lt;=Valgoppgjør!$D$10,"Representant",AG81&lt;=Valgoppgjør!$D$10+3,"Vara","Ikke valgt")</f>
        <v>#VALUE!</v>
      </c>
      <c r="AJ81" s="18"/>
      <c r="AK81" s="18"/>
      <c r="AL81" s="18"/>
      <c r="AM81" s="18"/>
      <c r="AN81" s="18"/>
      <c r="AO81">
        <v>1</v>
      </c>
      <c r="AP81" t="e" vm="4">
        <f t="shared" ref="AP81:AP112" ca="1" si="106">INDEX(AP$5:AU$77,MATCH(AO81,AU$5:AU$77,0),1)</f>
        <v>#VALUE!</v>
      </c>
      <c r="AQ81" t="e" cm="1" vm="4">
        <f t="array" aca="1" ref="AQ81" ca="1">_xlfn.SWITCH(TRUE,AP81="","",Valgoppgjør!$D$11&lt;1,"Ikke valgt",AO81&lt;=Valgoppgjør!$D$11,"Representant",AO81&lt;=Valgoppgjør!$D$11+3,"Vara","Ikke valgt")</f>
        <v>#VALUE!</v>
      </c>
      <c r="AR81" s="18"/>
      <c r="AS81" s="18"/>
      <c r="AT81" s="18"/>
      <c r="AU81" s="18"/>
      <c r="AV81" s="18"/>
      <c r="AW81">
        <v>1</v>
      </c>
      <c r="AX81" t="e" vm="4">
        <f t="shared" ref="AX81:AX112" ca="1" si="107">INDEX(AX$5:BC$77,MATCH(AW81,BC$5:BC$77,0),1)</f>
        <v>#VALUE!</v>
      </c>
      <c r="AY81" t="e" cm="1" vm="4">
        <f t="array" aca="1" ref="AY81" ca="1">_xlfn.SWITCH(TRUE,AX81="","",Valgoppgjør!$D$12&lt;1,"Ikke valgt",AW81&lt;=Valgoppgjør!$D$12,"Representant",AW81&lt;=Valgoppgjør!$D$12+3,"Vara","Ikke valgt")</f>
        <v>#VALUE!</v>
      </c>
      <c r="AZ81" s="18"/>
      <c r="BA81" s="18"/>
      <c r="BB81" s="18"/>
      <c r="BC81" s="18"/>
      <c r="BD81" s="18"/>
      <c r="BE81">
        <v>1</v>
      </c>
      <c r="BF81" t="e" vm="4">
        <f t="shared" ref="BF81:BF112" ca="1" si="108">INDEX(BF$5:BK$77,MATCH(BE81,BK$5:BK$77,0),1)</f>
        <v>#VALUE!</v>
      </c>
      <c r="BG81" t="e" cm="1" vm="4">
        <f t="array" aca="1" ref="BG81" ca="1">_xlfn.SWITCH(TRUE,BF81="","",Valgoppgjør!$D$13&lt;1,"Ikke valgt",BE81&lt;=Valgoppgjør!$D$13,"Representant",BE81&lt;=Valgoppgjør!$D$13+3,"Vara","Ikke valgt")</f>
        <v>#VALUE!</v>
      </c>
      <c r="BH81" s="18"/>
      <c r="BI81" s="18"/>
      <c r="BJ81" s="18"/>
      <c r="BK81" s="18"/>
      <c r="BL81" s="18"/>
      <c r="BM81">
        <v>1</v>
      </c>
      <c r="BN81" t="e" vm="4">
        <f t="shared" ref="BN81:BN112" ca="1" si="109">INDEX(BN$5:BS$77,MATCH(BM81,BS$5:BS$77,0),1)</f>
        <v>#VALUE!</v>
      </c>
      <c r="BO81" t="e" cm="1" vm="4">
        <f t="array" aca="1" ref="BO81" ca="1">_xlfn.SWITCH(TRUE,BN81="","",Valgoppgjør!$D$14&lt;1,"Ikke valgt",BM81&lt;=Valgoppgjør!$D$14,"Representant",BM81&lt;=Valgoppgjør!$D$14+3,"Vara","Ikke valgt")</f>
        <v>#VALUE!</v>
      </c>
      <c r="BP81" s="18"/>
      <c r="BQ81" s="18"/>
      <c r="BR81" s="18"/>
      <c r="BS81" s="18"/>
      <c r="BT81" s="18"/>
      <c r="BU81">
        <v>1</v>
      </c>
      <c r="BV81" t="e" vm="4">
        <f t="shared" ref="BV81:BV112" ca="1" si="110">INDEX(BV$5:CA$77,MATCH(BU81,CA$5:CA$77,0),1)</f>
        <v>#VALUE!</v>
      </c>
      <c r="BW81" t="e" cm="1" vm="4">
        <f t="array" aca="1" ref="BW81" ca="1">_xlfn.SWITCH(TRUE,BV81="","",Valgoppgjør!$D$15&lt;1,"Ikke valgt",BU81&lt;=Valgoppgjør!$D$15,"Representant",BU81&lt;=Valgoppgjør!$D$15+3,"Vara","Ikke valgt")</f>
        <v>#VALUE!</v>
      </c>
      <c r="BX81" s="18"/>
      <c r="BY81" s="18"/>
      <c r="BZ81" s="18"/>
      <c r="CA81" s="18"/>
      <c r="CB81" s="18"/>
      <c r="CC81">
        <v>1</v>
      </c>
      <c r="CD81" t="e" vm="4">
        <f t="shared" ref="CD81:CD112" ca="1" si="111">INDEX(CD$5:CI$77,MATCH(CC81,CI$5:CI$77,0),1)</f>
        <v>#VALUE!</v>
      </c>
      <c r="CE81" t="e" cm="1" vm="4">
        <f t="array" aca="1" ref="CE81" ca="1">_xlfn.SWITCH(TRUE,CD81="","",Valgoppgjør!$D$16&lt;1,"Ikke valgt",CC81&lt;=Valgoppgjør!$D$16,"Representant",CC81&lt;=Valgoppgjør!$D$16+3,"Vara","Ikke valgt")</f>
        <v>#VALUE!</v>
      </c>
      <c r="CF81" s="18"/>
      <c r="CG81" s="18"/>
      <c r="CH81" s="18"/>
      <c r="CI81" s="18"/>
      <c r="CJ81" s="18"/>
      <c r="CK81">
        <v>1</v>
      </c>
      <c r="CL81" t="e" vm="4">
        <f t="shared" ref="CL81:CL112" ca="1" si="112">INDEX(CL$5:CQ$77,MATCH(CK81,CQ$5:CQ$77,0),1)</f>
        <v>#VALUE!</v>
      </c>
      <c r="CM81" t="e" cm="1" vm="4">
        <f t="array" aca="1" ref="CM81" ca="1">_xlfn.SWITCH(TRUE,CL81="","",Valgoppgjør!$D$17&lt;1,"Ikke valgt",CK81&lt;=Valgoppgjør!$D$17,"Representant",CK81&lt;=Valgoppgjør!$D$17+3,"Vara","Ikke valgt")</f>
        <v>#VALUE!</v>
      </c>
      <c r="CN81" s="18"/>
      <c r="CO81" s="18"/>
      <c r="CP81" s="18"/>
      <c r="CQ81" s="18"/>
      <c r="CR81" s="18"/>
      <c r="CS81">
        <v>1</v>
      </c>
      <c r="CT81" t="e" vm="4">
        <f t="shared" ref="CT81:CT112" ca="1" si="113">INDEX(CT$5:CY$77,MATCH(CS81,CY$5:CY$77,0),1)</f>
        <v>#VALUE!</v>
      </c>
      <c r="CU81" t="e" cm="1" vm="4">
        <f t="array" aca="1" ref="CU81" ca="1">_xlfn.SWITCH(TRUE,CT81="","",Valgoppgjør!$D$18&lt;1,"Ikke valgt",CS81&lt;=Valgoppgjør!$D$18,"Representant",CS81&lt;=Valgoppgjør!$D$18+3,"Vara","Ikke valgt")</f>
        <v>#VALUE!</v>
      </c>
      <c r="CV81" s="18"/>
      <c r="CW81" s="18"/>
      <c r="CX81" s="18"/>
      <c r="CY81" s="18"/>
      <c r="CZ81" s="18"/>
      <c r="DA81">
        <v>1</v>
      </c>
      <c r="DB81" t="e" vm="4">
        <f t="shared" ref="DB81:DB112" ca="1" si="114">INDEX(DB$5:DG$77,MATCH(DA81,DG$5:DG$77,0),1)</f>
        <v>#VALUE!</v>
      </c>
      <c r="DC81" t="e" cm="1" vm="4">
        <f t="array" aca="1" ref="DC81" ca="1">_xlfn.SWITCH(TRUE,DB81="","",Valgoppgjør!$D$19&lt;1,"Ikke valgt",DA81&lt;=Valgoppgjør!$D$19,"Representant",DA81&lt;=Valgoppgjør!$D$19+3,"Vara","Ikke valgt")</f>
        <v>#VALUE!</v>
      </c>
      <c r="DD81" s="18"/>
      <c r="DE81" s="18"/>
      <c r="DF81" s="18"/>
      <c r="DG81" s="18"/>
      <c r="DH81" s="18"/>
      <c r="DI81">
        <v>1</v>
      </c>
      <c r="DJ81" t="e" vm="4">
        <f t="shared" ref="DJ81:DJ112" ca="1" si="115">INDEX(DJ$5:DO$77,MATCH(DI81,DO$5:DO$77,0),1)</f>
        <v>#VALUE!</v>
      </c>
      <c r="DK81" t="e" cm="1" vm="4">
        <f t="array" aca="1" ref="DK81" ca="1">_xlfn.SWITCH(TRUE,DJ81="","",Valgoppgjør!$D$20&lt;1,"Ikke valgt",DI81&lt;=Valgoppgjør!$D$20,"Representant",DI81&lt;=Valgoppgjør!$D$20+3,"Vara","Ikke valgt")</f>
        <v>#VALUE!</v>
      </c>
      <c r="DL81" s="18"/>
      <c r="DM81" s="18"/>
      <c r="DN81" s="18"/>
      <c r="DO81" s="18"/>
      <c r="DP81" s="18"/>
      <c r="DQ81">
        <v>1</v>
      </c>
      <c r="DR81" t="e" vm="4">
        <f t="shared" ref="DR81:DR112" ca="1" si="116">INDEX(DR$5:DW$77,MATCH(DQ81,DW$5:DW$77,0),1)</f>
        <v>#VALUE!</v>
      </c>
      <c r="DS81" t="e" cm="1" vm="4">
        <f t="array" aca="1" ref="DS81" ca="1">_xlfn.SWITCH(TRUE,DR81="","",Valgoppgjør!$D$21&lt;1,"Ikke valgt",DQ81&lt;=Valgoppgjør!$D$21,"Representant",DQ81&lt;=Valgoppgjør!$D$21+3,"Vara","Ikke valgt")</f>
        <v>#VALUE!</v>
      </c>
      <c r="DT81" s="18"/>
      <c r="DU81" s="18"/>
      <c r="DV81" s="18"/>
      <c r="DW81" s="18"/>
      <c r="DX81" s="18"/>
      <c r="DY81">
        <v>1</v>
      </c>
      <c r="DZ81" t="e" vm="4">
        <f t="shared" ref="DZ81:DZ112" ca="1" si="117">INDEX(DZ$5:EE$77,MATCH(DY81,EE$5:EE$77,0),1)</f>
        <v>#VALUE!</v>
      </c>
      <c r="EA81" t="e" cm="1" vm="4">
        <f t="array" aca="1" ref="EA81" ca="1">_xlfn.SWITCH(TRUE,DZ81="","",Valgoppgjør!$D$22&lt;1,"Ikke valgt",DY81&lt;=Valgoppgjør!$D$22,"Representant",DY81&lt;=Valgoppgjør!$D$22+3,"Vara","Ikke valgt")</f>
        <v>#VALUE!</v>
      </c>
      <c r="EB81" s="18"/>
      <c r="EC81" s="18"/>
      <c r="ED81" s="18"/>
      <c r="EE81" s="18"/>
      <c r="EF81" s="18"/>
      <c r="EG81">
        <v>1</v>
      </c>
      <c r="EH81" t="e" vm="4">
        <f t="shared" ref="EH81:EH112" ca="1" si="118">INDEX(EH$5:EM$77,MATCH(EG81,EM$5:EM$77,0),1)</f>
        <v>#VALUE!</v>
      </c>
      <c r="EI81" t="e" cm="1" vm="4">
        <f t="array" aca="1" ref="EI81" ca="1">_xlfn.SWITCH(TRUE,EH81="","",Valgoppgjør!$D$23&lt;1,"Ikke valgt",EG81&lt;=Valgoppgjør!$D$23,"Representant",EG81&lt;=Valgoppgjør!$D$23+3,"Vara","Ikke valgt")</f>
        <v>#VALUE!</v>
      </c>
      <c r="EJ81" s="18"/>
      <c r="EK81" s="18"/>
      <c r="EL81" s="18"/>
      <c r="EM81" s="18"/>
      <c r="EN81" s="18"/>
      <c r="EO81">
        <v>1</v>
      </c>
      <c r="EP81" t="e" vm="4">
        <f t="shared" ref="EP81:EP112" ca="1" si="119">INDEX(EP$5:EU$77,MATCH(EO81,EU$5:EU$77,0),1)</f>
        <v>#VALUE!</v>
      </c>
      <c r="EQ81" t="e" cm="1" vm="4">
        <f t="array" aca="1" ref="EQ81" ca="1">_xlfn.SWITCH(TRUE,EP81="","",Valgoppgjør!$D$24&lt;1,"Ikke valgt",EO81&lt;=Valgoppgjør!$D$24,"Representant",EO81&lt;=Valgoppgjør!$D$24+3,"Vara","Ikke valgt")</f>
        <v>#VALUE!</v>
      </c>
      <c r="ER81" s="18"/>
      <c r="ES81" s="18"/>
      <c r="ET81" s="18"/>
      <c r="EU81" s="18"/>
      <c r="EV81" s="18"/>
      <c r="EW81">
        <v>1</v>
      </c>
      <c r="EX81" t="e" vm="4">
        <f t="shared" ref="EX81:EX112" ca="1" si="120">INDEX(EX$5:FC$77,MATCH(EW81,FC$5:FC$77,0),1)</f>
        <v>#VALUE!</v>
      </c>
      <c r="EY81" t="e" cm="1" vm="4">
        <f t="array" aca="1" ref="EY81" ca="1">_xlfn.SWITCH(TRUE,EX81="","",Valgoppgjør!$D$25&lt;1,"Ikke valgt",EW81&lt;=Valgoppgjør!$D$25,"Representant",EW81&lt;=Valgoppgjør!$D$25+3,"Vara","Ikke valgt")</f>
        <v>#VALUE!</v>
      </c>
      <c r="EZ81" s="18"/>
      <c r="FA81" s="18"/>
      <c r="FB81" s="18"/>
      <c r="FC81" s="18"/>
      <c r="FD81" s="18"/>
      <c r="FE81">
        <v>1</v>
      </c>
      <c r="FF81" t="e" vm="4">
        <f t="shared" ref="FF81:FF112" ca="1" si="121">INDEX(FF$5:FK$77,MATCH(FE81,FK$5:FK$77,0),1)</f>
        <v>#VALUE!</v>
      </c>
      <c r="FG81" t="e" cm="1" vm="4">
        <f t="array" aca="1" ref="FG81" ca="1">_xlfn.SWITCH(TRUE,FF81="","",Valgoppgjør!$D$26&lt;1,"Ikke valgt",FE81&lt;=Valgoppgjør!$D$26,"Representant",FE81&lt;=Valgoppgjør!$D$26+3,"Vara","Ikke valgt")</f>
        <v>#VALUE!</v>
      </c>
      <c r="FH81" s="18"/>
      <c r="FI81" s="18"/>
      <c r="FJ81" s="18"/>
      <c r="FK81" s="18"/>
      <c r="FL81" s="18"/>
      <c r="FM81" s="18"/>
      <c r="FN81" s="18"/>
      <c r="FO81" s="18"/>
      <c r="FP81" s="18"/>
      <c r="FQ81" s="18"/>
      <c r="FR81" s="18"/>
      <c r="FS81" s="18"/>
      <c r="FT81" s="18"/>
      <c r="FU81" s="18"/>
      <c r="FV81" s="18"/>
      <c r="FW81" s="18"/>
      <c r="FX81" s="18"/>
      <c r="FY81" s="18"/>
    </row>
    <row r="82" spans="1:181" x14ac:dyDescent="0.25">
      <c r="A82">
        <v>2</v>
      </c>
      <c r="B82">
        <f t="shared" si="101"/>
        <v>0</v>
      </c>
      <c r="C82" t="e" cm="1">
        <f t="array" aca="1" ref="C82" ca="1">_xlfn.SWITCH(TRUE,B82="","",Valgoppgjør!$D$6&lt;1,"Ikke valgt",A82&lt;=Valgoppgjør!$D$6,"Representant",A82&lt;=Valgoppgjør!$D$6+3,"Vara","Ikke valgt")</f>
        <v>#N/A</v>
      </c>
      <c r="D82" s="18"/>
      <c r="E82" s="18"/>
      <c r="F82" s="18"/>
      <c r="G82" s="18"/>
      <c r="H82" s="18"/>
      <c r="I82">
        <v>2</v>
      </c>
      <c r="J82">
        <f t="shared" si="102"/>
        <v>0</v>
      </c>
      <c r="K82" t="e" cm="1">
        <f t="array" aca="1" ref="K82" ca="1">_xlfn.SWITCH(TRUE,J82="","",Valgoppgjør!$D$7&lt;1,"Ikke valgt",I82&lt;=Valgoppgjør!$D$7,"Representant",I82&lt;=Valgoppgjør!$D$7+3,"Vara","Ikke valgt")</f>
        <v>#N/A</v>
      </c>
      <c r="L82" s="18"/>
      <c r="M82" s="18"/>
      <c r="N82" s="18"/>
      <c r="O82" s="18"/>
      <c r="P82" s="18"/>
      <c r="Q82">
        <v>2</v>
      </c>
      <c r="R82">
        <f t="shared" si="103"/>
        <v>0</v>
      </c>
      <c r="S82" t="e" cm="1">
        <f t="array" aca="1" ref="S82" ca="1">_xlfn.SWITCH(TRUE,R82="","",Valgoppgjør!$D$8&lt;1,"Ikke valgt",Q82&lt;=Valgoppgjør!$D$8,"Representant",Q82&lt;=Valgoppgjør!$D$8+3,"Vara","Ikke valgt")</f>
        <v>#N/A</v>
      </c>
      <c r="T82" s="18"/>
      <c r="U82" s="18"/>
      <c r="V82" s="18"/>
      <c r="W82" s="18"/>
      <c r="X82" s="18"/>
      <c r="Y82">
        <v>2</v>
      </c>
      <c r="Z82">
        <f t="shared" si="104"/>
        <v>0</v>
      </c>
      <c r="AA82" t="e" cm="1">
        <f t="array" aca="1" ref="AA82" ca="1">_xlfn.SWITCH(TRUE,Z82="","",Valgoppgjør!$D$9&lt;1,"Ikke valgt",Y82&lt;=Valgoppgjør!$D$9,"Representant",Y82&lt;=Valgoppgjør!$D$9+3,"Vara","Ikke valgt")</f>
        <v>#N/A</v>
      </c>
      <c r="AB82" s="18"/>
      <c r="AC82" s="18"/>
      <c r="AD82" s="18"/>
      <c r="AE82" s="18"/>
      <c r="AF82" s="18"/>
      <c r="AG82">
        <v>2</v>
      </c>
      <c r="AH82">
        <f t="shared" si="105"/>
        <v>0</v>
      </c>
      <c r="AI82" t="e" cm="1">
        <f t="array" aca="1" ref="AI82" ca="1">_xlfn.SWITCH(TRUE,AH82="","",Valgoppgjør!$D$10&lt;1,"Ikke valgt",AG82&lt;=Valgoppgjør!$D$10,"Representant",AG82&lt;=(Valgoppgjør!$D$10*2)+3,"Vara","Ikke valgt")</f>
        <v>#N/A</v>
      </c>
      <c r="AJ82" s="18"/>
      <c r="AK82" s="18"/>
      <c r="AL82" s="18"/>
      <c r="AM82" s="18"/>
      <c r="AN82" s="18"/>
      <c r="AO82">
        <v>2</v>
      </c>
      <c r="AP82">
        <f t="shared" si="106"/>
        <v>0</v>
      </c>
      <c r="AQ82" t="e" cm="1">
        <f t="array" aca="1" ref="AQ82" ca="1">_xlfn.SWITCH(TRUE,AP82="","",Valgoppgjør!$D$11&lt;1,"Ikke valgt",AO82&lt;=Valgoppgjør!$D$11,"Representant",AO82&lt;=Valgoppgjør!$D$11+3,"Vara","Ikke valgt")</f>
        <v>#N/A</v>
      </c>
      <c r="AR82" s="18"/>
      <c r="AS82" s="18"/>
      <c r="AT82" s="18"/>
      <c r="AU82" s="18"/>
      <c r="AV82" s="18"/>
      <c r="AW82">
        <v>2</v>
      </c>
      <c r="AX82">
        <f t="shared" si="107"/>
        <v>0</v>
      </c>
      <c r="AY82" t="e" cm="1">
        <f t="array" aca="1" ref="AY82" ca="1">_xlfn.SWITCH(TRUE,AX82="","",Valgoppgjør!$D$12&lt;1,"Ikke valgt",AW82&lt;=Valgoppgjør!$D$12,"Representant",AW82&lt;=Valgoppgjør!$D$12+3,"Vara","Ikke valgt")</f>
        <v>#N/A</v>
      </c>
      <c r="AZ82" s="18"/>
      <c r="BA82" s="18"/>
      <c r="BB82" s="18"/>
      <c r="BC82" s="18"/>
      <c r="BD82" s="18"/>
      <c r="BE82">
        <v>2</v>
      </c>
      <c r="BF82">
        <f t="shared" si="108"/>
        <v>0</v>
      </c>
      <c r="BG82" t="e" cm="1">
        <f t="array" aca="1" ref="BG82" ca="1">_xlfn.SWITCH(TRUE,BF82="","",Valgoppgjør!$D$13&lt;1,"Ikke valgt",BE82&lt;=Valgoppgjør!$D$13,"Representant",BE82&lt;=Valgoppgjør!$D$13+3,"Vara","Ikke valgt")</f>
        <v>#N/A</v>
      </c>
      <c r="BH82" s="18"/>
      <c r="BI82" s="18"/>
      <c r="BJ82" s="18"/>
      <c r="BK82" s="18"/>
      <c r="BL82" s="18"/>
      <c r="BM82">
        <v>2</v>
      </c>
      <c r="BN82">
        <f t="shared" si="109"/>
        <v>0</v>
      </c>
      <c r="BO82" t="e" cm="1">
        <f t="array" aca="1" ref="BO82" ca="1">_xlfn.SWITCH(TRUE,BN82="","",Valgoppgjør!$D$14&lt;1,"Ikke valgt",BM82&lt;=Valgoppgjør!$D$14,"Representant",BM82&lt;=Valgoppgjør!$D$14+3,"Vara","Ikke valgt")</f>
        <v>#N/A</v>
      </c>
      <c r="BP82" s="18"/>
      <c r="BQ82" s="18"/>
      <c r="BR82" s="18"/>
      <c r="BS82" s="18"/>
      <c r="BT82" s="18"/>
      <c r="BU82">
        <v>2</v>
      </c>
      <c r="BV82">
        <f t="shared" si="110"/>
        <v>0</v>
      </c>
      <c r="BW82" t="e" cm="1">
        <f t="array" aca="1" ref="BW82" ca="1">_xlfn.SWITCH(TRUE,BV82="","",Valgoppgjør!$D$15&lt;1,"Ikke valgt",BU82&lt;=Valgoppgjør!$D$15,"Representant",BU82&lt;=Valgoppgjør!$D$15+3,"Vara","Ikke valgt")</f>
        <v>#N/A</v>
      </c>
      <c r="BX82" s="18"/>
      <c r="BY82" s="18"/>
      <c r="BZ82" s="18"/>
      <c r="CA82" s="18"/>
      <c r="CB82" s="18"/>
      <c r="CC82">
        <v>2</v>
      </c>
      <c r="CD82">
        <f t="shared" si="111"/>
        <v>0</v>
      </c>
      <c r="CE82" t="e" cm="1">
        <f t="array" aca="1" ref="CE82" ca="1">_xlfn.SWITCH(TRUE,CD82="","",Valgoppgjør!$D$16&lt;1,"Ikke valgt",CC82&lt;=Valgoppgjør!$D$16,"Representant",CC82&lt;=Valgoppgjør!$D$16+3,"Vara","Ikke valgt")</f>
        <v>#N/A</v>
      </c>
      <c r="CF82" s="18"/>
      <c r="CG82" s="18"/>
      <c r="CH82" s="18"/>
      <c r="CI82" s="18"/>
      <c r="CJ82" s="18"/>
      <c r="CK82">
        <v>2</v>
      </c>
      <c r="CL82">
        <f t="shared" si="112"/>
        <v>0</v>
      </c>
      <c r="CM82" t="e" cm="1">
        <f t="array" aca="1" ref="CM82" ca="1">_xlfn.SWITCH(TRUE,CL82="","",Valgoppgjør!$D$17&lt;1,"Ikke valgt",CK82&lt;=Valgoppgjør!$D$17,"Representant",CK82&lt;=Valgoppgjør!$D$17+3,"Vara","Ikke valgt")</f>
        <v>#N/A</v>
      </c>
      <c r="CN82" s="18"/>
      <c r="CO82" s="18"/>
      <c r="CP82" s="18"/>
      <c r="CQ82" s="18"/>
      <c r="CR82" s="18"/>
      <c r="CS82">
        <v>2</v>
      </c>
      <c r="CT82">
        <f t="shared" si="113"/>
        <v>0</v>
      </c>
      <c r="CU82" t="e" cm="1">
        <f t="array" aca="1" ref="CU82" ca="1">_xlfn.SWITCH(TRUE,CT82="","",Valgoppgjør!$D$18&lt;1,"Ikke valgt",CS82&lt;=Valgoppgjør!$D$18,"Representant",CS82&lt;=Valgoppgjør!$D$18+3,"Vara","Ikke valgt")</f>
        <v>#N/A</v>
      </c>
      <c r="CV82" s="18"/>
      <c r="CW82" s="18"/>
      <c r="CX82" s="18"/>
      <c r="CY82" s="18"/>
      <c r="CZ82" s="18"/>
      <c r="DA82">
        <v>2</v>
      </c>
      <c r="DB82">
        <f t="shared" si="114"/>
        <v>0</v>
      </c>
      <c r="DC82" t="e" cm="1">
        <f t="array" aca="1" ref="DC82" ca="1">_xlfn.SWITCH(TRUE,DB82="","",Valgoppgjør!$D$19&lt;1,"Ikke valgt",DA82&lt;=Valgoppgjør!$D$19,"Representant",DA82&lt;=Valgoppgjør!$D$19+3,"Vara","Ikke valgt")</f>
        <v>#N/A</v>
      </c>
      <c r="DD82" s="18"/>
      <c r="DE82" s="18"/>
      <c r="DF82" s="18"/>
      <c r="DG82" s="18"/>
      <c r="DH82" s="18"/>
      <c r="DI82">
        <v>2</v>
      </c>
      <c r="DJ82">
        <f t="shared" si="115"/>
        <v>0</v>
      </c>
      <c r="DK82" t="e" cm="1">
        <f t="array" aca="1" ref="DK82" ca="1">_xlfn.SWITCH(TRUE,DJ82="","",Valgoppgjør!$D$20&lt;1,"Ikke valgt",DI82&lt;=Valgoppgjør!$D$20,"Representant",DI82&lt;=Valgoppgjør!$D$20+3,"Vara","Ikke valgt")</f>
        <v>#N/A</v>
      </c>
      <c r="DL82" s="18"/>
      <c r="DM82" s="18"/>
      <c r="DN82" s="18"/>
      <c r="DO82" s="18"/>
      <c r="DP82" s="18"/>
      <c r="DQ82">
        <v>2</v>
      </c>
      <c r="DR82">
        <f t="shared" si="116"/>
        <v>0</v>
      </c>
      <c r="DS82" t="e" cm="1">
        <f t="array" aca="1" ref="DS82" ca="1">_xlfn.SWITCH(TRUE,DR82="","",Valgoppgjør!$D$21&lt;1,"Ikke valgt",DQ82&lt;=Valgoppgjør!$D$21,"Representant",DQ82&lt;=Valgoppgjør!$D$21+3,"Vara","Ikke valgt")</f>
        <v>#N/A</v>
      </c>
      <c r="DT82" s="18"/>
      <c r="DU82" s="18"/>
      <c r="DV82" s="18"/>
      <c r="DW82" s="18"/>
      <c r="DX82" s="18"/>
      <c r="DY82">
        <v>2</v>
      </c>
      <c r="DZ82">
        <f t="shared" si="117"/>
        <v>0</v>
      </c>
      <c r="EA82" t="e" cm="1">
        <f t="array" aca="1" ref="EA82" ca="1">_xlfn.SWITCH(TRUE,DZ82="","",Valgoppgjør!$D$22&lt;1,"Ikke valgt",DY82&lt;=Valgoppgjør!$D$22,"Representant",DY82&lt;=Valgoppgjør!$D$22+3,"Vara","Ikke valgt")</f>
        <v>#N/A</v>
      </c>
      <c r="EB82" s="18"/>
      <c r="EC82" s="18"/>
      <c r="ED82" s="18"/>
      <c r="EE82" s="18"/>
      <c r="EF82" s="18"/>
      <c r="EG82">
        <v>2</v>
      </c>
      <c r="EH82">
        <f t="shared" si="118"/>
        <v>0</v>
      </c>
      <c r="EI82" t="e" cm="1">
        <f t="array" aca="1" ref="EI82" ca="1">_xlfn.SWITCH(TRUE,EH82="","",Valgoppgjør!$D$23&lt;1,"Ikke valgt",EG82&lt;=Valgoppgjør!$D$23,"Representant",EG82&lt;=Valgoppgjør!$D$23+3,"Vara","Ikke valgt")</f>
        <v>#N/A</v>
      </c>
      <c r="EJ82" s="18"/>
      <c r="EK82" s="18"/>
      <c r="EL82" s="18"/>
      <c r="EM82" s="18"/>
      <c r="EN82" s="18"/>
      <c r="EO82">
        <v>2</v>
      </c>
      <c r="EP82">
        <f t="shared" si="119"/>
        <v>0</v>
      </c>
      <c r="EQ82" t="e" cm="1">
        <f t="array" aca="1" ref="EQ82" ca="1">_xlfn.SWITCH(TRUE,EP82="","",Valgoppgjør!$D$24&lt;1,"Ikke valgt",EO82&lt;=Valgoppgjør!$D$24,"Representant",EO82&lt;=Valgoppgjør!$D$24+3,"Vara","Ikke valgt")</f>
        <v>#N/A</v>
      </c>
      <c r="ER82" s="18"/>
      <c r="ES82" s="18"/>
      <c r="ET82" s="18"/>
      <c r="EU82" s="18"/>
      <c r="EV82" s="18"/>
      <c r="EW82">
        <v>2</v>
      </c>
      <c r="EX82">
        <f t="shared" si="120"/>
        <v>0</v>
      </c>
      <c r="EY82" t="e" cm="1">
        <f t="array" aca="1" ref="EY82" ca="1">_xlfn.SWITCH(TRUE,EX82="","",Valgoppgjør!$D$25&lt;1,"Ikke valgt",EW82&lt;=Valgoppgjør!$D$25,"Representant",EW82&lt;=Valgoppgjør!$D$25+3,"Vara","Ikke valgt")</f>
        <v>#N/A</v>
      </c>
      <c r="EZ82" s="18"/>
      <c r="FA82" s="18"/>
      <c r="FB82" s="18"/>
      <c r="FC82" s="18"/>
      <c r="FD82" s="18"/>
      <c r="FE82">
        <v>2</v>
      </c>
      <c r="FF82">
        <f t="shared" si="121"/>
        <v>0</v>
      </c>
      <c r="FG82" t="e" cm="1">
        <f t="array" aca="1" ref="FG82" ca="1">_xlfn.SWITCH(TRUE,FF82="","",Valgoppgjør!$D$26&lt;1,"Ikke valgt",FE82&lt;=Valgoppgjør!$D$26,"Representant",FE82&lt;=Valgoppgjør!$D$26+3,"Vara","Ikke valgt")</f>
        <v>#N/A</v>
      </c>
      <c r="FH82" s="18"/>
      <c r="FI82" s="18"/>
      <c r="FJ82" s="18"/>
      <c r="FK82" s="18"/>
      <c r="FL82" s="18"/>
      <c r="FM82" s="18"/>
      <c r="FN82" s="18"/>
      <c r="FO82" s="18"/>
      <c r="FP82" s="18"/>
      <c r="FQ82" s="18"/>
      <c r="FR82" s="18"/>
      <c r="FS82" s="18"/>
      <c r="FT82" s="18"/>
      <c r="FU82" s="18"/>
      <c r="FV82" s="18"/>
      <c r="FW82" s="18"/>
      <c r="FX82" s="18"/>
      <c r="FY82" s="18"/>
    </row>
    <row r="83" spans="1:181" x14ac:dyDescent="0.25">
      <c r="A83">
        <v>3</v>
      </c>
      <c r="B83">
        <f t="shared" si="101"/>
        <v>0</v>
      </c>
      <c r="C83" t="e" cm="1">
        <f t="array" aca="1" ref="C83" ca="1">_xlfn.SWITCH(TRUE,B83="","",Valgoppgjør!$D$6&lt;1,"Ikke valgt",A83&lt;=Valgoppgjør!$D$6,"Representant",A83&lt;=Valgoppgjør!$D$6+3,"Vara","Ikke valgt")</f>
        <v>#N/A</v>
      </c>
      <c r="D83" s="18"/>
      <c r="E83" s="18"/>
      <c r="F83" s="18"/>
      <c r="G83" s="18"/>
      <c r="H83" s="18"/>
      <c r="I83">
        <v>3</v>
      </c>
      <c r="J83">
        <f t="shared" si="102"/>
        <v>0</v>
      </c>
      <c r="K83" t="e" cm="1">
        <f t="array" aca="1" ref="K83" ca="1">_xlfn.SWITCH(TRUE,J83="","",Valgoppgjør!$D$7&lt;1,"Ikke valgt",I83&lt;=Valgoppgjør!$D$7,"Representant",I83&lt;=Valgoppgjør!$D$7+3,"Vara","Ikke valgt")</f>
        <v>#N/A</v>
      </c>
      <c r="L83" s="18"/>
      <c r="M83" s="18"/>
      <c r="N83" s="18"/>
      <c r="O83" s="18"/>
      <c r="P83" s="18"/>
      <c r="Q83">
        <v>3</v>
      </c>
      <c r="R83">
        <f t="shared" si="103"/>
        <v>0</v>
      </c>
      <c r="S83" t="e" cm="1">
        <f t="array" aca="1" ref="S83" ca="1">_xlfn.SWITCH(TRUE,R83="","",Valgoppgjør!$D$8&lt;1,"Ikke valgt",Q83&lt;=Valgoppgjør!$D$8,"Representant",Q83&lt;=Valgoppgjør!$D$8+3,"Vara","Ikke valgt")</f>
        <v>#N/A</v>
      </c>
      <c r="T83" s="18"/>
      <c r="U83" s="18"/>
      <c r="V83" s="18"/>
      <c r="W83" s="18"/>
      <c r="X83" s="18"/>
      <c r="Y83">
        <v>3</v>
      </c>
      <c r="Z83">
        <f t="shared" si="104"/>
        <v>0</v>
      </c>
      <c r="AA83" t="e" cm="1">
        <f t="array" aca="1" ref="AA83" ca="1">_xlfn.SWITCH(TRUE,Z83="","",Valgoppgjør!$D$9&lt;1,"Ikke valgt",Y83&lt;=Valgoppgjør!$D$9,"Representant",Y83&lt;=Valgoppgjør!$D$9+3,"Vara","Ikke valgt")</f>
        <v>#N/A</v>
      </c>
      <c r="AB83" s="18"/>
      <c r="AC83" s="18"/>
      <c r="AD83" s="18"/>
      <c r="AE83" s="18"/>
      <c r="AF83" s="18"/>
      <c r="AG83">
        <v>3</v>
      </c>
      <c r="AH83">
        <f t="shared" si="105"/>
        <v>0</v>
      </c>
      <c r="AI83" t="e" cm="1">
        <f t="array" aca="1" ref="AI83" ca="1">_xlfn.SWITCH(TRUE,AH83="","",Valgoppgjør!$D$10&lt;1,"Ikke valgt",AG83&lt;=Valgoppgjør!$D$10,"Representant",AG83&lt;=(Valgoppgjør!$D$10*2)+3,"Vara","Ikke valgt")</f>
        <v>#N/A</v>
      </c>
      <c r="AJ83" s="18"/>
      <c r="AK83" s="18"/>
      <c r="AL83" s="18"/>
      <c r="AM83" s="18"/>
      <c r="AN83" s="18"/>
      <c r="AO83">
        <v>3</v>
      </c>
      <c r="AP83">
        <f t="shared" si="106"/>
        <v>0</v>
      </c>
      <c r="AQ83" t="e" cm="1">
        <f t="array" aca="1" ref="AQ83" ca="1">_xlfn.SWITCH(TRUE,AP83="","",Valgoppgjør!$D$11&lt;1,"Ikke valgt",AO83&lt;=Valgoppgjør!$D$11,"Representant",AO83&lt;=Valgoppgjør!$D$11+3,"Vara","Ikke valgt")</f>
        <v>#N/A</v>
      </c>
      <c r="AR83" s="18"/>
      <c r="AS83" s="18"/>
      <c r="AT83" s="18"/>
      <c r="AU83" s="18"/>
      <c r="AV83" s="18"/>
      <c r="AW83">
        <v>3</v>
      </c>
      <c r="AX83">
        <f t="shared" si="107"/>
        <v>0</v>
      </c>
      <c r="AY83" t="e" cm="1">
        <f t="array" aca="1" ref="AY83" ca="1">_xlfn.SWITCH(TRUE,AX83="","",Valgoppgjør!$D$12&lt;1,"Ikke valgt",AW83&lt;=Valgoppgjør!$D$12,"Representant",AW83&lt;=Valgoppgjør!$D$12+3,"Vara","Ikke valgt")</f>
        <v>#N/A</v>
      </c>
      <c r="AZ83" s="18"/>
      <c r="BA83" s="18"/>
      <c r="BB83" s="18"/>
      <c r="BC83" s="18"/>
      <c r="BD83" s="18"/>
      <c r="BE83">
        <v>3</v>
      </c>
      <c r="BF83">
        <f t="shared" si="108"/>
        <v>0</v>
      </c>
      <c r="BG83" t="e" cm="1">
        <f t="array" aca="1" ref="BG83" ca="1">_xlfn.SWITCH(TRUE,BF83="","",Valgoppgjør!$D$13&lt;1,"Ikke valgt",BE83&lt;=Valgoppgjør!$D$13,"Representant",BE83&lt;=Valgoppgjør!$D$13+3,"Vara","Ikke valgt")</f>
        <v>#N/A</v>
      </c>
      <c r="BH83" s="18"/>
      <c r="BI83" s="18"/>
      <c r="BJ83" s="18"/>
      <c r="BK83" s="18"/>
      <c r="BL83" s="18"/>
      <c r="BM83">
        <v>3</v>
      </c>
      <c r="BN83">
        <f t="shared" si="109"/>
        <v>0</v>
      </c>
      <c r="BO83" t="e" cm="1">
        <f t="array" aca="1" ref="BO83" ca="1">_xlfn.SWITCH(TRUE,BN83="","",Valgoppgjør!$D$14&lt;1,"Ikke valgt",BM83&lt;=Valgoppgjør!$D$14,"Representant",BM83&lt;=Valgoppgjør!$D$14+3,"Vara","Ikke valgt")</f>
        <v>#N/A</v>
      </c>
      <c r="BP83" s="18"/>
      <c r="BQ83" s="18"/>
      <c r="BR83" s="18"/>
      <c r="BS83" s="18"/>
      <c r="BT83" s="18"/>
      <c r="BU83">
        <v>3</v>
      </c>
      <c r="BV83">
        <f t="shared" si="110"/>
        <v>0</v>
      </c>
      <c r="BW83" t="e" cm="1">
        <f t="array" aca="1" ref="BW83" ca="1">_xlfn.SWITCH(TRUE,BV83="","",Valgoppgjør!$D$15&lt;1,"Ikke valgt",BU83&lt;=Valgoppgjør!$D$15,"Representant",BU83&lt;=Valgoppgjør!$D$15+3,"Vara","Ikke valgt")</f>
        <v>#N/A</v>
      </c>
      <c r="BX83" s="18"/>
      <c r="BY83" s="18"/>
      <c r="BZ83" s="18"/>
      <c r="CA83" s="18"/>
      <c r="CB83" s="18"/>
      <c r="CC83">
        <v>3</v>
      </c>
      <c r="CD83">
        <f t="shared" si="111"/>
        <v>0</v>
      </c>
      <c r="CE83" t="e" cm="1">
        <f t="array" aca="1" ref="CE83" ca="1">_xlfn.SWITCH(TRUE,CD83="","",Valgoppgjør!$D$16&lt;1,"Ikke valgt",CC83&lt;=Valgoppgjør!$D$16,"Representant",CC83&lt;=Valgoppgjør!$D$16+3,"Vara","Ikke valgt")</f>
        <v>#N/A</v>
      </c>
      <c r="CF83" s="18"/>
      <c r="CG83" s="18"/>
      <c r="CH83" s="18"/>
      <c r="CI83" s="18"/>
      <c r="CJ83" s="18"/>
      <c r="CK83">
        <v>3</v>
      </c>
      <c r="CL83">
        <f t="shared" si="112"/>
        <v>0</v>
      </c>
      <c r="CM83" t="e" cm="1">
        <f t="array" aca="1" ref="CM83" ca="1">_xlfn.SWITCH(TRUE,CL83="","",Valgoppgjør!$D$17&lt;1,"Ikke valgt",CK83&lt;=Valgoppgjør!$D$17,"Representant",CK83&lt;=Valgoppgjør!$D$17+3,"Vara","Ikke valgt")</f>
        <v>#N/A</v>
      </c>
      <c r="CN83" s="18"/>
      <c r="CO83" s="18"/>
      <c r="CP83" s="18"/>
      <c r="CQ83" s="18"/>
      <c r="CR83" s="18"/>
      <c r="CS83">
        <v>3</v>
      </c>
      <c r="CT83">
        <f t="shared" si="113"/>
        <v>0</v>
      </c>
      <c r="CU83" t="e" cm="1">
        <f t="array" aca="1" ref="CU83" ca="1">_xlfn.SWITCH(TRUE,CT83="","",Valgoppgjør!$D$18&lt;1,"Ikke valgt",CS83&lt;=Valgoppgjør!$D$18,"Representant",CS83&lt;=Valgoppgjør!$D$18+3,"Vara","Ikke valgt")</f>
        <v>#N/A</v>
      </c>
      <c r="CV83" s="18"/>
      <c r="CW83" s="18"/>
      <c r="CX83" s="18"/>
      <c r="CY83" s="18"/>
      <c r="CZ83" s="18"/>
      <c r="DA83">
        <v>3</v>
      </c>
      <c r="DB83">
        <f t="shared" si="114"/>
        <v>0</v>
      </c>
      <c r="DC83" t="e" cm="1">
        <f t="array" aca="1" ref="DC83" ca="1">_xlfn.SWITCH(TRUE,DB83="","",Valgoppgjør!$D$19&lt;1,"Ikke valgt",DA83&lt;=Valgoppgjør!$D$19,"Representant",DA83&lt;=Valgoppgjør!$D$19+3,"Vara","Ikke valgt")</f>
        <v>#N/A</v>
      </c>
      <c r="DD83" s="18"/>
      <c r="DE83" s="18"/>
      <c r="DF83" s="18"/>
      <c r="DG83" s="18"/>
      <c r="DH83" s="18"/>
      <c r="DI83">
        <v>3</v>
      </c>
      <c r="DJ83">
        <f t="shared" si="115"/>
        <v>0</v>
      </c>
      <c r="DK83" t="e" cm="1">
        <f t="array" aca="1" ref="DK83" ca="1">_xlfn.SWITCH(TRUE,DJ83="","",Valgoppgjør!$D$20&lt;1,"Ikke valgt",DI83&lt;=Valgoppgjør!$D$20,"Representant",DI83&lt;=Valgoppgjør!$D$20+3,"Vara","Ikke valgt")</f>
        <v>#N/A</v>
      </c>
      <c r="DL83" s="18"/>
      <c r="DM83" s="18"/>
      <c r="DN83" s="18"/>
      <c r="DO83" s="18"/>
      <c r="DP83" s="18"/>
      <c r="DQ83">
        <v>3</v>
      </c>
      <c r="DR83">
        <f t="shared" si="116"/>
        <v>0</v>
      </c>
      <c r="DS83" t="e" cm="1">
        <f t="array" aca="1" ref="DS83" ca="1">_xlfn.SWITCH(TRUE,DR83="","",Valgoppgjør!$D$21&lt;1,"Ikke valgt",DQ83&lt;=Valgoppgjør!$D$21,"Representant",DQ83&lt;=Valgoppgjør!$D$21+3,"Vara","Ikke valgt")</f>
        <v>#N/A</v>
      </c>
      <c r="DT83" s="18"/>
      <c r="DU83" s="18"/>
      <c r="DV83" s="18"/>
      <c r="DW83" s="18"/>
      <c r="DX83" s="18"/>
      <c r="DY83">
        <v>3</v>
      </c>
      <c r="DZ83">
        <f t="shared" si="117"/>
        <v>0</v>
      </c>
      <c r="EA83" t="e" cm="1">
        <f t="array" aca="1" ref="EA83" ca="1">_xlfn.SWITCH(TRUE,DZ83="","",Valgoppgjør!$D$22&lt;1,"Ikke valgt",DY83&lt;=Valgoppgjør!$D$22,"Representant",DY83&lt;=Valgoppgjør!$D$22+3,"Vara","Ikke valgt")</f>
        <v>#N/A</v>
      </c>
      <c r="EB83" s="18"/>
      <c r="EC83" s="18"/>
      <c r="ED83" s="18"/>
      <c r="EE83" s="18"/>
      <c r="EF83" s="18"/>
      <c r="EG83">
        <v>3</v>
      </c>
      <c r="EH83">
        <f t="shared" si="118"/>
        <v>0</v>
      </c>
      <c r="EI83" t="e" cm="1">
        <f t="array" aca="1" ref="EI83" ca="1">_xlfn.SWITCH(TRUE,EH83="","",Valgoppgjør!$D$23&lt;1,"Ikke valgt",EG83&lt;=Valgoppgjør!$D$23,"Representant",EG83&lt;=Valgoppgjør!$D$23+3,"Vara","Ikke valgt")</f>
        <v>#N/A</v>
      </c>
      <c r="EJ83" s="18"/>
      <c r="EK83" s="18"/>
      <c r="EL83" s="18"/>
      <c r="EM83" s="18"/>
      <c r="EN83" s="18"/>
      <c r="EO83">
        <v>3</v>
      </c>
      <c r="EP83">
        <f t="shared" si="119"/>
        <v>0</v>
      </c>
      <c r="EQ83" t="e" cm="1">
        <f t="array" aca="1" ref="EQ83" ca="1">_xlfn.SWITCH(TRUE,EP83="","",Valgoppgjør!$D$24&lt;1,"Ikke valgt",EO83&lt;=Valgoppgjør!$D$24,"Representant",EO83&lt;=Valgoppgjør!$D$24+3,"Vara","Ikke valgt")</f>
        <v>#N/A</v>
      </c>
      <c r="ER83" s="18"/>
      <c r="ES83" s="18"/>
      <c r="ET83" s="18"/>
      <c r="EU83" s="18"/>
      <c r="EV83" s="18"/>
      <c r="EW83">
        <v>3</v>
      </c>
      <c r="EX83">
        <f t="shared" si="120"/>
        <v>0</v>
      </c>
      <c r="EY83" t="e" cm="1">
        <f t="array" aca="1" ref="EY83" ca="1">_xlfn.SWITCH(TRUE,EX83="","",Valgoppgjør!$D$25&lt;1,"Ikke valgt",EW83&lt;=Valgoppgjør!$D$25,"Representant",EW83&lt;=Valgoppgjør!$D$25+3,"Vara","Ikke valgt")</f>
        <v>#N/A</v>
      </c>
      <c r="EZ83" s="18"/>
      <c r="FA83" s="18"/>
      <c r="FB83" s="18"/>
      <c r="FC83" s="18"/>
      <c r="FD83" s="18"/>
      <c r="FE83">
        <v>3</v>
      </c>
      <c r="FF83">
        <f t="shared" si="121"/>
        <v>0</v>
      </c>
      <c r="FG83" t="e" cm="1">
        <f t="array" aca="1" ref="FG83" ca="1">_xlfn.SWITCH(TRUE,FF83="","",Valgoppgjør!$D$26&lt;1,"Ikke valgt",FE83&lt;=Valgoppgjør!$D$26,"Representant",FE83&lt;=Valgoppgjør!$D$26+3,"Vara","Ikke valgt")</f>
        <v>#N/A</v>
      </c>
      <c r="FH83" s="18"/>
      <c r="FI83" s="18"/>
      <c r="FJ83" s="18"/>
      <c r="FK83" s="18"/>
      <c r="FL83" s="18"/>
      <c r="FM83" s="18"/>
      <c r="FN83" s="18"/>
      <c r="FO83" s="18"/>
      <c r="FP83" s="18"/>
      <c r="FQ83" s="18"/>
      <c r="FR83" s="18"/>
      <c r="FS83" s="18"/>
      <c r="FT83" s="18"/>
      <c r="FU83" s="18"/>
      <c r="FV83" s="18"/>
      <c r="FW83" s="18"/>
      <c r="FX83" s="18"/>
      <c r="FY83" s="18"/>
    </row>
    <row r="84" spans="1:181" x14ac:dyDescent="0.25">
      <c r="A84">
        <v>4</v>
      </c>
      <c r="B84">
        <f t="shared" si="101"/>
        <v>0</v>
      </c>
      <c r="C84" t="e" cm="1">
        <f t="array" aca="1" ref="C84" ca="1">_xlfn.SWITCH(TRUE,B84="","",Valgoppgjør!$D$6&lt;1,"Ikke valgt",A84&lt;=Valgoppgjør!$D$6,"Representant",A84&lt;=Valgoppgjør!$D$6+3,"Vara","Ikke valgt")</f>
        <v>#N/A</v>
      </c>
      <c r="D84" s="18"/>
      <c r="E84" s="18"/>
      <c r="F84" s="18"/>
      <c r="G84" s="18"/>
      <c r="H84" s="18"/>
      <c r="I84">
        <v>4</v>
      </c>
      <c r="J84">
        <f t="shared" si="102"/>
        <v>0</v>
      </c>
      <c r="K84" t="e" cm="1">
        <f t="array" aca="1" ref="K84" ca="1">_xlfn.SWITCH(TRUE,J84="","",Valgoppgjør!$D$7&lt;1,"Ikke valgt",I84&lt;=Valgoppgjør!$D$7,"Representant",I84&lt;=Valgoppgjør!$D$7+3,"Vara","Ikke valgt")</f>
        <v>#N/A</v>
      </c>
      <c r="L84" s="18"/>
      <c r="M84" s="18"/>
      <c r="N84" s="18"/>
      <c r="O84" s="18"/>
      <c r="P84" s="18"/>
      <c r="Q84">
        <v>4</v>
      </c>
      <c r="R84">
        <f t="shared" si="103"/>
        <v>0</v>
      </c>
      <c r="S84" t="e" cm="1">
        <f t="array" aca="1" ref="S84" ca="1">_xlfn.SWITCH(TRUE,R84="","",Valgoppgjør!$D$8&lt;1,"Ikke valgt",Q84&lt;=Valgoppgjør!$D$8,"Representant",Q84&lt;=Valgoppgjør!$D$8+3,"Vara","Ikke valgt")</f>
        <v>#N/A</v>
      </c>
      <c r="T84" s="18"/>
      <c r="U84" s="18"/>
      <c r="V84" s="18"/>
      <c r="W84" s="18"/>
      <c r="X84" s="18"/>
      <c r="Y84">
        <v>4</v>
      </c>
      <c r="Z84">
        <f t="shared" si="104"/>
        <v>0</v>
      </c>
      <c r="AA84" t="e" cm="1">
        <f t="array" aca="1" ref="AA84" ca="1">_xlfn.SWITCH(TRUE,Z84="","",Valgoppgjør!$D$9&lt;1,"Ikke valgt",Y84&lt;=Valgoppgjør!$D$9,"Representant",Y84&lt;=Valgoppgjør!$D$9+3,"Vara","Ikke valgt")</f>
        <v>#N/A</v>
      </c>
      <c r="AB84" s="18"/>
      <c r="AC84" s="18"/>
      <c r="AD84" s="18"/>
      <c r="AE84" s="18"/>
      <c r="AF84" s="18"/>
      <c r="AG84">
        <v>4</v>
      </c>
      <c r="AH84">
        <f t="shared" si="105"/>
        <v>0</v>
      </c>
      <c r="AI84" t="e" cm="1">
        <f t="array" aca="1" ref="AI84" ca="1">_xlfn.SWITCH(TRUE,AH84="","",Valgoppgjør!$D$10&lt;1,"Ikke valgt",AG84&lt;=Valgoppgjør!$D$10,"Representant",AG84&lt;=(Valgoppgjør!$D$10*2)+3,"Vara","Ikke valgt")</f>
        <v>#N/A</v>
      </c>
      <c r="AJ84" s="18"/>
      <c r="AK84" s="18"/>
      <c r="AL84" s="18"/>
      <c r="AM84" s="18"/>
      <c r="AN84" s="18"/>
      <c r="AO84">
        <v>4</v>
      </c>
      <c r="AP84">
        <f t="shared" si="106"/>
        <v>0</v>
      </c>
      <c r="AQ84" t="e" cm="1">
        <f t="array" aca="1" ref="AQ84" ca="1">_xlfn.SWITCH(TRUE,AP84="","",Valgoppgjør!$D$11&lt;1,"Ikke valgt",AO84&lt;=Valgoppgjør!$D$11,"Representant",AO84&lt;=Valgoppgjør!$D$11+3,"Vara","Ikke valgt")</f>
        <v>#N/A</v>
      </c>
      <c r="AR84" s="18"/>
      <c r="AS84" s="18"/>
      <c r="AT84" s="18"/>
      <c r="AU84" s="18"/>
      <c r="AV84" s="18"/>
      <c r="AW84">
        <v>4</v>
      </c>
      <c r="AX84">
        <f t="shared" si="107"/>
        <v>0</v>
      </c>
      <c r="AY84" t="e" cm="1">
        <f t="array" aca="1" ref="AY84" ca="1">_xlfn.SWITCH(TRUE,AX84="","",Valgoppgjør!$D$12&lt;1,"Ikke valgt",AW84&lt;=Valgoppgjør!$D$12,"Representant",AW84&lt;=Valgoppgjør!$D$12+3,"Vara","Ikke valgt")</f>
        <v>#N/A</v>
      </c>
      <c r="AZ84" s="18"/>
      <c r="BA84" s="18"/>
      <c r="BB84" s="18"/>
      <c r="BC84" s="18"/>
      <c r="BD84" s="18"/>
      <c r="BE84">
        <v>4</v>
      </c>
      <c r="BF84">
        <f t="shared" si="108"/>
        <v>0</v>
      </c>
      <c r="BG84" t="e" cm="1">
        <f t="array" aca="1" ref="BG84" ca="1">_xlfn.SWITCH(TRUE,BF84="","",Valgoppgjør!$D$13&lt;1,"Ikke valgt",BE84&lt;=Valgoppgjør!$D$13,"Representant",BE84&lt;=Valgoppgjør!$D$13+3,"Vara","Ikke valgt")</f>
        <v>#N/A</v>
      </c>
      <c r="BH84" s="18"/>
      <c r="BI84" s="18"/>
      <c r="BJ84" s="18"/>
      <c r="BK84" s="18"/>
      <c r="BL84" s="18"/>
      <c r="BM84">
        <v>4</v>
      </c>
      <c r="BN84">
        <f t="shared" si="109"/>
        <v>0</v>
      </c>
      <c r="BO84" t="e" cm="1">
        <f t="array" aca="1" ref="BO84" ca="1">_xlfn.SWITCH(TRUE,BN84="","",Valgoppgjør!$D$14&lt;1,"Ikke valgt",BM84&lt;=Valgoppgjør!$D$14,"Representant",BM84&lt;=Valgoppgjør!$D$14+3,"Vara","Ikke valgt")</f>
        <v>#N/A</v>
      </c>
      <c r="BP84" s="18"/>
      <c r="BQ84" s="18"/>
      <c r="BR84" s="18"/>
      <c r="BS84" s="18"/>
      <c r="BT84" s="18"/>
      <c r="BU84">
        <v>4</v>
      </c>
      <c r="BV84">
        <f t="shared" si="110"/>
        <v>0</v>
      </c>
      <c r="BW84" t="e" cm="1">
        <f t="array" aca="1" ref="BW84" ca="1">_xlfn.SWITCH(TRUE,BV84="","",Valgoppgjør!$D$15&lt;1,"Ikke valgt",BU84&lt;=Valgoppgjør!$D$15,"Representant",BU84&lt;=Valgoppgjør!$D$15+3,"Vara","Ikke valgt")</f>
        <v>#N/A</v>
      </c>
      <c r="BX84" s="18"/>
      <c r="BY84" s="18"/>
      <c r="BZ84" s="18"/>
      <c r="CA84" s="18"/>
      <c r="CB84" s="18"/>
      <c r="CC84">
        <v>4</v>
      </c>
      <c r="CD84">
        <f t="shared" si="111"/>
        <v>0</v>
      </c>
      <c r="CE84" t="e" cm="1">
        <f t="array" aca="1" ref="CE84" ca="1">_xlfn.SWITCH(TRUE,CD84="","",Valgoppgjør!$D$16&lt;1,"Ikke valgt",CC84&lt;=Valgoppgjør!$D$16,"Representant",CC84&lt;=Valgoppgjør!$D$16+3,"Vara","Ikke valgt")</f>
        <v>#N/A</v>
      </c>
      <c r="CF84" s="18"/>
      <c r="CG84" s="18"/>
      <c r="CH84" s="18"/>
      <c r="CI84" s="18"/>
      <c r="CJ84" s="18"/>
      <c r="CK84">
        <v>4</v>
      </c>
      <c r="CL84">
        <f t="shared" si="112"/>
        <v>0</v>
      </c>
      <c r="CM84" t="e" cm="1">
        <f t="array" aca="1" ref="CM84" ca="1">_xlfn.SWITCH(TRUE,CL84="","",Valgoppgjør!$D$17&lt;1,"Ikke valgt",CK84&lt;=Valgoppgjør!$D$17,"Representant",CK84&lt;=Valgoppgjør!$D$17+3,"Vara","Ikke valgt")</f>
        <v>#N/A</v>
      </c>
      <c r="CN84" s="18"/>
      <c r="CO84" s="18"/>
      <c r="CP84" s="18"/>
      <c r="CQ84" s="18"/>
      <c r="CR84" s="18"/>
      <c r="CS84">
        <v>4</v>
      </c>
      <c r="CT84">
        <f t="shared" si="113"/>
        <v>0</v>
      </c>
      <c r="CU84" t="e" cm="1">
        <f t="array" aca="1" ref="CU84" ca="1">_xlfn.SWITCH(TRUE,CT84="","",Valgoppgjør!$D$18&lt;1,"Ikke valgt",CS84&lt;=Valgoppgjør!$D$18,"Representant",CS84&lt;=Valgoppgjør!$D$18+3,"Vara","Ikke valgt")</f>
        <v>#N/A</v>
      </c>
      <c r="CV84" s="18"/>
      <c r="CW84" s="18"/>
      <c r="CX84" s="18"/>
      <c r="CY84" s="18"/>
      <c r="CZ84" s="18"/>
      <c r="DA84">
        <v>4</v>
      </c>
      <c r="DB84">
        <f t="shared" si="114"/>
        <v>0</v>
      </c>
      <c r="DC84" t="e" cm="1">
        <f t="array" aca="1" ref="DC84" ca="1">_xlfn.SWITCH(TRUE,DB84="","",Valgoppgjør!$D$19&lt;1,"Ikke valgt",DA84&lt;=Valgoppgjør!$D$19,"Representant",DA84&lt;=Valgoppgjør!$D$19+3,"Vara","Ikke valgt")</f>
        <v>#N/A</v>
      </c>
      <c r="DD84" s="18"/>
      <c r="DE84" s="18"/>
      <c r="DF84" s="18"/>
      <c r="DG84" s="18"/>
      <c r="DH84" s="18"/>
      <c r="DI84">
        <v>4</v>
      </c>
      <c r="DJ84">
        <f t="shared" si="115"/>
        <v>0</v>
      </c>
      <c r="DK84" t="e" cm="1">
        <f t="array" aca="1" ref="DK84" ca="1">_xlfn.SWITCH(TRUE,DJ84="","",Valgoppgjør!$D$20&lt;1,"Ikke valgt",DI84&lt;=Valgoppgjør!$D$20,"Representant",DI84&lt;=Valgoppgjør!$D$20+3,"Vara","Ikke valgt")</f>
        <v>#N/A</v>
      </c>
      <c r="DL84" s="18"/>
      <c r="DM84" s="18"/>
      <c r="DN84" s="18"/>
      <c r="DO84" s="18"/>
      <c r="DP84" s="18"/>
      <c r="DQ84">
        <v>4</v>
      </c>
      <c r="DR84">
        <f t="shared" si="116"/>
        <v>0</v>
      </c>
      <c r="DS84" t="e" cm="1">
        <f t="array" aca="1" ref="DS84" ca="1">_xlfn.SWITCH(TRUE,DR84="","",Valgoppgjør!$D$21&lt;1,"Ikke valgt",DQ84&lt;=Valgoppgjør!$D$21,"Representant",DQ84&lt;=Valgoppgjør!$D$21+3,"Vara","Ikke valgt")</f>
        <v>#N/A</v>
      </c>
      <c r="DT84" s="18"/>
      <c r="DU84" s="18"/>
      <c r="DV84" s="18"/>
      <c r="DW84" s="18"/>
      <c r="DX84" s="18"/>
      <c r="DY84">
        <v>4</v>
      </c>
      <c r="DZ84">
        <f t="shared" si="117"/>
        <v>0</v>
      </c>
      <c r="EA84" t="e" cm="1">
        <f t="array" aca="1" ref="EA84" ca="1">_xlfn.SWITCH(TRUE,DZ84="","",Valgoppgjør!$D$22&lt;1,"Ikke valgt",DY84&lt;=Valgoppgjør!$D$22,"Representant",DY84&lt;=Valgoppgjør!$D$22+3,"Vara","Ikke valgt")</f>
        <v>#N/A</v>
      </c>
      <c r="EB84" s="18"/>
      <c r="EC84" s="18"/>
      <c r="ED84" s="18"/>
      <c r="EE84" s="18"/>
      <c r="EF84" s="18"/>
      <c r="EG84">
        <v>4</v>
      </c>
      <c r="EH84">
        <f t="shared" si="118"/>
        <v>0</v>
      </c>
      <c r="EI84" t="e" cm="1">
        <f t="array" aca="1" ref="EI84" ca="1">_xlfn.SWITCH(TRUE,EH84="","",Valgoppgjør!$D$23&lt;1,"Ikke valgt",EG84&lt;=Valgoppgjør!$D$23,"Representant",EG84&lt;=Valgoppgjør!$D$23+3,"Vara","Ikke valgt")</f>
        <v>#N/A</v>
      </c>
      <c r="EJ84" s="18"/>
      <c r="EK84" s="18"/>
      <c r="EL84" s="18"/>
      <c r="EM84" s="18"/>
      <c r="EN84" s="18"/>
      <c r="EO84">
        <v>4</v>
      </c>
      <c r="EP84">
        <f t="shared" si="119"/>
        <v>0</v>
      </c>
      <c r="EQ84" t="e" cm="1">
        <f t="array" aca="1" ref="EQ84" ca="1">_xlfn.SWITCH(TRUE,EP84="","",Valgoppgjør!$D$24&lt;1,"Ikke valgt",EO84&lt;=Valgoppgjør!$D$24,"Representant",EO84&lt;=Valgoppgjør!$D$24+3,"Vara","Ikke valgt")</f>
        <v>#N/A</v>
      </c>
      <c r="ER84" s="18"/>
      <c r="ES84" s="18"/>
      <c r="ET84" s="18"/>
      <c r="EU84" s="18"/>
      <c r="EV84" s="18"/>
      <c r="EW84">
        <v>4</v>
      </c>
      <c r="EX84">
        <f t="shared" si="120"/>
        <v>0</v>
      </c>
      <c r="EY84" t="e" cm="1">
        <f t="array" aca="1" ref="EY84" ca="1">_xlfn.SWITCH(TRUE,EX84="","",Valgoppgjør!$D$25&lt;1,"Ikke valgt",EW84&lt;=Valgoppgjør!$D$25,"Representant",EW84&lt;=Valgoppgjør!$D$25+3,"Vara","Ikke valgt")</f>
        <v>#N/A</v>
      </c>
      <c r="EZ84" s="18"/>
      <c r="FA84" s="18"/>
      <c r="FB84" s="18"/>
      <c r="FC84" s="18"/>
      <c r="FD84" s="18"/>
      <c r="FE84">
        <v>4</v>
      </c>
      <c r="FF84">
        <f t="shared" si="121"/>
        <v>0</v>
      </c>
      <c r="FG84" t="e" cm="1">
        <f t="array" aca="1" ref="FG84" ca="1">_xlfn.SWITCH(TRUE,FF84="","",Valgoppgjør!$D$26&lt;1,"Ikke valgt",FE84&lt;=Valgoppgjør!$D$26,"Representant",FE84&lt;=Valgoppgjør!$D$26+3,"Vara","Ikke valgt")</f>
        <v>#N/A</v>
      </c>
      <c r="FH84" s="18"/>
      <c r="FI84" s="18"/>
      <c r="FJ84" s="18"/>
      <c r="FK84" s="18"/>
      <c r="FL84" s="18"/>
      <c r="FM84" s="18"/>
      <c r="FN84" s="18"/>
      <c r="FO84" s="18"/>
      <c r="FP84" s="18"/>
      <c r="FQ84" s="18"/>
      <c r="FR84" s="18"/>
      <c r="FS84" s="18"/>
      <c r="FT84" s="18"/>
      <c r="FU84" s="18"/>
      <c r="FV84" s="18"/>
      <c r="FW84" s="18"/>
      <c r="FX84" s="18"/>
      <c r="FY84" s="18"/>
    </row>
    <row r="85" spans="1:181" x14ac:dyDescent="0.25">
      <c r="A85">
        <v>5</v>
      </c>
      <c r="B85">
        <f t="shared" si="101"/>
        <v>0</v>
      </c>
      <c r="C85" t="e" cm="1">
        <f t="array" aca="1" ref="C85" ca="1">_xlfn.SWITCH(TRUE,B85="","",Valgoppgjør!$D$6&lt;1,"Ikke valgt",A85&lt;=Valgoppgjør!$D$6,"Representant",A85&lt;=Valgoppgjør!$D$6+3,"Vara","Ikke valgt")</f>
        <v>#N/A</v>
      </c>
      <c r="D85" s="18"/>
      <c r="E85" s="18"/>
      <c r="F85" s="18"/>
      <c r="G85" s="18"/>
      <c r="H85" s="18"/>
      <c r="I85">
        <v>5</v>
      </c>
      <c r="J85">
        <f t="shared" si="102"/>
        <v>0</v>
      </c>
      <c r="K85" t="e" cm="1">
        <f t="array" aca="1" ref="K85" ca="1">_xlfn.SWITCH(TRUE,J85="","",Valgoppgjør!$D$7&lt;1,"Ikke valgt",I85&lt;=Valgoppgjør!$D$7,"Representant",I85&lt;=Valgoppgjør!$D$7+3,"Vara","Ikke valgt")</f>
        <v>#N/A</v>
      </c>
      <c r="L85" s="18"/>
      <c r="M85" s="18"/>
      <c r="N85" s="18"/>
      <c r="O85" s="18"/>
      <c r="P85" s="18"/>
      <c r="Q85">
        <v>5</v>
      </c>
      <c r="R85">
        <f t="shared" si="103"/>
        <v>0</v>
      </c>
      <c r="S85" t="e" cm="1">
        <f t="array" aca="1" ref="S85" ca="1">_xlfn.SWITCH(TRUE,R85="","",Valgoppgjør!$D$8&lt;1,"Ikke valgt",Q85&lt;=Valgoppgjør!$D$8,"Representant",Q85&lt;=Valgoppgjør!$D$8+3,"Vara","Ikke valgt")</f>
        <v>#N/A</v>
      </c>
      <c r="T85" s="18"/>
      <c r="U85" s="18"/>
      <c r="V85" s="18"/>
      <c r="W85" s="18"/>
      <c r="X85" s="18"/>
      <c r="Y85">
        <v>5</v>
      </c>
      <c r="Z85">
        <f t="shared" si="104"/>
        <v>0</v>
      </c>
      <c r="AA85" t="e" cm="1">
        <f t="array" aca="1" ref="AA85" ca="1">_xlfn.SWITCH(TRUE,Z85="","",Valgoppgjør!$D$9&lt;1,"Ikke valgt",Y85&lt;=Valgoppgjør!$D$9,"Representant",Y85&lt;=Valgoppgjør!$D$9+3,"Vara","Ikke valgt")</f>
        <v>#N/A</v>
      </c>
      <c r="AB85" s="18"/>
      <c r="AC85" s="18"/>
      <c r="AD85" s="18"/>
      <c r="AE85" s="18"/>
      <c r="AF85" s="18"/>
      <c r="AG85">
        <v>5</v>
      </c>
      <c r="AH85">
        <f t="shared" si="105"/>
        <v>0</v>
      </c>
      <c r="AI85" t="e" cm="1">
        <f t="array" aca="1" ref="AI85" ca="1">_xlfn.SWITCH(TRUE,AH85="","",Valgoppgjør!$D$10&lt;1,"Ikke valgt",AG85&lt;=Valgoppgjør!$D$10,"Representant",AG85&lt;=(Valgoppgjør!$D$10*2)+3,"Vara","Ikke valgt")</f>
        <v>#N/A</v>
      </c>
      <c r="AJ85" s="18"/>
      <c r="AK85" s="18"/>
      <c r="AL85" s="18"/>
      <c r="AM85" s="18"/>
      <c r="AN85" s="18"/>
      <c r="AO85">
        <v>5</v>
      </c>
      <c r="AP85">
        <f t="shared" si="106"/>
        <v>0</v>
      </c>
      <c r="AQ85" t="e" cm="1">
        <f t="array" aca="1" ref="AQ85" ca="1">_xlfn.SWITCH(TRUE,AP85="","",Valgoppgjør!$D$11&lt;1,"Ikke valgt",AO85&lt;=Valgoppgjør!$D$11,"Representant",AO85&lt;=Valgoppgjør!$D$11+3,"Vara","Ikke valgt")</f>
        <v>#N/A</v>
      </c>
      <c r="AR85" s="18"/>
      <c r="AS85" s="18"/>
      <c r="AT85" s="18"/>
      <c r="AU85" s="18"/>
      <c r="AV85" s="18"/>
      <c r="AW85">
        <v>5</v>
      </c>
      <c r="AX85">
        <f t="shared" si="107"/>
        <v>0</v>
      </c>
      <c r="AY85" t="e" cm="1">
        <f t="array" aca="1" ref="AY85" ca="1">_xlfn.SWITCH(TRUE,AX85="","",Valgoppgjør!$D$12&lt;1,"Ikke valgt",AW85&lt;=Valgoppgjør!$D$12,"Representant",AW85&lt;=Valgoppgjør!$D$12+3,"Vara","Ikke valgt")</f>
        <v>#N/A</v>
      </c>
      <c r="AZ85" s="18"/>
      <c r="BA85" s="18"/>
      <c r="BB85" s="18"/>
      <c r="BC85" s="18"/>
      <c r="BD85" s="18"/>
      <c r="BE85">
        <v>5</v>
      </c>
      <c r="BF85">
        <f t="shared" si="108"/>
        <v>0</v>
      </c>
      <c r="BG85" t="e" cm="1">
        <f t="array" aca="1" ref="BG85" ca="1">_xlfn.SWITCH(TRUE,BF85="","",Valgoppgjør!$D$13&lt;1,"Ikke valgt",BE85&lt;=Valgoppgjør!$D$13,"Representant",BE85&lt;=Valgoppgjør!$D$13+3,"Vara","Ikke valgt")</f>
        <v>#N/A</v>
      </c>
      <c r="BH85" s="18"/>
      <c r="BI85" s="18"/>
      <c r="BJ85" s="18"/>
      <c r="BK85" s="18"/>
      <c r="BL85" s="18"/>
      <c r="BM85">
        <v>5</v>
      </c>
      <c r="BN85">
        <f t="shared" si="109"/>
        <v>0</v>
      </c>
      <c r="BO85" t="e" cm="1">
        <f t="array" aca="1" ref="BO85" ca="1">_xlfn.SWITCH(TRUE,BN85="","",Valgoppgjør!$D$14&lt;1,"Ikke valgt",BM85&lt;=Valgoppgjør!$D$14,"Representant",BM85&lt;=Valgoppgjør!$D$14+3,"Vara","Ikke valgt")</f>
        <v>#N/A</v>
      </c>
      <c r="BP85" s="18"/>
      <c r="BQ85" s="18"/>
      <c r="BR85" s="18"/>
      <c r="BS85" s="18"/>
      <c r="BT85" s="18"/>
      <c r="BU85">
        <v>5</v>
      </c>
      <c r="BV85">
        <f t="shared" si="110"/>
        <v>0</v>
      </c>
      <c r="BW85" t="e" cm="1">
        <f t="array" aca="1" ref="BW85" ca="1">_xlfn.SWITCH(TRUE,BV85="","",Valgoppgjør!$D$15&lt;1,"Ikke valgt",BU85&lt;=Valgoppgjør!$D$15,"Representant",BU85&lt;=Valgoppgjør!$D$15+3,"Vara","Ikke valgt")</f>
        <v>#N/A</v>
      </c>
      <c r="BX85" s="18"/>
      <c r="BY85" s="18"/>
      <c r="BZ85" s="18"/>
      <c r="CA85" s="18"/>
      <c r="CB85" s="18"/>
      <c r="CC85">
        <v>5</v>
      </c>
      <c r="CD85">
        <f t="shared" si="111"/>
        <v>0</v>
      </c>
      <c r="CE85" t="e" cm="1">
        <f t="array" aca="1" ref="CE85" ca="1">_xlfn.SWITCH(TRUE,CD85="","",Valgoppgjør!$D$16&lt;1,"Ikke valgt",CC85&lt;=Valgoppgjør!$D$16,"Representant",CC85&lt;=Valgoppgjør!$D$16+3,"Vara","Ikke valgt")</f>
        <v>#N/A</v>
      </c>
      <c r="CF85" s="18"/>
      <c r="CG85" s="18"/>
      <c r="CH85" s="18"/>
      <c r="CI85" s="18"/>
      <c r="CJ85" s="18"/>
      <c r="CK85">
        <v>5</v>
      </c>
      <c r="CL85">
        <f t="shared" si="112"/>
        <v>0</v>
      </c>
      <c r="CM85" t="e" cm="1">
        <f t="array" aca="1" ref="CM85" ca="1">_xlfn.SWITCH(TRUE,CL85="","",Valgoppgjør!$D$17&lt;1,"Ikke valgt",CK85&lt;=Valgoppgjør!$D$17,"Representant",CK85&lt;=Valgoppgjør!$D$17+3,"Vara","Ikke valgt")</f>
        <v>#N/A</v>
      </c>
      <c r="CN85" s="18"/>
      <c r="CO85" s="18"/>
      <c r="CP85" s="18"/>
      <c r="CQ85" s="18"/>
      <c r="CR85" s="18"/>
      <c r="CS85">
        <v>5</v>
      </c>
      <c r="CT85">
        <f t="shared" si="113"/>
        <v>0</v>
      </c>
      <c r="CU85" t="e" cm="1">
        <f t="array" aca="1" ref="CU85" ca="1">_xlfn.SWITCH(TRUE,CT85="","",Valgoppgjør!$D$18&lt;1,"Ikke valgt",CS85&lt;=Valgoppgjør!$D$18,"Representant",CS85&lt;=Valgoppgjør!$D$18+3,"Vara","Ikke valgt")</f>
        <v>#N/A</v>
      </c>
      <c r="CV85" s="18"/>
      <c r="CW85" s="18"/>
      <c r="CX85" s="18"/>
      <c r="CY85" s="18"/>
      <c r="CZ85" s="18"/>
      <c r="DA85">
        <v>5</v>
      </c>
      <c r="DB85">
        <f t="shared" si="114"/>
        <v>0</v>
      </c>
      <c r="DC85" t="e" cm="1">
        <f t="array" aca="1" ref="DC85" ca="1">_xlfn.SWITCH(TRUE,DB85="","",Valgoppgjør!$D$19&lt;1,"Ikke valgt",DA85&lt;=Valgoppgjør!$D$19,"Representant",DA85&lt;=Valgoppgjør!$D$19+3,"Vara","Ikke valgt")</f>
        <v>#N/A</v>
      </c>
      <c r="DD85" s="18"/>
      <c r="DE85" s="18"/>
      <c r="DF85" s="18"/>
      <c r="DG85" s="18"/>
      <c r="DH85" s="18"/>
      <c r="DI85">
        <v>5</v>
      </c>
      <c r="DJ85">
        <f t="shared" si="115"/>
        <v>0</v>
      </c>
      <c r="DK85" t="e" cm="1">
        <f t="array" aca="1" ref="DK85" ca="1">_xlfn.SWITCH(TRUE,DJ85="","",Valgoppgjør!$D$20&lt;1,"Ikke valgt",DI85&lt;=Valgoppgjør!$D$20,"Representant",DI85&lt;=Valgoppgjør!$D$20+3,"Vara","Ikke valgt")</f>
        <v>#N/A</v>
      </c>
      <c r="DL85" s="18"/>
      <c r="DM85" s="18"/>
      <c r="DN85" s="18"/>
      <c r="DO85" s="18"/>
      <c r="DP85" s="18"/>
      <c r="DQ85">
        <v>5</v>
      </c>
      <c r="DR85">
        <f t="shared" si="116"/>
        <v>0</v>
      </c>
      <c r="DS85" t="e" cm="1">
        <f t="array" aca="1" ref="DS85" ca="1">_xlfn.SWITCH(TRUE,DR85="","",Valgoppgjør!$D$21&lt;1,"Ikke valgt",DQ85&lt;=Valgoppgjør!$D$21,"Representant",DQ85&lt;=Valgoppgjør!$D$21+3,"Vara","Ikke valgt")</f>
        <v>#N/A</v>
      </c>
      <c r="DT85" s="18"/>
      <c r="DU85" s="18"/>
      <c r="DV85" s="18"/>
      <c r="DW85" s="18"/>
      <c r="DX85" s="18"/>
      <c r="DY85">
        <v>5</v>
      </c>
      <c r="DZ85">
        <f t="shared" si="117"/>
        <v>0</v>
      </c>
      <c r="EA85" t="e" cm="1">
        <f t="array" aca="1" ref="EA85" ca="1">_xlfn.SWITCH(TRUE,DZ85="","",Valgoppgjør!$D$22&lt;1,"Ikke valgt",DY85&lt;=Valgoppgjør!$D$22,"Representant",DY85&lt;=Valgoppgjør!$D$22+3,"Vara","Ikke valgt")</f>
        <v>#N/A</v>
      </c>
      <c r="EB85" s="18"/>
      <c r="EC85" s="18"/>
      <c r="ED85" s="18"/>
      <c r="EE85" s="18"/>
      <c r="EF85" s="18"/>
      <c r="EG85">
        <v>5</v>
      </c>
      <c r="EH85">
        <f t="shared" si="118"/>
        <v>0</v>
      </c>
      <c r="EI85" t="e" cm="1">
        <f t="array" aca="1" ref="EI85" ca="1">_xlfn.SWITCH(TRUE,EH85="","",Valgoppgjør!$D$23&lt;1,"Ikke valgt",EG85&lt;=Valgoppgjør!$D$23,"Representant",EG85&lt;=Valgoppgjør!$D$23+3,"Vara","Ikke valgt")</f>
        <v>#N/A</v>
      </c>
      <c r="EJ85" s="18"/>
      <c r="EK85" s="18"/>
      <c r="EL85" s="18"/>
      <c r="EM85" s="18"/>
      <c r="EN85" s="18"/>
      <c r="EO85">
        <v>5</v>
      </c>
      <c r="EP85">
        <f t="shared" si="119"/>
        <v>0</v>
      </c>
      <c r="EQ85" t="e" cm="1">
        <f t="array" aca="1" ref="EQ85" ca="1">_xlfn.SWITCH(TRUE,EP85="","",Valgoppgjør!$D$24&lt;1,"Ikke valgt",EO85&lt;=Valgoppgjør!$D$24,"Representant",EO85&lt;=Valgoppgjør!$D$24+3,"Vara","Ikke valgt")</f>
        <v>#N/A</v>
      </c>
      <c r="ER85" s="18"/>
      <c r="ES85" s="18"/>
      <c r="ET85" s="18"/>
      <c r="EU85" s="18"/>
      <c r="EV85" s="18"/>
      <c r="EW85">
        <v>5</v>
      </c>
      <c r="EX85">
        <f t="shared" si="120"/>
        <v>0</v>
      </c>
      <c r="EY85" t="e" cm="1">
        <f t="array" aca="1" ref="EY85" ca="1">_xlfn.SWITCH(TRUE,EX85="","",Valgoppgjør!$D$25&lt;1,"Ikke valgt",EW85&lt;=Valgoppgjør!$D$25,"Representant",EW85&lt;=Valgoppgjør!$D$25+3,"Vara","Ikke valgt")</f>
        <v>#N/A</v>
      </c>
      <c r="EZ85" s="18"/>
      <c r="FA85" s="18"/>
      <c r="FB85" s="18"/>
      <c r="FC85" s="18"/>
      <c r="FD85" s="18"/>
      <c r="FE85">
        <v>5</v>
      </c>
      <c r="FF85">
        <f t="shared" si="121"/>
        <v>0</v>
      </c>
      <c r="FG85" t="e" cm="1">
        <f t="array" aca="1" ref="FG85" ca="1">_xlfn.SWITCH(TRUE,FF85="","",Valgoppgjør!$D$26&lt;1,"Ikke valgt",FE85&lt;=Valgoppgjør!$D$26,"Representant",FE85&lt;=Valgoppgjør!$D$26+3,"Vara","Ikke valgt")</f>
        <v>#N/A</v>
      </c>
      <c r="FH85" s="18"/>
      <c r="FI85" s="18"/>
      <c r="FJ85" s="18"/>
      <c r="FK85" s="18"/>
      <c r="FL85" s="18"/>
      <c r="FM85" s="18"/>
      <c r="FN85" s="18"/>
      <c r="FO85" s="18"/>
      <c r="FP85" s="18"/>
      <c r="FQ85" s="18"/>
      <c r="FR85" s="18"/>
      <c r="FS85" s="18"/>
      <c r="FT85" s="18"/>
      <c r="FU85" s="18"/>
      <c r="FV85" s="18"/>
      <c r="FW85" s="18"/>
      <c r="FX85" s="18"/>
      <c r="FY85" s="18"/>
    </row>
    <row r="86" spans="1:181" x14ac:dyDescent="0.25">
      <c r="A86">
        <v>6</v>
      </c>
      <c r="B86">
        <f t="shared" si="101"/>
        <v>0</v>
      </c>
      <c r="C86" t="e" cm="1">
        <f t="array" aca="1" ref="C86" ca="1">_xlfn.SWITCH(TRUE,B86="","",Valgoppgjør!$D$6&lt;1,"Ikke valgt",A86&lt;=Valgoppgjør!$D$6,"Representant",A86&lt;=Valgoppgjør!$D$6+3,"Vara","Ikke valgt")</f>
        <v>#N/A</v>
      </c>
      <c r="D86" s="18"/>
      <c r="E86" s="18"/>
      <c r="F86" s="18"/>
      <c r="G86" s="18"/>
      <c r="H86" s="18"/>
      <c r="I86">
        <v>6</v>
      </c>
      <c r="J86">
        <f t="shared" si="102"/>
        <v>0</v>
      </c>
      <c r="K86" t="e" cm="1">
        <f t="array" aca="1" ref="K86" ca="1">_xlfn.SWITCH(TRUE,J86="","",Valgoppgjør!$D$7&lt;1,"Ikke valgt",I86&lt;=Valgoppgjør!$D$7,"Representant",I86&lt;=Valgoppgjør!$D$7+3,"Vara","Ikke valgt")</f>
        <v>#N/A</v>
      </c>
      <c r="L86" s="18"/>
      <c r="M86" s="18"/>
      <c r="N86" s="18"/>
      <c r="O86" s="18"/>
      <c r="P86" s="18"/>
      <c r="Q86">
        <v>6</v>
      </c>
      <c r="R86">
        <f t="shared" si="103"/>
        <v>0</v>
      </c>
      <c r="S86" t="e" cm="1">
        <f t="array" aca="1" ref="S86" ca="1">_xlfn.SWITCH(TRUE,R86="","",Valgoppgjør!$D$8&lt;1,"Ikke valgt",Q86&lt;=Valgoppgjør!$D$8,"Representant",Q86&lt;=Valgoppgjør!$D$8+3,"Vara","Ikke valgt")</f>
        <v>#N/A</v>
      </c>
      <c r="T86" s="18"/>
      <c r="U86" s="18"/>
      <c r="V86" s="18"/>
      <c r="W86" s="18"/>
      <c r="X86" s="18"/>
      <c r="Y86">
        <v>6</v>
      </c>
      <c r="Z86">
        <f t="shared" si="104"/>
        <v>0</v>
      </c>
      <c r="AA86" t="e" cm="1">
        <f t="array" aca="1" ref="AA86" ca="1">_xlfn.SWITCH(TRUE,Z86="","",Valgoppgjør!$D$9&lt;1,"Ikke valgt",Y86&lt;=Valgoppgjør!$D$9,"Representant",Y86&lt;=Valgoppgjør!$D$9+3,"Vara","Ikke valgt")</f>
        <v>#N/A</v>
      </c>
      <c r="AB86" s="18"/>
      <c r="AC86" s="18"/>
      <c r="AD86" s="18"/>
      <c r="AE86" s="18"/>
      <c r="AF86" s="18"/>
      <c r="AG86">
        <v>6</v>
      </c>
      <c r="AH86">
        <f t="shared" si="105"/>
        <v>0</v>
      </c>
      <c r="AI86" t="e" cm="1">
        <f t="array" aca="1" ref="AI86" ca="1">_xlfn.SWITCH(TRUE,AH86="","",Valgoppgjør!$D$10&lt;1,"Ikke valgt",AG86&lt;=Valgoppgjør!$D$10,"Representant",AG86&lt;=(Valgoppgjør!$D$10*2)+3,"Vara","Ikke valgt")</f>
        <v>#N/A</v>
      </c>
      <c r="AJ86" s="18"/>
      <c r="AK86" s="18"/>
      <c r="AL86" s="18"/>
      <c r="AM86" s="18"/>
      <c r="AN86" s="18"/>
      <c r="AO86">
        <v>6</v>
      </c>
      <c r="AP86">
        <f t="shared" si="106"/>
        <v>0</v>
      </c>
      <c r="AQ86" t="e" cm="1">
        <f t="array" aca="1" ref="AQ86" ca="1">_xlfn.SWITCH(TRUE,AP86="","",Valgoppgjør!$D$11&lt;1,"Ikke valgt",AO86&lt;=Valgoppgjør!$D$11,"Representant",AO86&lt;=Valgoppgjør!$D$11+3,"Vara","Ikke valgt")</f>
        <v>#N/A</v>
      </c>
      <c r="AR86" s="18"/>
      <c r="AS86" s="18"/>
      <c r="AT86" s="18"/>
      <c r="AU86" s="18"/>
      <c r="AV86" s="18"/>
      <c r="AW86">
        <v>6</v>
      </c>
      <c r="AX86">
        <f t="shared" si="107"/>
        <v>0</v>
      </c>
      <c r="AY86" t="e" cm="1">
        <f t="array" aca="1" ref="AY86" ca="1">_xlfn.SWITCH(TRUE,AX86="","",Valgoppgjør!$D$12&lt;1,"Ikke valgt",AW86&lt;=Valgoppgjør!$D$12,"Representant",AW86&lt;=Valgoppgjør!$D$12+3,"Vara","Ikke valgt")</f>
        <v>#N/A</v>
      </c>
      <c r="AZ86" s="18"/>
      <c r="BA86" s="18"/>
      <c r="BB86" s="18"/>
      <c r="BC86" s="18"/>
      <c r="BD86" s="18"/>
      <c r="BE86">
        <v>6</v>
      </c>
      <c r="BF86">
        <f t="shared" si="108"/>
        <v>0</v>
      </c>
      <c r="BG86" t="e" cm="1">
        <f t="array" aca="1" ref="BG86" ca="1">_xlfn.SWITCH(TRUE,BF86="","",Valgoppgjør!$D$13&lt;1,"Ikke valgt",BE86&lt;=Valgoppgjør!$D$13,"Representant",BE86&lt;=Valgoppgjør!$D$13+3,"Vara","Ikke valgt")</f>
        <v>#N/A</v>
      </c>
      <c r="BH86" s="18"/>
      <c r="BI86" s="18"/>
      <c r="BJ86" s="18"/>
      <c r="BK86" s="18"/>
      <c r="BL86" s="18"/>
      <c r="BM86">
        <v>6</v>
      </c>
      <c r="BN86">
        <f t="shared" si="109"/>
        <v>0</v>
      </c>
      <c r="BO86" t="e" cm="1">
        <f t="array" aca="1" ref="BO86" ca="1">_xlfn.SWITCH(TRUE,BN86="","",Valgoppgjør!$D$14&lt;1,"Ikke valgt",BM86&lt;=Valgoppgjør!$D$14,"Representant",BM86&lt;=Valgoppgjør!$D$14+3,"Vara","Ikke valgt")</f>
        <v>#N/A</v>
      </c>
      <c r="BP86" s="18"/>
      <c r="BQ86" s="18"/>
      <c r="BR86" s="18"/>
      <c r="BS86" s="18"/>
      <c r="BT86" s="18"/>
      <c r="BU86">
        <v>6</v>
      </c>
      <c r="BV86">
        <f t="shared" si="110"/>
        <v>0</v>
      </c>
      <c r="BW86" t="e" cm="1">
        <f t="array" aca="1" ref="BW86" ca="1">_xlfn.SWITCH(TRUE,BV86="","",Valgoppgjør!$D$15&lt;1,"Ikke valgt",BU86&lt;=Valgoppgjør!$D$15,"Representant",BU86&lt;=Valgoppgjør!$D$15+3,"Vara","Ikke valgt")</f>
        <v>#N/A</v>
      </c>
      <c r="BX86" s="18"/>
      <c r="BY86" s="18"/>
      <c r="BZ86" s="18"/>
      <c r="CA86" s="18"/>
      <c r="CB86" s="18"/>
      <c r="CC86">
        <v>6</v>
      </c>
      <c r="CD86">
        <f t="shared" si="111"/>
        <v>0</v>
      </c>
      <c r="CE86" t="e" cm="1">
        <f t="array" aca="1" ref="CE86" ca="1">_xlfn.SWITCH(TRUE,CD86="","",Valgoppgjør!$D$16&lt;1,"Ikke valgt",CC86&lt;=Valgoppgjør!$D$16,"Representant",CC86&lt;=Valgoppgjør!$D$16+3,"Vara","Ikke valgt")</f>
        <v>#N/A</v>
      </c>
      <c r="CF86" s="18"/>
      <c r="CG86" s="18"/>
      <c r="CH86" s="18"/>
      <c r="CI86" s="18"/>
      <c r="CJ86" s="18"/>
      <c r="CK86">
        <v>6</v>
      </c>
      <c r="CL86">
        <f t="shared" si="112"/>
        <v>0</v>
      </c>
      <c r="CM86" t="e" cm="1">
        <f t="array" aca="1" ref="CM86" ca="1">_xlfn.SWITCH(TRUE,CL86="","",Valgoppgjør!$D$17&lt;1,"Ikke valgt",CK86&lt;=Valgoppgjør!$D$17,"Representant",CK86&lt;=Valgoppgjør!$D$17+3,"Vara","Ikke valgt")</f>
        <v>#N/A</v>
      </c>
      <c r="CN86" s="18"/>
      <c r="CO86" s="18"/>
      <c r="CP86" s="18"/>
      <c r="CQ86" s="18"/>
      <c r="CR86" s="18"/>
      <c r="CS86">
        <v>6</v>
      </c>
      <c r="CT86">
        <f t="shared" si="113"/>
        <v>0</v>
      </c>
      <c r="CU86" t="e" cm="1">
        <f t="array" aca="1" ref="CU86" ca="1">_xlfn.SWITCH(TRUE,CT86="","",Valgoppgjør!$D$18&lt;1,"Ikke valgt",CS86&lt;=Valgoppgjør!$D$18,"Representant",CS86&lt;=Valgoppgjør!$D$18+3,"Vara","Ikke valgt")</f>
        <v>#N/A</v>
      </c>
      <c r="CV86" s="18"/>
      <c r="CW86" s="18"/>
      <c r="CX86" s="18"/>
      <c r="CY86" s="18"/>
      <c r="CZ86" s="18"/>
      <c r="DA86">
        <v>6</v>
      </c>
      <c r="DB86">
        <f t="shared" si="114"/>
        <v>0</v>
      </c>
      <c r="DC86" t="e" cm="1">
        <f t="array" aca="1" ref="DC86" ca="1">_xlfn.SWITCH(TRUE,DB86="","",Valgoppgjør!$D$19&lt;1,"Ikke valgt",DA86&lt;=Valgoppgjør!$D$19,"Representant",DA86&lt;=Valgoppgjør!$D$19+3,"Vara","Ikke valgt")</f>
        <v>#N/A</v>
      </c>
      <c r="DD86" s="18"/>
      <c r="DE86" s="18"/>
      <c r="DF86" s="18"/>
      <c r="DG86" s="18"/>
      <c r="DH86" s="18"/>
      <c r="DI86">
        <v>6</v>
      </c>
      <c r="DJ86">
        <f t="shared" si="115"/>
        <v>0</v>
      </c>
      <c r="DK86" t="e" cm="1">
        <f t="array" aca="1" ref="DK86" ca="1">_xlfn.SWITCH(TRUE,DJ86="","",Valgoppgjør!$D$20&lt;1,"Ikke valgt",DI86&lt;=Valgoppgjør!$D$20,"Representant",DI86&lt;=Valgoppgjør!$D$20+3,"Vara","Ikke valgt")</f>
        <v>#N/A</v>
      </c>
      <c r="DL86" s="18"/>
      <c r="DM86" s="18"/>
      <c r="DN86" s="18"/>
      <c r="DO86" s="18"/>
      <c r="DP86" s="18"/>
      <c r="DQ86">
        <v>6</v>
      </c>
      <c r="DR86">
        <f t="shared" si="116"/>
        <v>0</v>
      </c>
      <c r="DS86" t="e" cm="1">
        <f t="array" aca="1" ref="DS86" ca="1">_xlfn.SWITCH(TRUE,DR86="","",Valgoppgjør!$D$21&lt;1,"Ikke valgt",DQ86&lt;=Valgoppgjør!$D$21,"Representant",DQ86&lt;=Valgoppgjør!$D$21+3,"Vara","Ikke valgt")</f>
        <v>#N/A</v>
      </c>
      <c r="DT86" s="18"/>
      <c r="DU86" s="18"/>
      <c r="DV86" s="18"/>
      <c r="DW86" s="18"/>
      <c r="DX86" s="18"/>
      <c r="DY86">
        <v>6</v>
      </c>
      <c r="DZ86">
        <f t="shared" si="117"/>
        <v>0</v>
      </c>
      <c r="EA86" t="e" cm="1">
        <f t="array" aca="1" ref="EA86" ca="1">_xlfn.SWITCH(TRUE,DZ86="","",Valgoppgjør!$D$22&lt;1,"Ikke valgt",DY86&lt;=Valgoppgjør!$D$22,"Representant",DY86&lt;=Valgoppgjør!$D$22+3,"Vara","Ikke valgt")</f>
        <v>#N/A</v>
      </c>
      <c r="EB86" s="18"/>
      <c r="EC86" s="18"/>
      <c r="ED86" s="18"/>
      <c r="EE86" s="18"/>
      <c r="EF86" s="18"/>
      <c r="EG86">
        <v>6</v>
      </c>
      <c r="EH86">
        <f t="shared" si="118"/>
        <v>0</v>
      </c>
      <c r="EI86" t="e" cm="1">
        <f t="array" aca="1" ref="EI86" ca="1">_xlfn.SWITCH(TRUE,EH86="","",Valgoppgjør!$D$23&lt;1,"Ikke valgt",EG86&lt;=Valgoppgjør!$D$23,"Representant",EG86&lt;=Valgoppgjør!$D$23+3,"Vara","Ikke valgt")</f>
        <v>#N/A</v>
      </c>
      <c r="EJ86" s="18"/>
      <c r="EK86" s="18"/>
      <c r="EL86" s="18"/>
      <c r="EM86" s="18"/>
      <c r="EN86" s="18"/>
      <c r="EO86">
        <v>6</v>
      </c>
      <c r="EP86">
        <f t="shared" si="119"/>
        <v>0</v>
      </c>
      <c r="EQ86" t="e" cm="1">
        <f t="array" aca="1" ref="EQ86" ca="1">_xlfn.SWITCH(TRUE,EP86="","",Valgoppgjør!$D$24&lt;1,"Ikke valgt",EO86&lt;=Valgoppgjør!$D$24,"Representant",EO86&lt;=Valgoppgjør!$D$24+3,"Vara","Ikke valgt")</f>
        <v>#N/A</v>
      </c>
      <c r="ER86" s="18"/>
      <c r="ES86" s="18"/>
      <c r="ET86" s="18"/>
      <c r="EU86" s="18"/>
      <c r="EV86" s="18"/>
      <c r="EW86">
        <v>6</v>
      </c>
      <c r="EX86">
        <f t="shared" si="120"/>
        <v>0</v>
      </c>
      <c r="EY86" t="e" cm="1">
        <f t="array" aca="1" ref="EY86" ca="1">_xlfn.SWITCH(TRUE,EX86="","",Valgoppgjør!$D$25&lt;1,"Ikke valgt",EW86&lt;=Valgoppgjør!$D$25,"Representant",EW86&lt;=Valgoppgjør!$D$25+3,"Vara","Ikke valgt")</f>
        <v>#N/A</v>
      </c>
      <c r="EZ86" s="18"/>
      <c r="FA86" s="18"/>
      <c r="FB86" s="18"/>
      <c r="FC86" s="18"/>
      <c r="FD86" s="18"/>
      <c r="FE86">
        <v>6</v>
      </c>
      <c r="FF86">
        <f t="shared" si="121"/>
        <v>0</v>
      </c>
      <c r="FG86" t="e" cm="1">
        <f t="array" aca="1" ref="FG86" ca="1">_xlfn.SWITCH(TRUE,FF86="","",Valgoppgjør!$D$26&lt;1,"Ikke valgt",FE86&lt;=Valgoppgjør!$D$26,"Representant",FE86&lt;=Valgoppgjør!$D$26+3,"Vara","Ikke valgt")</f>
        <v>#N/A</v>
      </c>
      <c r="FH86" s="18"/>
      <c r="FI86" s="18"/>
      <c r="FJ86" s="18"/>
      <c r="FK86" s="18"/>
      <c r="FL86" s="18"/>
      <c r="FM86" s="18"/>
      <c r="FN86" s="18"/>
      <c r="FO86" s="18"/>
      <c r="FP86" s="18"/>
      <c r="FQ86" s="18"/>
      <c r="FR86" s="18"/>
      <c r="FS86" s="18"/>
      <c r="FT86" s="18"/>
      <c r="FU86" s="18"/>
      <c r="FV86" s="18"/>
      <c r="FW86" s="18"/>
      <c r="FX86" s="18"/>
      <c r="FY86" s="18"/>
    </row>
    <row r="87" spans="1:181" x14ac:dyDescent="0.25">
      <c r="A87">
        <v>7</v>
      </c>
      <c r="B87">
        <f t="shared" si="101"/>
        <v>0</v>
      </c>
      <c r="C87" t="e" cm="1">
        <f t="array" aca="1" ref="C87" ca="1">_xlfn.SWITCH(TRUE,B87="","",Valgoppgjør!$D$6&lt;1,"Ikke valgt",A87&lt;=Valgoppgjør!$D$6,"Representant",A87&lt;=Valgoppgjør!$D$6+3,"Vara","Ikke valgt")</f>
        <v>#N/A</v>
      </c>
      <c r="D87" s="18"/>
      <c r="E87" s="18"/>
      <c r="F87" s="18"/>
      <c r="G87" s="18"/>
      <c r="H87" s="18"/>
      <c r="I87">
        <v>7</v>
      </c>
      <c r="J87">
        <f t="shared" si="102"/>
        <v>0</v>
      </c>
      <c r="K87" t="e" cm="1">
        <f t="array" aca="1" ref="K87" ca="1">_xlfn.SWITCH(TRUE,J87="","",Valgoppgjør!$D$7&lt;1,"Ikke valgt",I87&lt;=Valgoppgjør!$D$7,"Representant",I87&lt;=Valgoppgjør!$D$7+3,"Vara","Ikke valgt")</f>
        <v>#N/A</v>
      </c>
      <c r="L87" s="18"/>
      <c r="M87" s="18"/>
      <c r="N87" s="18"/>
      <c r="O87" s="18"/>
      <c r="P87" s="18"/>
      <c r="Q87">
        <v>7</v>
      </c>
      <c r="R87">
        <f t="shared" si="103"/>
        <v>0</v>
      </c>
      <c r="S87" t="e" cm="1">
        <f t="array" aca="1" ref="S87" ca="1">_xlfn.SWITCH(TRUE,R87="","",Valgoppgjør!$D$8&lt;1,"Ikke valgt",Q87&lt;=Valgoppgjør!$D$8,"Representant",Q87&lt;=Valgoppgjør!$D$8+3,"Vara","Ikke valgt")</f>
        <v>#N/A</v>
      </c>
      <c r="T87" s="18"/>
      <c r="U87" s="18"/>
      <c r="V87" s="18"/>
      <c r="W87" s="18"/>
      <c r="X87" s="18"/>
      <c r="Y87">
        <v>7</v>
      </c>
      <c r="Z87">
        <f t="shared" si="104"/>
        <v>0</v>
      </c>
      <c r="AA87" t="e" cm="1">
        <f t="array" aca="1" ref="AA87" ca="1">_xlfn.SWITCH(TRUE,Z87="","",Valgoppgjør!$D$9&lt;1,"Ikke valgt",Y87&lt;=Valgoppgjør!$D$9,"Representant",Y87&lt;=Valgoppgjør!$D$9+3,"Vara","Ikke valgt")</f>
        <v>#N/A</v>
      </c>
      <c r="AB87" s="18"/>
      <c r="AC87" s="18"/>
      <c r="AD87" s="18"/>
      <c r="AE87" s="18"/>
      <c r="AF87" s="18"/>
      <c r="AG87">
        <v>7</v>
      </c>
      <c r="AH87">
        <f t="shared" si="105"/>
        <v>0</v>
      </c>
      <c r="AI87" t="e" cm="1">
        <f t="array" aca="1" ref="AI87" ca="1">_xlfn.SWITCH(TRUE,AH87="","",Valgoppgjør!$D$10&lt;1,"Ikke valgt",AG87&lt;=Valgoppgjør!$D$10,"Representant",AG87&lt;=(Valgoppgjør!$D$10*2)+3,"Vara","Ikke valgt")</f>
        <v>#N/A</v>
      </c>
      <c r="AJ87" s="18"/>
      <c r="AK87" s="18"/>
      <c r="AL87" s="18"/>
      <c r="AM87" s="18"/>
      <c r="AN87" s="18"/>
      <c r="AO87">
        <v>7</v>
      </c>
      <c r="AP87">
        <f t="shared" si="106"/>
        <v>0</v>
      </c>
      <c r="AQ87" t="e" cm="1">
        <f t="array" aca="1" ref="AQ87" ca="1">_xlfn.SWITCH(TRUE,AP87="","",Valgoppgjør!$D$11&lt;1,"Ikke valgt",AO87&lt;=Valgoppgjør!$D$11,"Representant",AO87&lt;=Valgoppgjør!$D$11+3,"Vara","Ikke valgt")</f>
        <v>#N/A</v>
      </c>
      <c r="AR87" s="18"/>
      <c r="AS87" s="18"/>
      <c r="AT87" s="18"/>
      <c r="AU87" s="18"/>
      <c r="AV87" s="18"/>
      <c r="AW87">
        <v>7</v>
      </c>
      <c r="AX87">
        <f t="shared" si="107"/>
        <v>0</v>
      </c>
      <c r="AY87" t="e" cm="1">
        <f t="array" aca="1" ref="AY87" ca="1">_xlfn.SWITCH(TRUE,AX87="","",Valgoppgjør!$D$12&lt;1,"Ikke valgt",AW87&lt;=Valgoppgjør!$D$12,"Representant",AW87&lt;=Valgoppgjør!$D$12+3,"Vara","Ikke valgt")</f>
        <v>#N/A</v>
      </c>
      <c r="AZ87" s="18"/>
      <c r="BA87" s="18"/>
      <c r="BB87" s="18"/>
      <c r="BC87" s="18"/>
      <c r="BD87" s="18"/>
      <c r="BE87">
        <v>7</v>
      </c>
      <c r="BF87">
        <f t="shared" si="108"/>
        <v>0</v>
      </c>
      <c r="BG87" t="e" cm="1">
        <f t="array" aca="1" ref="BG87" ca="1">_xlfn.SWITCH(TRUE,BF87="","",Valgoppgjør!$D$13&lt;1,"Ikke valgt",BE87&lt;=Valgoppgjør!$D$13,"Representant",BE87&lt;=Valgoppgjør!$D$13+3,"Vara","Ikke valgt")</f>
        <v>#N/A</v>
      </c>
      <c r="BH87" s="18"/>
      <c r="BI87" s="18"/>
      <c r="BJ87" s="18"/>
      <c r="BK87" s="18"/>
      <c r="BL87" s="18"/>
      <c r="BM87">
        <v>7</v>
      </c>
      <c r="BN87">
        <f t="shared" si="109"/>
        <v>0</v>
      </c>
      <c r="BO87" t="e" cm="1">
        <f t="array" aca="1" ref="BO87" ca="1">_xlfn.SWITCH(TRUE,BN87="","",Valgoppgjør!$D$14&lt;1,"Ikke valgt",BM87&lt;=Valgoppgjør!$D$14,"Representant",BM87&lt;=Valgoppgjør!$D$14+3,"Vara","Ikke valgt")</f>
        <v>#N/A</v>
      </c>
      <c r="BP87" s="18"/>
      <c r="BQ87" s="18"/>
      <c r="BR87" s="18"/>
      <c r="BS87" s="18"/>
      <c r="BT87" s="18"/>
      <c r="BU87">
        <v>7</v>
      </c>
      <c r="BV87">
        <f t="shared" si="110"/>
        <v>0</v>
      </c>
      <c r="BW87" t="e" cm="1">
        <f t="array" aca="1" ref="BW87" ca="1">_xlfn.SWITCH(TRUE,BV87="","",Valgoppgjør!$D$15&lt;1,"Ikke valgt",BU87&lt;=Valgoppgjør!$D$15,"Representant",BU87&lt;=Valgoppgjør!$D$15+3,"Vara","Ikke valgt")</f>
        <v>#N/A</v>
      </c>
      <c r="BX87" s="18"/>
      <c r="BY87" s="18"/>
      <c r="BZ87" s="18"/>
      <c r="CA87" s="18"/>
      <c r="CB87" s="18"/>
      <c r="CC87">
        <v>7</v>
      </c>
      <c r="CD87">
        <f t="shared" si="111"/>
        <v>0</v>
      </c>
      <c r="CE87" t="e" cm="1">
        <f t="array" aca="1" ref="CE87" ca="1">_xlfn.SWITCH(TRUE,CD87="","",Valgoppgjør!$D$16&lt;1,"Ikke valgt",CC87&lt;=Valgoppgjør!$D$16,"Representant",CC87&lt;=Valgoppgjør!$D$16+3,"Vara","Ikke valgt")</f>
        <v>#N/A</v>
      </c>
      <c r="CF87" s="18"/>
      <c r="CG87" s="18"/>
      <c r="CH87" s="18"/>
      <c r="CI87" s="18"/>
      <c r="CJ87" s="18"/>
      <c r="CK87">
        <v>7</v>
      </c>
      <c r="CL87">
        <f t="shared" si="112"/>
        <v>0</v>
      </c>
      <c r="CM87" t="e" cm="1">
        <f t="array" aca="1" ref="CM87" ca="1">_xlfn.SWITCH(TRUE,CL87="","",Valgoppgjør!$D$17&lt;1,"Ikke valgt",CK87&lt;=Valgoppgjør!$D$17,"Representant",CK87&lt;=Valgoppgjør!$D$17+3,"Vara","Ikke valgt")</f>
        <v>#N/A</v>
      </c>
      <c r="CN87" s="18"/>
      <c r="CO87" s="18"/>
      <c r="CP87" s="18"/>
      <c r="CQ87" s="18"/>
      <c r="CR87" s="18"/>
      <c r="CS87">
        <v>7</v>
      </c>
      <c r="CT87">
        <f t="shared" si="113"/>
        <v>0</v>
      </c>
      <c r="CU87" t="e" cm="1">
        <f t="array" aca="1" ref="CU87" ca="1">_xlfn.SWITCH(TRUE,CT87="","",Valgoppgjør!$D$18&lt;1,"Ikke valgt",CS87&lt;=Valgoppgjør!$D$18,"Representant",CS87&lt;=Valgoppgjør!$D$18+3,"Vara","Ikke valgt")</f>
        <v>#N/A</v>
      </c>
      <c r="CV87" s="18"/>
      <c r="CW87" s="18"/>
      <c r="CX87" s="18"/>
      <c r="CY87" s="18"/>
      <c r="CZ87" s="18"/>
      <c r="DA87">
        <v>7</v>
      </c>
      <c r="DB87">
        <f t="shared" si="114"/>
        <v>0</v>
      </c>
      <c r="DC87" t="e" cm="1">
        <f t="array" aca="1" ref="DC87" ca="1">_xlfn.SWITCH(TRUE,DB87="","",Valgoppgjør!$D$19&lt;1,"Ikke valgt",DA87&lt;=Valgoppgjør!$D$19,"Representant",DA87&lt;=Valgoppgjør!$D$19+3,"Vara","Ikke valgt")</f>
        <v>#N/A</v>
      </c>
      <c r="DD87" s="18"/>
      <c r="DE87" s="18"/>
      <c r="DF87" s="18"/>
      <c r="DG87" s="18"/>
      <c r="DH87" s="18"/>
      <c r="DI87">
        <v>7</v>
      </c>
      <c r="DJ87">
        <f t="shared" si="115"/>
        <v>0</v>
      </c>
      <c r="DK87" t="e" cm="1">
        <f t="array" aca="1" ref="DK87" ca="1">_xlfn.SWITCH(TRUE,DJ87="","",Valgoppgjør!$D$20&lt;1,"Ikke valgt",DI87&lt;=Valgoppgjør!$D$20,"Representant",DI87&lt;=Valgoppgjør!$D$20+3,"Vara","Ikke valgt")</f>
        <v>#N/A</v>
      </c>
      <c r="DL87" s="18"/>
      <c r="DM87" s="18"/>
      <c r="DN87" s="18"/>
      <c r="DO87" s="18"/>
      <c r="DP87" s="18"/>
      <c r="DQ87">
        <v>7</v>
      </c>
      <c r="DR87">
        <f t="shared" si="116"/>
        <v>0</v>
      </c>
      <c r="DS87" t="e" cm="1">
        <f t="array" aca="1" ref="DS87" ca="1">_xlfn.SWITCH(TRUE,DR87="","",Valgoppgjør!$D$21&lt;1,"Ikke valgt",DQ87&lt;=Valgoppgjør!$D$21,"Representant",DQ87&lt;=Valgoppgjør!$D$21+3,"Vara","Ikke valgt")</f>
        <v>#N/A</v>
      </c>
      <c r="DT87" s="18"/>
      <c r="DU87" s="18"/>
      <c r="DV87" s="18"/>
      <c r="DW87" s="18"/>
      <c r="DX87" s="18"/>
      <c r="DY87">
        <v>7</v>
      </c>
      <c r="DZ87">
        <f t="shared" si="117"/>
        <v>0</v>
      </c>
      <c r="EA87" t="e" cm="1">
        <f t="array" aca="1" ref="EA87" ca="1">_xlfn.SWITCH(TRUE,DZ87="","",Valgoppgjør!$D$22&lt;1,"Ikke valgt",DY87&lt;=Valgoppgjør!$D$22,"Representant",DY87&lt;=Valgoppgjør!$D$22+3,"Vara","Ikke valgt")</f>
        <v>#N/A</v>
      </c>
      <c r="EB87" s="18"/>
      <c r="EC87" s="18"/>
      <c r="ED87" s="18"/>
      <c r="EE87" s="18"/>
      <c r="EF87" s="18"/>
      <c r="EG87">
        <v>7</v>
      </c>
      <c r="EH87">
        <f t="shared" si="118"/>
        <v>0</v>
      </c>
      <c r="EI87" t="e" cm="1">
        <f t="array" aca="1" ref="EI87" ca="1">_xlfn.SWITCH(TRUE,EH87="","",Valgoppgjør!$D$23&lt;1,"Ikke valgt",EG87&lt;=Valgoppgjør!$D$23,"Representant",EG87&lt;=Valgoppgjør!$D$23+3,"Vara","Ikke valgt")</f>
        <v>#N/A</v>
      </c>
      <c r="EJ87" s="18"/>
      <c r="EK87" s="18"/>
      <c r="EL87" s="18"/>
      <c r="EM87" s="18"/>
      <c r="EN87" s="18"/>
      <c r="EO87">
        <v>7</v>
      </c>
      <c r="EP87">
        <f t="shared" si="119"/>
        <v>0</v>
      </c>
      <c r="EQ87" t="e" cm="1">
        <f t="array" aca="1" ref="EQ87" ca="1">_xlfn.SWITCH(TRUE,EP87="","",Valgoppgjør!$D$24&lt;1,"Ikke valgt",EO87&lt;=Valgoppgjør!$D$24,"Representant",EO87&lt;=Valgoppgjør!$D$24+3,"Vara","Ikke valgt")</f>
        <v>#N/A</v>
      </c>
      <c r="ER87" s="18"/>
      <c r="ES87" s="18"/>
      <c r="ET87" s="18"/>
      <c r="EU87" s="18"/>
      <c r="EV87" s="18"/>
      <c r="EW87">
        <v>7</v>
      </c>
      <c r="EX87">
        <f t="shared" si="120"/>
        <v>0</v>
      </c>
      <c r="EY87" t="e" cm="1">
        <f t="array" aca="1" ref="EY87" ca="1">_xlfn.SWITCH(TRUE,EX87="","",Valgoppgjør!$D$25&lt;1,"Ikke valgt",EW87&lt;=Valgoppgjør!$D$25,"Representant",EW87&lt;=Valgoppgjør!$D$25+3,"Vara","Ikke valgt")</f>
        <v>#N/A</v>
      </c>
      <c r="EZ87" s="18"/>
      <c r="FA87" s="18"/>
      <c r="FB87" s="18"/>
      <c r="FC87" s="18"/>
      <c r="FD87" s="18"/>
      <c r="FE87">
        <v>7</v>
      </c>
      <c r="FF87">
        <f t="shared" si="121"/>
        <v>0</v>
      </c>
      <c r="FG87" t="e" cm="1">
        <f t="array" aca="1" ref="FG87" ca="1">_xlfn.SWITCH(TRUE,FF87="","",Valgoppgjør!$D$26&lt;1,"Ikke valgt",FE87&lt;=Valgoppgjør!$D$26,"Representant",FE87&lt;=Valgoppgjør!$D$26+3,"Vara","Ikke valgt")</f>
        <v>#N/A</v>
      </c>
      <c r="FH87" s="18"/>
      <c r="FI87" s="18"/>
      <c r="FJ87" s="18"/>
      <c r="FK87" s="18"/>
      <c r="FL87" s="18"/>
      <c r="FM87" s="18"/>
      <c r="FN87" s="18"/>
      <c r="FO87" s="18"/>
      <c r="FP87" s="18"/>
      <c r="FQ87" s="18"/>
      <c r="FR87" s="18"/>
      <c r="FS87" s="18"/>
      <c r="FT87" s="18"/>
      <c r="FU87" s="18"/>
      <c r="FV87" s="18"/>
      <c r="FW87" s="18"/>
      <c r="FX87" s="18"/>
      <c r="FY87" s="18"/>
    </row>
    <row r="88" spans="1:181" x14ac:dyDescent="0.25">
      <c r="A88">
        <v>8</v>
      </c>
      <c r="B88">
        <f t="shared" si="101"/>
        <v>0</v>
      </c>
      <c r="C88" t="e" cm="1">
        <f t="array" aca="1" ref="C88" ca="1">_xlfn.SWITCH(TRUE,B88="","",Valgoppgjør!$D$6&lt;1,"Ikke valgt",A88&lt;=Valgoppgjør!$D$6,"Representant",A88&lt;=Valgoppgjør!$D$6+3,"Vara","Ikke valgt")</f>
        <v>#N/A</v>
      </c>
      <c r="D88" s="18"/>
      <c r="E88" s="18"/>
      <c r="F88" s="18"/>
      <c r="G88" s="18"/>
      <c r="H88" s="18"/>
      <c r="I88">
        <v>8</v>
      </c>
      <c r="J88">
        <f t="shared" si="102"/>
        <v>0</v>
      </c>
      <c r="K88" t="e" cm="1">
        <f t="array" aca="1" ref="K88" ca="1">_xlfn.SWITCH(TRUE,J88="","",Valgoppgjør!$D$7&lt;1,"Ikke valgt",I88&lt;=Valgoppgjør!$D$7,"Representant",I88&lt;=Valgoppgjør!$D$7+3,"Vara","Ikke valgt")</f>
        <v>#N/A</v>
      </c>
      <c r="L88" s="18"/>
      <c r="M88" s="18"/>
      <c r="N88" s="18"/>
      <c r="O88" s="18"/>
      <c r="P88" s="18"/>
      <c r="Q88">
        <v>8</v>
      </c>
      <c r="R88">
        <f t="shared" si="103"/>
        <v>0</v>
      </c>
      <c r="S88" t="e" cm="1">
        <f t="array" aca="1" ref="S88" ca="1">_xlfn.SWITCH(TRUE,R88="","",Valgoppgjør!$D$8&lt;1,"Ikke valgt",Q88&lt;=Valgoppgjør!$D$8,"Representant",Q88&lt;=Valgoppgjør!$D$8+3,"Vara","Ikke valgt")</f>
        <v>#N/A</v>
      </c>
      <c r="T88" s="18"/>
      <c r="U88" s="18"/>
      <c r="V88" s="18"/>
      <c r="W88" s="18"/>
      <c r="X88" s="18"/>
      <c r="Y88">
        <v>8</v>
      </c>
      <c r="Z88">
        <f t="shared" si="104"/>
        <v>0</v>
      </c>
      <c r="AA88" t="e" cm="1">
        <f t="array" aca="1" ref="AA88" ca="1">_xlfn.SWITCH(TRUE,Z88="","",Valgoppgjør!$D$9&lt;1,"Ikke valgt",Y88&lt;=Valgoppgjør!$D$9,"Representant",Y88&lt;=Valgoppgjør!$D$9+3,"Vara","Ikke valgt")</f>
        <v>#N/A</v>
      </c>
      <c r="AB88" s="18"/>
      <c r="AC88" s="18"/>
      <c r="AD88" s="18"/>
      <c r="AE88" s="18"/>
      <c r="AF88" s="18"/>
      <c r="AG88">
        <v>8</v>
      </c>
      <c r="AH88">
        <f t="shared" si="105"/>
        <v>0</v>
      </c>
      <c r="AI88" t="e" cm="1">
        <f t="array" aca="1" ref="AI88" ca="1">_xlfn.SWITCH(TRUE,AH88="","",Valgoppgjør!$D$10&lt;1,"Ikke valgt",AG88&lt;=Valgoppgjør!$D$10,"Representant",AG88&lt;=(Valgoppgjør!$D$10*2)+3,"Vara","Ikke valgt")</f>
        <v>#N/A</v>
      </c>
      <c r="AJ88" s="18"/>
      <c r="AK88" s="18"/>
      <c r="AL88" s="18"/>
      <c r="AM88" s="18"/>
      <c r="AN88" s="18"/>
      <c r="AO88">
        <v>8</v>
      </c>
      <c r="AP88">
        <f t="shared" si="106"/>
        <v>0</v>
      </c>
      <c r="AQ88" t="e" cm="1">
        <f t="array" aca="1" ref="AQ88" ca="1">_xlfn.SWITCH(TRUE,AP88="","",Valgoppgjør!$D$11&lt;1,"Ikke valgt",AO88&lt;=Valgoppgjør!$D$11,"Representant",AO88&lt;=Valgoppgjør!$D$11+3,"Vara","Ikke valgt")</f>
        <v>#N/A</v>
      </c>
      <c r="AR88" s="18"/>
      <c r="AS88" s="18"/>
      <c r="AT88" s="18"/>
      <c r="AU88" s="18"/>
      <c r="AV88" s="18"/>
      <c r="AW88">
        <v>8</v>
      </c>
      <c r="AX88">
        <f t="shared" si="107"/>
        <v>0</v>
      </c>
      <c r="AY88" t="e" cm="1">
        <f t="array" aca="1" ref="AY88" ca="1">_xlfn.SWITCH(TRUE,AX88="","",Valgoppgjør!$D$12&lt;1,"Ikke valgt",AW88&lt;=Valgoppgjør!$D$12,"Representant",AW88&lt;=Valgoppgjør!$D$12+3,"Vara","Ikke valgt")</f>
        <v>#N/A</v>
      </c>
      <c r="AZ88" s="18"/>
      <c r="BA88" s="18"/>
      <c r="BB88" s="18"/>
      <c r="BC88" s="18"/>
      <c r="BD88" s="18"/>
      <c r="BE88">
        <v>8</v>
      </c>
      <c r="BF88">
        <f t="shared" si="108"/>
        <v>0</v>
      </c>
      <c r="BG88" t="e" cm="1">
        <f t="array" aca="1" ref="BG88" ca="1">_xlfn.SWITCH(TRUE,BF88="","",Valgoppgjør!$D$13&lt;1,"Ikke valgt",BE88&lt;=Valgoppgjør!$D$13,"Representant",BE88&lt;=Valgoppgjør!$D$13+3,"Vara","Ikke valgt")</f>
        <v>#N/A</v>
      </c>
      <c r="BH88" s="18"/>
      <c r="BI88" s="18"/>
      <c r="BJ88" s="18"/>
      <c r="BK88" s="18"/>
      <c r="BL88" s="18"/>
      <c r="BM88">
        <v>8</v>
      </c>
      <c r="BN88">
        <f t="shared" si="109"/>
        <v>0</v>
      </c>
      <c r="BO88" t="e" cm="1">
        <f t="array" aca="1" ref="BO88" ca="1">_xlfn.SWITCH(TRUE,BN88="","",Valgoppgjør!$D$14&lt;1,"Ikke valgt",BM88&lt;=Valgoppgjør!$D$14,"Representant",BM88&lt;=Valgoppgjør!$D$14+3,"Vara","Ikke valgt")</f>
        <v>#N/A</v>
      </c>
      <c r="BP88" s="18"/>
      <c r="BQ88" s="18"/>
      <c r="BR88" s="18"/>
      <c r="BS88" s="18"/>
      <c r="BT88" s="18"/>
      <c r="BU88">
        <v>8</v>
      </c>
      <c r="BV88">
        <f t="shared" si="110"/>
        <v>0</v>
      </c>
      <c r="BW88" t="e" cm="1">
        <f t="array" aca="1" ref="BW88" ca="1">_xlfn.SWITCH(TRUE,BV88="","",Valgoppgjør!$D$15&lt;1,"Ikke valgt",BU88&lt;=Valgoppgjør!$D$15,"Representant",BU88&lt;=Valgoppgjør!$D$15+3,"Vara","Ikke valgt")</f>
        <v>#N/A</v>
      </c>
      <c r="BX88" s="18"/>
      <c r="BY88" s="18"/>
      <c r="BZ88" s="18"/>
      <c r="CA88" s="18"/>
      <c r="CB88" s="18"/>
      <c r="CC88">
        <v>8</v>
      </c>
      <c r="CD88">
        <f t="shared" si="111"/>
        <v>0</v>
      </c>
      <c r="CE88" t="e" cm="1">
        <f t="array" aca="1" ref="CE88" ca="1">_xlfn.SWITCH(TRUE,CD88="","",Valgoppgjør!$D$16&lt;1,"Ikke valgt",CC88&lt;=Valgoppgjør!$D$16,"Representant",CC88&lt;=Valgoppgjør!$D$16+3,"Vara","Ikke valgt")</f>
        <v>#N/A</v>
      </c>
      <c r="CF88" s="18"/>
      <c r="CG88" s="18"/>
      <c r="CH88" s="18"/>
      <c r="CI88" s="18"/>
      <c r="CJ88" s="18"/>
      <c r="CK88">
        <v>8</v>
      </c>
      <c r="CL88">
        <f t="shared" si="112"/>
        <v>0</v>
      </c>
      <c r="CM88" t="e" cm="1">
        <f t="array" aca="1" ref="CM88" ca="1">_xlfn.SWITCH(TRUE,CL88="","",Valgoppgjør!$D$17&lt;1,"Ikke valgt",CK88&lt;=Valgoppgjør!$D$17,"Representant",CK88&lt;=Valgoppgjør!$D$17+3,"Vara","Ikke valgt")</f>
        <v>#N/A</v>
      </c>
      <c r="CN88" s="18"/>
      <c r="CO88" s="18"/>
      <c r="CP88" s="18"/>
      <c r="CQ88" s="18"/>
      <c r="CR88" s="18"/>
      <c r="CS88">
        <v>8</v>
      </c>
      <c r="CT88">
        <f t="shared" si="113"/>
        <v>0</v>
      </c>
      <c r="CU88" t="e" cm="1">
        <f t="array" aca="1" ref="CU88" ca="1">_xlfn.SWITCH(TRUE,CT88="","",Valgoppgjør!$D$18&lt;1,"Ikke valgt",CS88&lt;=Valgoppgjør!$D$18,"Representant",CS88&lt;=Valgoppgjør!$D$18+3,"Vara","Ikke valgt")</f>
        <v>#N/A</v>
      </c>
      <c r="CV88" s="18"/>
      <c r="CW88" s="18"/>
      <c r="CX88" s="18"/>
      <c r="CY88" s="18"/>
      <c r="CZ88" s="18"/>
      <c r="DA88">
        <v>8</v>
      </c>
      <c r="DB88">
        <f t="shared" si="114"/>
        <v>0</v>
      </c>
      <c r="DC88" t="e" cm="1">
        <f t="array" aca="1" ref="DC88" ca="1">_xlfn.SWITCH(TRUE,DB88="","",Valgoppgjør!$D$19&lt;1,"Ikke valgt",DA88&lt;=Valgoppgjør!$D$19,"Representant",DA88&lt;=Valgoppgjør!$D$19+3,"Vara","Ikke valgt")</f>
        <v>#N/A</v>
      </c>
      <c r="DD88" s="18"/>
      <c r="DE88" s="18"/>
      <c r="DF88" s="18"/>
      <c r="DG88" s="18"/>
      <c r="DH88" s="18"/>
      <c r="DI88">
        <v>8</v>
      </c>
      <c r="DJ88">
        <f t="shared" si="115"/>
        <v>0</v>
      </c>
      <c r="DK88" t="e" cm="1">
        <f t="array" aca="1" ref="DK88" ca="1">_xlfn.SWITCH(TRUE,DJ88="","",Valgoppgjør!$D$20&lt;1,"Ikke valgt",DI88&lt;=Valgoppgjør!$D$20,"Representant",DI88&lt;=Valgoppgjør!$D$20+3,"Vara","Ikke valgt")</f>
        <v>#N/A</v>
      </c>
      <c r="DL88" s="18"/>
      <c r="DM88" s="18"/>
      <c r="DN88" s="18"/>
      <c r="DO88" s="18"/>
      <c r="DP88" s="18"/>
      <c r="DQ88">
        <v>8</v>
      </c>
      <c r="DR88">
        <f t="shared" si="116"/>
        <v>0</v>
      </c>
      <c r="DS88" t="e" cm="1">
        <f t="array" aca="1" ref="DS88" ca="1">_xlfn.SWITCH(TRUE,DR88="","",Valgoppgjør!$D$21&lt;1,"Ikke valgt",DQ88&lt;=Valgoppgjør!$D$21,"Representant",DQ88&lt;=Valgoppgjør!$D$21+3,"Vara","Ikke valgt")</f>
        <v>#N/A</v>
      </c>
      <c r="DT88" s="18"/>
      <c r="DU88" s="18"/>
      <c r="DV88" s="18"/>
      <c r="DW88" s="18"/>
      <c r="DX88" s="18"/>
      <c r="DY88">
        <v>8</v>
      </c>
      <c r="DZ88">
        <f t="shared" si="117"/>
        <v>0</v>
      </c>
      <c r="EA88" t="e" cm="1">
        <f t="array" aca="1" ref="EA88" ca="1">_xlfn.SWITCH(TRUE,DZ88="","",Valgoppgjør!$D$22&lt;1,"Ikke valgt",DY88&lt;=Valgoppgjør!$D$22,"Representant",DY88&lt;=Valgoppgjør!$D$22+3,"Vara","Ikke valgt")</f>
        <v>#N/A</v>
      </c>
      <c r="EB88" s="18"/>
      <c r="EC88" s="18"/>
      <c r="ED88" s="18"/>
      <c r="EE88" s="18"/>
      <c r="EF88" s="18"/>
      <c r="EG88">
        <v>8</v>
      </c>
      <c r="EH88">
        <f t="shared" si="118"/>
        <v>0</v>
      </c>
      <c r="EI88" t="e" cm="1">
        <f t="array" aca="1" ref="EI88" ca="1">_xlfn.SWITCH(TRUE,EH88="","",Valgoppgjør!$D$23&lt;1,"Ikke valgt",EG88&lt;=Valgoppgjør!$D$23,"Representant",EG88&lt;=Valgoppgjør!$D$23+3,"Vara","Ikke valgt")</f>
        <v>#N/A</v>
      </c>
      <c r="EJ88" s="18"/>
      <c r="EK88" s="18"/>
      <c r="EL88" s="18"/>
      <c r="EM88" s="18"/>
      <c r="EN88" s="18"/>
      <c r="EO88">
        <v>8</v>
      </c>
      <c r="EP88">
        <f t="shared" si="119"/>
        <v>0</v>
      </c>
      <c r="EQ88" t="e" cm="1">
        <f t="array" aca="1" ref="EQ88" ca="1">_xlfn.SWITCH(TRUE,EP88="","",Valgoppgjør!$D$24&lt;1,"Ikke valgt",EO88&lt;=Valgoppgjør!$D$24,"Representant",EO88&lt;=Valgoppgjør!$D$24+3,"Vara","Ikke valgt")</f>
        <v>#N/A</v>
      </c>
      <c r="ER88" s="18"/>
      <c r="ES88" s="18"/>
      <c r="ET88" s="18"/>
      <c r="EU88" s="18"/>
      <c r="EV88" s="18"/>
      <c r="EW88">
        <v>8</v>
      </c>
      <c r="EX88">
        <f t="shared" si="120"/>
        <v>0</v>
      </c>
      <c r="EY88" t="e" cm="1">
        <f t="array" aca="1" ref="EY88" ca="1">_xlfn.SWITCH(TRUE,EX88="","",Valgoppgjør!$D$25&lt;1,"Ikke valgt",EW88&lt;=Valgoppgjør!$D$25,"Representant",EW88&lt;=Valgoppgjør!$D$25+3,"Vara","Ikke valgt")</f>
        <v>#N/A</v>
      </c>
      <c r="EZ88" s="18"/>
      <c r="FA88" s="18"/>
      <c r="FB88" s="18"/>
      <c r="FC88" s="18"/>
      <c r="FD88" s="18"/>
      <c r="FE88">
        <v>8</v>
      </c>
      <c r="FF88">
        <f t="shared" si="121"/>
        <v>0</v>
      </c>
      <c r="FG88" t="e" cm="1">
        <f t="array" aca="1" ref="FG88" ca="1">_xlfn.SWITCH(TRUE,FF88="","",Valgoppgjør!$D$26&lt;1,"Ikke valgt",FE88&lt;=Valgoppgjør!$D$26,"Representant",FE88&lt;=Valgoppgjør!$D$26+3,"Vara","Ikke valgt")</f>
        <v>#N/A</v>
      </c>
      <c r="FH88" s="18"/>
      <c r="FI88" s="18"/>
      <c r="FJ88" s="18"/>
      <c r="FK88" s="18"/>
      <c r="FL88" s="18"/>
      <c r="FM88" s="18"/>
      <c r="FN88" s="18"/>
      <c r="FO88" s="18"/>
      <c r="FP88" s="18"/>
      <c r="FQ88" s="18"/>
      <c r="FR88" s="18"/>
      <c r="FS88" s="18"/>
      <c r="FT88" s="18"/>
      <c r="FU88" s="18"/>
      <c r="FV88" s="18"/>
      <c r="FW88" s="18"/>
      <c r="FX88" s="18"/>
      <c r="FY88" s="18"/>
    </row>
    <row r="89" spans="1:181" x14ac:dyDescent="0.25">
      <c r="A89">
        <v>9</v>
      </c>
      <c r="B89">
        <f t="shared" si="101"/>
        <v>0</v>
      </c>
      <c r="C89" t="e" cm="1">
        <f t="array" aca="1" ref="C89" ca="1">_xlfn.SWITCH(TRUE,B89="","",Valgoppgjør!$D$6&lt;1,"Ikke valgt",A89&lt;=Valgoppgjør!$D$6,"Representant",A89&lt;=Valgoppgjør!$D$6+3,"Vara","Ikke valgt")</f>
        <v>#N/A</v>
      </c>
      <c r="D89" s="18"/>
      <c r="E89" s="18"/>
      <c r="F89" s="18"/>
      <c r="G89" s="18"/>
      <c r="H89" s="18"/>
      <c r="I89">
        <v>9</v>
      </c>
      <c r="J89">
        <f t="shared" si="102"/>
        <v>0</v>
      </c>
      <c r="K89" t="e" cm="1">
        <f t="array" aca="1" ref="K89" ca="1">_xlfn.SWITCH(TRUE,J89="","",Valgoppgjør!$D$7&lt;1,"Ikke valgt",I89&lt;=Valgoppgjør!$D$7,"Representant",I89&lt;=Valgoppgjør!$D$7+3,"Vara","Ikke valgt")</f>
        <v>#N/A</v>
      </c>
      <c r="L89" s="18"/>
      <c r="M89" s="18"/>
      <c r="N89" s="18"/>
      <c r="O89" s="18"/>
      <c r="P89" s="18"/>
      <c r="Q89">
        <v>9</v>
      </c>
      <c r="R89">
        <f t="shared" si="103"/>
        <v>0</v>
      </c>
      <c r="S89" t="e" cm="1">
        <f t="array" aca="1" ref="S89" ca="1">_xlfn.SWITCH(TRUE,R89="","",Valgoppgjør!$D$8&lt;1,"Ikke valgt",Q89&lt;=Valgoppgjør!$D$8,"Representant",Q89&lt;=Valgoppgjør!$D$8+3,"Vara","Ikke valgt")</f>
        <v>#N/A</v>
      </c>
      <c r="T89" s="18"/>
      <c r="U89" s="18"/>
      <c r="V89" s="18"/>
      <c r="W89" s="18"/>
      <c r="X89" s="18"/>
      <c r="Y89">
        <v>9</v>
      </c>
      <c r="Z89">
        <f t="shared" si="104"/>
        <v>0</v>
      </c>
      <c r="AA89" t="e" cm="1">
        <f t="array" aca="1" ref="AA89" ca="1">_xlfn.SWITCH(TRUE,Z89="","",Valgoppgjør!$D$9&lt;1,"Ikke valgt",Y89&lt;=Valgoppgjør!$D$9,"Representant",Y89&lt;=Valgoppgjør!$D$9+3,"Vara","Ikke valgt")</f>
        <v>#N/A</v>
      </c>
      <c r="AB89" s="18"/>
      <c r="AC89" s="18"/>
      <c r="AD89" s="18"/>
      <c r="AE89" s="18"/>
      <c r="AF89" s="18"/>
      <c r="AG89">
        <v>9</v>
      </c>
      <c r="AH89">
        <f t="shared" si="105"/>
        <v>0</v>
      </c>
      <c r="AI89" t="e" cm="1">
        <f t="array" aca="1" ref="AI89" ca="1">_xlfn.SWITCH(TRUE,AH89="","",Valgoppgjør!$D$10&lt;1,"Ikke valgt",AG89&lt;=Valgoppgjør!$D$10,"Representant",AG89&lt;=(Valgoppgjør!$D$10*2)+3,"Vara","Ikke valgt")</f>
        <v>#N/A</v>
      </c>
      <c r="AJ89" s="18"/>
      <c r="AK89" s="18"/>
      <c r="AL89" s="18"/>
      <c r="AM89" s="18"/>
      <c r="AN89" s="18"/>
      <c r="AO89">
        <v>9</v>
      </c>
      <c r="AP89">
        <f t="shared" si="106"/>
        <v>0</v>
      </c>
      <c r="AQ89" t="e" cm="1">
        <f t="array" aca="1" ref="AQ89" ca="1">_xlfn.SWITCH(TRUE,AP89="","",Valgoppgjør!$D$11&lt;1,"Ikke valgt",AO89&lt;=Valgoppgjør!$D$11,"Representant",AO89&lt;=Valgoppgjør!$D$11+3,"Vara","Ikke valgt")</f>
        <v>#N/A</v>
      </c>
      <c r="AR89" s="18"/>
      <c r="AS89" s="18"/>
      <c r="AT89" s="18"/>
      <c r="AU89" s="18"/>
      <c r="AV89" s="18"/>
      <c r="AW89">
        <v>9</v>
      </c>
      <c r="AX89">
        <f t="shared" si="107"/>
        <v>0</v>
      </c>
      <c r="AY89" t="e" cm="1">
        <f t="array" aca="1" ref="AY89" ca="1">_xlfn.SWITCH(TRUE,AX89="","",Valgoppgjør!$D$12&lt;1,"Ikke valgt",AW89&lt;=Valgoppgjør!$D$12,"Representant",AW89&lt;=Valgoppgjør!$D$12+3,"Vara","Ikke valgt")</f>
        <v>#N/A</v>
      </c>
      <c r="AZ89" s="18"/>
      <c r="BA89" s="18"/>
      <c r="BB89" s="18"/>
      <c r="BC89" s="18"/>
      <c r="BD89" s="18"/>
      <c r="BE89">
        <v>9</v>
      </c>
      <c r="BF89">
        <f t="shared" si="108"/>
        <v>0</v>
      </c>
      <c r="BG89" t="e" cm="1">
        <f t="array" aca="1" ref="BG89" ca="1">_xlfn.SWITCH(TRUE,BF89="","",Valgoppgjør!$D$13&lt;1,"Ikke valgt",BE89&lt;=Valgoppgjør!$D$13,"Representant",BE89&lt;=Valgoppgjør!$D$13+3,"Vara","Ikke valgt")</f>
        <v>#N/A</v>
      </c>
      <c r="BH89" s="18"/>
      <c r="BI89" s="18"/>
      <c r="BJ89" s="18"/>
      <c r="BK89" s="18"/>
      <c r="BL89" s="18"/>
      <c r="BM89">
        <v>9</v>
      </c>
      <c r="BN89">
        <f t="shared" si="109"/>
        <v>0</v>
      </c>
      <c r="BO89" t="e" cm="1">
        <f t="array" aca="1" ref="BO89" ca="1">_xlfn.SWITCH(TRUE,BN89="","",Valgoppgjør!$D$14&lt;1,"Ikke valgt",BM89&lt;=Valgoppgjør!$D$14,"Representant",BM89&lt;=Valgoppgjør!$D$14+3,"Vara","Ikke valgt")</f>
        <v>#N/A</v>
      </c>
      <c r="BP89" s="18"/>
      <c r="BQ89" s="18"/>
      <c r="BR89" s="18"/>
      <c r="BS89" s="18"/>
      <c r="BT89" s="18"/>
      <c r="BU89">
        <v>9</v>
      </c>
      <c r="BV89">
        <f t="shared" si="110"/>
        <v>0</v>
      </c>
      <c r="BW89" t="e" cm="1">
        <f t="array" aca="1" ref="BW89" ca="1">_xlfn.SWITCH(TRUE,BV89="","",Valgoppgjør!$D$15&lt;1,"Ikke valgt",BU89&lt;=Valgoppgjør!$D$15,"Representant",BU89&lt;=Valgoppgjør!$D$15+3,"Vara","Ikke valgt")</f>
        <v>#N/A</v>
      </c>
      <c r="BX89" s="18"/>
      <c r="BY89" s="18"/>
      <c r="BZ89" s="18"/>
      <c r="CA89" s="18"/>
      <c r="CB89" s="18"/>
      <c r="CC89">
        <v>9</v>
      </c>
      <c r="CD89">
        <f t="shared" si="111"/>
        <v>0</v>
      </c>
      <c r="CE89" t="e" cm="1">
        <f t="array" aca="1" ref="CE89" ca="1">_xlfn.SWITCH(TRUE,CD89="","",Valgoppgjør!$D$16&lt;1,"Ikke valgt",CC89&lt;=Valgoppgjør!$D$16,"Representant",CC89&lt;=Valgoppgjør!$D$16+3,"Vara","Ikke valgt")</f>
        <v>#N/A</v>
      </c>
      <c r="CF89" s="18"/>
      <c r="CG89" s="18"/>
      <c r="CH89" s="18"/>
      <c r="CI89" s="18"/>
      <c r="CJ89" s="18"/>
      <c r="CK89">
        <v>9</v>
      </c>
      <c r="CL89">
        <f t="shared" si="112"/>
        <v>0</v>
      </c>
      <c r="CM89" t="e" cm="1">
        <f t="array" aca="1" ref="CM89" ca="1">_xlfn.SWITCH(TRUE,CL89="","",Valgoppgjør!$D$17&lt;1,"Ikke valgt",CK89&lt;=Valgoppgjør!$D$17,"Representant",CK89&lt;=Valgoppgjør!$D$17+3,"Vara","Ikke valgt")</f>
        <v>#N/A</v>
      </c>
      <c r="CN89" s="18"/>
      <c r="CO89" s="18"/>
      <c r="CP89" s="18"/>
      <c r="CQ89" s="18"/>
      <c r="CR89" s="18"/>
      <c r="CS89">
        <v>9</v>
      </c>
      <c r="CT89">
        <f t="shared" si="113"/>
        <v>0</v>
      </c>
      <c r="CU89" t="e" cm="1">
        <f t="array" aca="1" ref="CU89" ca="1">_xlfn.SWITCH(TRUE,CT89="","",Valgoppgjør!$D$18&lt;1,"Ikke valgt",CS89&lt;=Valgoppgjør!$D$18,"Representant",CS89&lt;=Valgoppgjør!$D$18+3,"Vara","Ikke valgt")</f>
        <v>#N/A</v>
      </c>
      <c r="CV89" s="18"/>
      <c r="CW89" s="18"/>
      <c r="CX89" s="18"/>
      <c r="CY89" s="18"/>
      <c r="CZ89" s="18"/>
      <c r="DA89">
        <v>9</v>
      </c>
      <c r="DB89">
        <f t="shared" si="114"/>
        <v>0</v>
      </c>
      <c r="DC89" t="e" cm="1">
        <f t="array" aca="1" ref="DC89" ca="1">_xlfn.SWITCH(TRUE,DB89="","",Valgoppgjør!$D$19&lt;1,"Ikke valgt",DA89&lt;=Valgoppgjør!$D$19,"Representant",DA89&lt;=Valgoppgjør!$D$19+3,"Vara","Ikke valgt")</f>
        <v>#N/A</v>
      </c>
      <c r="DD89" s="18"/>
      <c r="DE89" s="18"/>
      <c r="DF89" s="18"/>
      <c r="DG89" s="18"/>
      <c r="DH89" s="18"/>
      <c r="DI89">
        <v>9</v>
      </c>
      <c r="DJ89">
        <f t="shared" si="115"/>
        <v>0</v>
      </c>
      <c r="DK89" t="e" cm="1">
        <f t="array" aca="1" ref="DK89" ca="1">_xlfn.SWITCH(TRUE,DJ89="","",Valgoppgjør!$D$20&lt;1,"Ikke valgt",DI89&lt;=Valgoppgjør!$D$20,"Representant",DI89&lt;=Valgoppgjør!$D$20+3,"Vara","Ikke valgt")</f>
        <v>#N/A</v>
      </c>
      <c r="DL89" s="18"/>
      <c r="DM89" s="18"/>
      <c r="DN89" s="18"/>
      <c r="DO89" s="18"/>
      <c r="DP89" s="18"/>
      <c r="DQ89">
        <v>9</v>
      </c>
      <c r="DR89">
        <f t="shared" si="116"/>
        <v>0</v>
      </c>
      <c r="DS89" t="e" cm="1">
        <f t="array" aca="1" ref="DS89" ca="1">_xlfn.SWITCH(TRUE,DR89="","",Valgoppgjør!$D$21&lt;1,"Ikke valgt",DQ89&lt;=Valgoppgjør!$D$21,"Representant",DQ89&lt;=Valgoppgjør!$D$21+3,"Vara","Ikke valgt")</f>
        <v>#N/A</v>
      </c>
      <c r="DT89" s="18"/>
      <c r="DU89" s="18"/>
      <c r="DV89" s="18"/>
      <c r="DW89" s="18"/>
      <c r="DX89" s="18"/>
      <c r="DY89">
        <v>9</v>
      </c>
      <c r="DZ89">
        <f t="shared" si="117"/>
        <v>0</v>
      </c>
      <c r="EA89" t="e" cm="1">
        <f t="array" aca="1" ref="EA89" ca="1">_xlfn.SWITCH(TRUE,DZ89="","",Valgoppgjør!$D$22&lt;1,"Ikke valgt",DY89&lt;=Valgoppgjør!$D$22,"Representant",DY89&lt;=Valgoppgjør!$D$22+3,"Vara","Ikke valgt")</f>
        <v>#N/A</v>
      </c>
      <c r="EB89" s="18"/>
      <c r="EC89" s="18"/>
      <c r="ED89" s="18"/>
      <c r="EE89" s="18"/>
      <c r="EF89" s="18"/>
      <c r="EG89">
        <v>9</v>
      </c>
      <c r="EH89">
        <f t="shared" si="118"/>
        <v>0</v>
      </c>
      <c r="EI89" t="e" cm="1">
        <f t="array" aca="1" ref="EI89" ca="1">_xlfn.SWITCH(TRUE,EH89="","",Valgoppgjør!$D$23&lt;1,"Ikke valgt",EG89&lt;=Valgoppgjør!$D$23,"Representant",EG89&lt;=Valgoppgjør!$D$23+3,"Vara","Ikke valgt")</f>
        <v>#N/A</v>
      </c>
      <c r="EJ89" s="18"/>
      <c r="EK89" s="18"/>
      <c r="EL89" s="18"/>
      <c r="EM89" s="18"/>
      <c r="EN89" s="18"/>
      <c r="EO89">
        <v>9</v>
      </c>
      <c r="EP89">
        <f t="shared" si="119"/>
        <v>0</v>
      </c>
      <c r="EQ89" t="e" cm="1">
        <f t="array" aca="1" ref="EQ89" ca="1">_xlfn.SWITCH(TRUE,EP89="","",Valgoppgjør!$D$24&lt;1,"Ikke valgt",EO89&lt;=Valgoppgjør!$D$24,"Representant",EO89&lt;=Valgoppgjør!$D$24+3,"Vara","Ikke valgt")</f>
        <v>#N/A</v>
      </c>
      <c r="ER89" s="18"/>
      <c r="ES89" s="18"/>
      <c r="ET89" s="18"/>
      <c r="EU89" s="18"/>
      <c r="EV89" s="18"/>
      <c r="EW89">
        <v>9</v>
      </c>
      <c r="EX89">
        <f t="shared" si="120"/>
        <v>0</v>
      </c>
      <c r="EY89" t="e" cm="1">
        <f t="array" aca="1" ref="EY89" ca="1">_xlfn.SWITCH(TRUE,EX89="","",Valgoppgjør!$D$25&lt;1,"Ikke valgt",EW89&lt;=Valgoppgjør!$D$25,"Representant",EW89&lt;=Valgoppgjør!$D$25+3,"Vara","Ikke valgt")</f>
        <v>#N/A</v>
      </c>
      <c r="EZ89" s="18"/>
      <c r="FA89" s="18"/>
      <c r="FB89" s="18"/>
      <c r="FC89" s="18"/>
      <c r="FD89" s="18"/>
      <c r="FE89">
        <v>9</v>
      </c>
      <c r="FF89">
        <f t="shared" si="121"/>
        <v>0</v>
      </c>
      <c r="FG89" t="e" cm="1">
        <f t="array" aca="1" ref="FG89" ca="1">_xlfn.SWITCH(TRUE,FF89="","",Valgoppgjør!$D$26&lt;1,"Ikke valgt",FE89&lt;=Valgoppgjør!$D$26,"Representant",FE89&lt;=Valgoppgjør!$D$26+3,"Vara","Ikke valgt")</f>
        <v>#N/A</v>
      </c>
      <c r="FH89" s="18"/>
      <c r="FI89" s="18"/>
      <c r="FJ89" s="18"/>
      <c r="FK89" s="18"/>
      <c r="FL89" s="18"/>
      <c r="FM89" s="18"/>
      <c r="FN89" s="18"/>
      <c r="FO89" s="18"/>
      <c r="FP89" s="18"/>
      <c r="FQ89" s="18"/>
      <c r="FR89" s="18"/>
      <c r="FS89" s="18"/>
      <c r="FT89" s="18"/>
      <c r="FU89" s="18"/>
      <c r="FV89" s="18"/>
      <c r="FW89" s="18"/>
      <c r="FX89" s="18"/>
      <c r="FY89" s="18"/>
    </row>
    <row r="90" spans="1:181" x14ac:dyDescent="0.25">
      <c r="A90">
        <v>10</v>
      </c>
      <c r="B90">
        <f t="shared" si="101"/>
        <v>0</v>
      </c>
      <c r="C90" t="e" cm="1">
        <f t="array" aca="1" ref="C90" ca="1">_xlfn.SWITCH(TRUE,B90="","",Valgoppgjør!$D$6&lt;1,"Ikke valgt",A90&lt;=Valgoppgjør!$D$6,"Representant",A90&lt;=Valgoppgjør!$D$6+3,"Vara","Ikke valgt")</f>
        <v>#N/A</v>
      </c>
      <c r="D90" s="18"/>
      <c r="E90" s="18"/>
      <c r="F90" s="18"/>
      <c r="G90" s="18"/>
      <c r="H90" s="18"/>
      <c r="I90">
        <v>10</v>
      </c>
      <c r="J90">
        <f t="shared" si="102"/>
        <v>0</v>
      </c>
      <c r="K90" t="e" cm="1">
        <f t="array" aca="1" ref="K90" ca="1">_xlfn.SWITCH(TRUE,J90="","",Valgoppgjør!$D$7&lt;1,"Ikke valgt",I90&lt;=Valgoppgjør!$D$7,"Representant",I90&lt;=Valgoppgjør!$D$7+3,"Vara","Ikke valgt")</f>
        <v>#N/A</v>
      </c>
      <c r="L90" s="18"/>
      <c r="M90" s="18"/>
      <c r="N90" s="18"/>
      <c r="O90" s="18"/>
      <c r="P90" s="18"/>
      <c r="Q90">
        <v>10</v>
      </c>
      <c r="R90">
        <f t="shared" si="103"/>
        <v>0</v>
      </c>
      <c r="S90" t="e" cm="1">
        <f t="array" aca="1" ref="S90" ca="1">_xlfn.SWITCH(TRUE,R90="","",Valgoppgjør!$D$8&lt;1,"Ikke valgt",Q90&lt;=Valgoppgjør!$D$8,"Representant",Q90&lt;=Valgoppgjør!$D$8+3,"Vara","Ikke valgt")</f>
        <v>#N/A</v>
      </c>
      <c r="T90" s="18"/>
      <c r="U90" s="18"/>
      <c r="V90" s="18"/>
      <c r="W90" s="18"/>
      <c r="X90" s="18"/>
      <c r="Y90">
        <v>10</v>
      </c>
      <c r="Z90">
        <f t="shared" si="104"/>
        <v>0</v>
      </c>
      <c r="AA90" t="e" cm="1">
        <f t="array" aca="1" ref="AA90" ca="1">_xlfn.SWITCH(TRUE,Z90="","",Valgoppgjør!$D$9&lt;1,"Ikke valgt",Y90&lt;=Valgoppgjør!$D$9,"Representant",Y90&lt;=Valgoppgjør!$D$9+3,"Vara","Ikke valgt")</f>
        <v>#N/A</v>
      </c>
      <c r="AB90" s="18"/>
      <c r="AC90" s="18"/>
      <c r="AD90" s="18"/>
      <c r="AE90" s="18"/>
      <c r="AF90" s="18"/>
      <c r="AG90">
        <v>10</v>
      </c>
      <c r="AH90">
        <f t="shared" si="105"/>
        <v>0</v>
      </c>
      <c r="AI90" t="e" cm="1">
        <f t="array" aca="1" ref="AI90" ca="1">_xlfn.SWITCH(TRUE,AH90="","",Valgoppgjør!$D$10&lt;1,"Ikke valgt",AG90&lt;=Valgoppgjør!$D$10,"Representant",AG90&lt;=(Valgoppgjør!$D$10*2)+3,"Vara","Ikke valgt")</f>
        <v>#N/A</v>
      </c>
      <c r="AJ90" s="18"/>
      <c r="AK90" s="18"/>
      <c r="AL90" s="18"/>
      <c r="AM90" s="18"/>
      <c r="AN90" s="18"/>
      <c r="AO90">
        <v>10</v>
      </c>
      <c r="AP90">
        <f t="shared" si="106"/>
        <v>0</v>
      </c>
      <c r="AQ90" t="e" cm="1">
        <f t="array" aca="1" ref="AQ90" ca="1">_xlfn.SWITCH(TRUE,AP90="","",Valgoppgjør!$D$11&lt;1,"Ikke valgt",AO90&lt;=Valgoppgjør!$D$11,"Representant",AO90&lt;=Valgoppgjør!$D$11+3,"Vara","Ikke valgt")</f>
        <v>#N/A</v>
      </c>
      <c r="AR90" s="18"/>
      <c r="AS90" s="18"/>
      <c r="AT90" s="18"/>
      <c r="AU90" s="18"/>
      <c r="AV90" s="18"/>
      <c r="AW90">
        <v>10</v>
      </c>
      <c r="AX90">
        <f t="shared" si="107"/>
        <v>0</v>
      </c>
      <c r="AY90" t="e" cm="1">
        <f t="array" aca="1" ref="AY90" ca="1">_xlfn.SWITCH(TRUE,AX90="","",Valgoppgjør!$D$12&lt;1,"Ikke valgt",AW90&lt;=Valgoppgjør!$D$12,"Representant",AW90&lt;=Valgoppgjør!$D$12+3,"Vara","Ikke valgt")</f>
        <v>#N/A</v>
      </c>
      <c r="AZ90" s="18"/>
      <c r="BA90" s="18"/>
      <c r="BB90" s="18"/>
      <c r="BC90" s="18"/>
      <c r="BD90" s="18"/>
      <c r="BE90">
        <v>10</v>
      </c>
      <c r="BF90">
        <f t="shared" si="108"/>
        <v>0</v>
      </c>
      <c r="BG90" t="e" cm="1">
        <f t="array" aca="1" ref="BG90" ca="1">_xlfn.SWITCH(TRUE,BF90="","",Valgoppgjør!$D$13&lt;1,"Ikke valgt",BE90&lt;=Valgoppgjør!$D$13,"Representant",BE90&lt;=Valgoppgjør!$D$13+3,"Vara","Ikke valgt")</f>
        <v>#N/A</v>
      </c>
      <c r="BH90" s="18"/>
      <c r="BI90" s="18"/>
      <c r="BJ90" s="18"/>
      <c r="BK90" s="18"/>
      <c r="BL90" s="18"/>
      <c r="BM90">
        <v>10</v>
      </c>
      <c r="BN90">
        <f t="shared" si="109"/>
        <v>0</v>
      </c>
      <c r="BO90" t="e" cm="1">
        <f t="array" aca="1" ref="BO90" ca="1">_xlfn.SWITCH(TRUE,BN90="","",Valgoppgjør!$D$14&lt;1,"Ikke valgt",BM90&lt;=Valgoppgjør!$D$14,"Representant",BM90&lt;=Valgoppgjør!$D$14+3,"Vara","Ikke valgt")</f>
        <v>#N/A</v>
      </c>
      <c r="BP90" s="18"/>
      <c r="BQ90" s="18"/>
      <c r="BR90" s="18"/>
      <c r="BS90" s="18"/>
      <c r="BT90" s="18"/>
      <c r="BU90">
        <v>10</v>
      </c>
      <c r="BV90">
        <f t="shared" si="110"/>
        <v>0</v>
      </c>
      <c r="BW90" t="e" cm="1">
        <f t="array" aca="1" ref="BW90" ca="1">_xlfn.SWITCH(TRUE,BV90="","",Valgoppgjør!$D$15&lt;1,"Ikke valgt",BU90&lt;=Valgoppgjør!$D$15,"Representant",BU90&lt;=Valgoppgjør!$D$15+3,"Vara","Ikke valgt")</f>
        <v>#N/A</v>
      </c>
      <c r="BX90" s="18"/>
      <c r="BY90" s="18"/>
      <c r="BZ90" s="18"/>
      <c r="CA90" s="18"/>
      <c r="CB90" s="18"/>
      <c r="CC90">
        <v>10</v>
      </c>
      <c r="CD90">
        <f t="shared" si="111"/>
        <v>0</v>
      </c>
      <c r="CE90" t="e" cm="1">
        <f t="array" aca="1" ref="CE90" ca="1">_xlfn.SWITCH(TRUE,CD90="","",Valgoppgjør!$D$16&lt;1,"Ikke valgt",CC90&lt;=Valgoppgjør!$D$16,"Representant",CC90&lt;=Valgoppgjør!$D$16+3,"Vara","Ikke valgt")</f>
        <v>#N/A</v>
      </c>
      <c r="CF90" s="18"/>
      <c r="CG90" s="18"/>
      <c r="CH90" s="18"/>
      <c r="CI90" s="18"/>
      <c r="CJ90" s="18"/>
      <c r="CK90">
        <v>10</v>
      </c>
      <c r="CL90">
        <f t="shared" si="112"/>
        <v>0</v>
      </c>
      <c r="CM90" t="e" cm="1">
        <f t="array" aca="1" ref="CM90" ca="1">_xlfn.SWITCH(TRUE,CL90="","",Valgoppgjør!$D$17&lt;1,"Ikke valgt",CK90&lt;=Valgoppgjør!$D$17,"Representant",CK90&lt;=Valgoppgjør!$D$17+3,"Vara","Ikke valgt")</f>
        <v>#N/A</v>
      </c>
      <c r="CN90" s="18"/>
      <c r="CO90" s="18"/>
      <c r="CP90" s="18"/>
      <c r="CQ90" s="18"/>
      <c r="CR90" s="18"/>
      <c r="CS90">
        <v>10</v>
      </c>
      <c r="CT90">
        <f t="shared" si="113"/>
        <v>0</v>
      </c>
      <c r="CU90" t="e" cm="1">
        <f t="array" aca="1" ref="CU90" ca="1">_xlfn.SWITCH(TRUE,CT90="","",Valgoppgjør!$D$18&lt;1,"Ikke valgt",CS90&lt;=Valgoppgjør!$D$18,"Representant",CS90&lt;=Valgoppgjør!$D$18+3,"Vara","Ikke valgt")</f>
        <v>#N/A</v>
      </c>
      <c r="CV90" s="18"/>
      <c r="CW90" s="18"/>
      <c r="CX90" s="18"/>
      <c r="CY90" s="18"/>
      <c r="CZ90" s="18"/>
      <c r="DA90">
        <v>10</v>
      </c>
      <c r="DB90">
        <f t="shared" si="114"/>
        <v>0</v>
      </c>
      <c r="DC90" t="e" cm="1">
        <f t="array" aca="1" ref="DC90" ca="1">_xlfn.SWITCH(TRUE,DB90="","",Valgoppgjør!$D$19&lt;1,"Ikke valgt",DA90&lt;=Valgoppgjør!$D$19,"Representant",DA90&lt;=Valgoppgjør!$D$19+3,"Vara","Ikke valgt")</f>
        <v>#N/A</v>
      </c>
      <c r="DD90" s="18"/>
      <c r="DE90" s="18"/>
      <c r="DF90" s="18"/>
      <c r="DG90" s="18"/>
      <c r="DH90" s="18"/>
      <c r="DI90">
        <v>10</v>
      </c>
      <c r="DJ90">
        <f t="shared" si="115"/>
        <v>0</v>
      </c>
      <c r="DK90" t="e" cm="1">
        <f t="array" aca="1" ref="DK90" ca="1">_xlfn.SWITCH(TRUE,DJ90="","",Valgoppgjør!$D$20&lt;1,"Ikke valgt",DI90&lt;=Valgoppgjør!$D$20,"Representant",DI90&lt;=Valgoppgjør!$D$20+3,"Vara","Ikke valgt")</f>
        <v>#N/A</v>
      </c>
      <c r="DL90" s="18"/>
      <c r="DM90" s="18"/>
      <c r="DN90" s="18"/>
      <c r="DO90" s="18"/>
      <c r="DP90" s="18"/>
      <c r="DQ90">
        <v>10</v>
      </c>
      <c r="DR90">
        <f t="shared" si="116"/>
        <v>0</v>
      </c>
      <c r="DS90" t="e" cm="1">
        <f t="array" aca="1" ref="DS90" ca="1">_xlfn.SWITCH(TRUE,DR90="","",Valgoppgjør!$D$21&lt;1,"Ikke valgt",DQ90&lt;=Valgoppgjør!$D$21,"Representant",DQ90&lt;=Valgoppgjør!$D$21+3,"Vara","Ikke valgt")</f>
        <v>#N/A</v>
      </c>
      <c r="DT90" s="18"/>
      <c r="DU90" s="18"/>
      <c r="DV90" s="18"/>
      <c r="DW90" s="18"/>
      <c r="DX90" s="18"/>
      <c r="DY90">
        <v>10</v>
      </c>
      <c r="DZ90">
        <f t="shared" si="117"/>
        <v>0</v>
      </c>
      <c r="EA90" t="e" cm="1">
        <f t="array" aca="1" ref="EA90" ca="1">_xlfn.SWITCH(TRUE,DZ90="","",Valgoppgjør!$D$22&lt;1,"Ikke valgt",DY90&lt;=Valgoppgjør!$D$22,"Representant",DY90&lt;=Valgoppgjør!$D$22+3,"Vara","Ikke valgt")</f>
        <v>#N/A</v>
      </c>
      <c r="EB90" s="18"/>
      <c r="EC90" s="18"/>
      <c r="ED90" s="18"/>
      <c r="EE90" s="18"/>
      <c r="EF90" s="18"/>
      <c r="EG90">
        <v>10</v>
      </c>
      <c r="EH90">
        <f t="shared" si="118"/>
        <v>0</v>
      </c>
      <c r="EI90" t="e" cm="1">
        <f t="array" aca="1" ref="EI90" ca="1">_xlfn.SWITCH(TRUE,EH90="","",Valgoppgjør!$D$23&lt;1,"Ikke valgt",EG90&lt;=Valgoppgjør!$D$23,"Representant",EG90&lt;=Valgoppgjør!$D$23+3,"Vara","Ikke valgt")</f>
        <v>#N/A</v>
      </c>
      <c r="EJ90" s="18"/>
      <c r="EK90" s="18"/>
      <c r="EL90" s="18"/>
      <c r="EM90" s="18"/>
      <c r="EN90" s="18"/>
      <c r="EO90">
        <v>10</v>
      </c>
      <c r="EP90">
        <f t="shared" si="119"/>
        <v>0</v>
      </c>
      <c r="EQ90" t="e" cm="1">
        <f t="array" aca="1" ref="EQ90" ca="1">_xlfn.SWITCH(TRUE,EP90="","",Valgoppgjør!$D$24&lt;1,"Ikke valgt",EO90&lt;=Valgoppgjør!$D$24,"Representant",EO90&lt;=Valgoppgjør!$D$24+3,"Vara","Ikke valgt")</f>
        <v>#N/A</v>
      </c>
      <c r="ER90" s="18"/>
      <c r="ES90" s="18"/>
      <c r="ET90" s="18"/>
      <c r="EU90" s="18"/>
      <c r="EV90" s="18"/>
      <c r="EW90">
        <v>10</v>
      </c>
      <c r="EX90">
        <f t="shared" si="120"/>
        <v>0</v>
      </c>
      <c r="EY90" t="e" cm="1">
        <f t="array" aca="1" ref="EY90" ca="1">_xlfn.SWITCH(TRUE,EX90="","",Valgoppgjør!$D$25&lt;1,"Ikke valgt",EW90&lt;=Valgoppgjør!$D$25,"Representant",EW90&lt;=Valgoppgjør!$D$25+3,"Vara","Ikke valgt")</f>
        <v>#N/A</v>
      </c>
      <c r="EZ90" s="18"/>
      <c r="FA90" s="18"/>
      <c r="FB90" s="18"/>
      <c r="FC90" s="18"/>
      <c r="FD90" s="18"/>
      <c r="FE90">
        <v>10</v>
      </c>
      <c r="FF90">
        <f t="shared" si="121"/>
        <v>0</v>
      </c>
      <c r="FG90" t="e" cm="1">
        <f t="array" aca="1" ref="FG90" ca="1">_xlfn.SWITCH(TRUE,FF90="","",Valgoppgjør!$D$26&lt;1,"Ikke valgt",FE90&lt;=Valgoppgjør!$D$26,"Representant",FE90&lt;=Valgoppgjør!$D$26+3,"Vara","Ikke valgt")</f>
        <v>#N/A</v>
      </c>
      <c r="FH90" s="18"/>
      <c r="FI90" s="18"/>
      <c r="FJ90" s="18"/>
      <c r="FK90" s="18"/>
      <c r="FL90" s="18"/>
      <c r="FM90" s="18"/>
      <c r="FN90" s="18"/>
      <c r="FO90" s="18"/>
      <c r="FP90" s="18"/>
      <c r="FQ90" s="18"/>
      <c r="FR90" s="18"/>
      <c r="FS90" s="18"/>
      <c r="FT90" s="18"/>
      <c r="FU90" s="18"/>
      <c r="FV90" s="18"/>
      <c r="FW90" s="18"/>
      <c r="FX90" s="18"/>
      <c r="FY90" s="18"/>
    </row>
    <row r="91" spans="1:181" x14ac:dyDescent="0.25">
      <c r="A91">
        <v>11</v>
      </c>
      <c r="B91">
        <f t="shared" si="101"/>
        <v>0</v>
      </c>
      <c r="C91" t="e" cm="1">
        <f t="array" aca="1" ref="C91" ca="1">_xlfn.SWITCH(TRUE,B91="","",Valgoppgjør!$D$6&lt;1,"Ikke valgt",A91&lt;=Valgoppgjør!$D$6,"Representant",A91&lt;=Valgoppgjør!$D$6+3,"Vara","Ikke valgt")</f>
        <v>#N/A</v>
      </c>
      <c r="D91" s="18"/>
      <c r="E91" s="18"/>
      <c r="F91" s="18"/>
      <c r="G91" s="18"/>
      <c r="H91" s="18"/>
      <c r="I91">
        <v>11</v>
      </c>
      <c r="J91">
        <f t="shared" si="102"/>
        <v>0</v>
      </c>
      <c r="K91" t="e" cm="1">
        <f t="array" aca="1" ref="K91" ca="1">_xlfn.SWITCH(TRUE,J91="","",Valgoppgjør!$D$7&lt;1,"Ikke valgt",I91&lt;=Valgoppgjør!$D$7,"Representant",I91&lt;=Valgoppgjør!$D$7+3,"Vara","Ikke valgt")</f>
        <v>#N/A</v>
      </c>
      <c r="L91" s="18"/>
      <c r="M91" s="18"/>
      <c r="N91" s="18"/>
      <c r="O91" s="18"/>
      <c r="P91" s="18"/>
      <c r="Q91">
        <v>11</v>
      </c>
      <c r="R91">
        <f t="shared" si="103"/>
        <v>0</v>
      </c>
      <c r="S91" t="e" cm="1">
        <f t="array" aca="1" ref="S91" ca="1">_xlfn.SWITCH(TRUE,R91="","",Valgoppgjør!$D$8&lt;1,"Ikke valgt",Q91&lt;=Valgoppgjør!$D$8,"Representant",Q91&lt;=Valgoppgjør!$D$8+3,"Vara","Ikke valgt")</f>
        <v>#N/A</v>
      </c>
      <c r="T91" s="18"/>
      <c r="U91" s="18"/>
      <c r="V91" s="18"/>
      <c r="W91" s="18"/>
      <c r="X91" s="18"/>
      <c r="Y91">
        <v>11</v>
      </c>
      <c r="Z91">
        <f t="shared" si="104"/>
        <v>0</v>
      </c>
      <c r="AA91" t="e" cm="1">
        <f t="array" aca="1" ref="AA91" ca="1">_xlfn.SWITCH(TRUE,Z91="","",Valgoppgjør!$D$9&lt;1,"Ikke valgt",Y91&lt;=Valgoppgjør!$D$9,"Representant",Y91&lt;=Valgoppgjør!$D$9+3,"Vara","Ikke valgt")</f>
        <v>#N/A</v>
      </c>
      <c r="AB91" s="18"/>
      <c r="AC91" s="18"/>
      <c r="AD91" s="18"/>
      <c r="AE91" s="18"/>
      <c r="AF91" s="18"/>
      <c r="AG91">
        <v>11</v>
      </c>
      <c r="AH91">
        <f t="shared" si="105"/>
        <v>0</v>
      </c>
      <c r="AI91" t="e" cm="1">
        <f t="array" aca="1" ref="AI91" ca="1">_xlfn.SWITCH(TRUE,AH91="","",Valgoppgjør!$D$10&lt;1,"Ikke valgt",AG91&lt;=Valgoppgjør!$D$10,"Representant",AG91&lt;=(Valgoppgjør!$D$10*2)+3,"Vara","Ikke valgt")</f>
        <v>#N/A</v>
      </c>
      <c r="AJ91" s="18"/>
      <c r="AK91" s="18"/>
      <c r="AL91" s="18"/>
      <c r="AM91" s="18"/>
      <c r="AN91" s="18"/>
      <c r="AO91">
        <v>11</v>
      </c>
      <c r="AP91">
        <f t="shared" si="106"/>
        <v>0</v>
      </c>
      <c r="AQ91" t="e" cm="1">
        <f t="array" aca="1" ref="AQ91" ca="1">_xlfn.SWITCH(TRUE,AP91="","",Valgoppgjør!$D$11&lt;1,"Ikke valgt",AO91&lt;=Valgoppgjør!$D$11,"Representant",AO91&lt;=Valgoppgjør!$D$11+3,"Vara","Ikke valgt")</f>
        <v>#N/A</v>
      </c>
      <c r="AR91" s="18"/>
      <c r="AS91" s="18"/>
      <c r="AT91" s="18"/>
      <c r="AU91" s="18"/>
      <c r="AV91" s="18"/>
      <c r="AW91">
        <v>11</v>
      </c>
      <c r="AX91">
        <f t="shared" si="107"/>
        <v>0</v>
      </c>
      <c r="AY91" t="e" cm="1">
        <f t="array" aca="1" ref="AY91" ca="1">_xlfn.SWITCH(TRUE,AX91="","",Valgoppgjør!$D$12&lt;1,"Ikke valgt",AW91&lt;=Valgoppgjør!$D$12,"Representant",AW91&lt;=Valgoppgjør!$D$12+3,"Vara","Ikke valgt")</f>
        <v>#N/A</v>
      </c>
      <c r="AZ91" s="18"/>
      <c r="BA91" s="18"/>
      <c r="BB91" s="18"/>
      <c r="BC91" s="18"/>
      <c r="BD91" s="18"/>
      <c r="BE91">
        <v>11</v>
      </c>
      <c r="BF91">
        <f t="shared" si="108"/>
        <v>0</v>
      </c>
      <c r="BG91" t="e" cm="1">
        <f t="array" aca="1" ref="BG91" ca="1">_xlfn.SWITCH(TRUE,BF91="","",Valgoppgjør!$D$13&lt;1,"Ikke valgt",BE91&lt;=Valgoppgjør!$D$13,"Representant",BE91&lt;=Valgoppgjør!$D$13+3,"Vara","Ikke valgt")</f>
        <v>#N/A</v>
      </c>
      <c r="BH91" s="18"/>
      <c r="BI91" s="18"/>
      <c r="BJ91" s="18"/>
      <c r="BK91" s="18"/>
      <c r="BL91" s="18"/>
      <c r="BM91">
        <v>11</v>
      </c>
      <c r="BN91">
        <f t="shared" si="109"/>
        <v>0</v>
      </c>
      <c r="BO91" t="e" cm="1">
        <f t="array" aca="1" ref="BO91" ca="1">_xlfn.SWITCH(TRUE,BN91="","",Valgoppgjør!$D$14&lt;1,"Ikke valgt",BM91&lt;=Valgoppgjør!$D$14,"Representant",BM91&lt;=Valgoppgjør!$D$14+3,"Vara","Ikke valgt")</f>
        <v>#N/A</v>
      </c>
      <c r="BP91" s="18"/>
      <c r="BQ91" s="18"/>
      <c r="BR91" s="18"/>
      <c r="BS91" s="18"/>
      <c r="BT91" s="18"/>
      <c r="BU91">
        <v>11</v>
      </c>
      <c r="BV91">
        <f t="shared" si="110"/>
        <v>0</v>
      </c>
      <c r="BW91" t="e" cm="1">
        <f t="array" aca="1" ref="BW91" ca="1">_xlfn.SWITCH(TRUE,BV91="","",Valgoppgjør!$D$15&lt;1,"Ikke valgt",BU91&lt;=Valgoppgjør!$D$15,"Representant",BU91&lt;=Valgoppgjør!$D$15+3,"Vara","Ikke valgt")</f>
        <v>#N/A</v>
      </c>
      <c r="BX91" s="18"/>
      <c r="BY91" s="18"/>
      <c r="BZ91" s="18"/>
      <c r="CA91" s="18"/>
      <c r="CB91" s="18"/>
      <c r="CC91">
        <v>11</v>
      </c>
      <c r="CD91">
        <f t="shared" si="111"/>
        <v>0</v>
      </c>
      <c r="CE91" t="e" cm="1">
        <f t="array" aca="1" ref="CE91" ca="1">_xlfn.SWITCH(TRUE,CD91="","",Valgoppgjør!$D$16&lt;1,"Ikke valgt",CC91&lt;=Valgoppgjør!$D$16,"Representant",CC91&lt;=Valgoppgjør!$D$16+3,"Vara","Ikke valgt")</f>
        <v>#N/A</v>
      </c>
      <c r="CF91" s="18"/>
      <c r="CG91" s="18"/>
      <c r="CH91" s="18"/>
      <c r="CI91" s="18"/>
      <c r="CJ91" s="18"/>
      <c r="CK91">
        <v>11</v>
      </c>
      <c r="CL91">
        <f t="shared" si="112"/>
        <v>0</v>
      </c>
      <c r="CM91" t="e" cm="1">
        <f t="array" aca="1" ref="CM91" ca="1">_xlfn.SWITCH(TRUE,CL91="","",Valgoppgjør!$D$17&lt;1,"Ikke valgt",CK91&lt;=Valgoppgjør!$D$17,"Representant",CK91&lt;=Valgoppgjør!$D$17+3,"Vara","Ikke valgt")</f>
        <v>#N/A</v>
      </c>
      <c r="CN91" s="18"/>
      <c r="CO91" s="18"/>
      <c r="CP91" s="18"/>
      <c r="CQ91" s="18"/>
      <c r="CR91" s="18"/>
      <c r="CS91">
        <v>11</v>
      </c>
      <c r="CT91">
        <f t="shared" si="113"/>
        <v>0</v>
      </c>
      <c r="CU91" t="e" cm="1">
        <f t="array" aca="1" ref="CU91" ca="1">_xlfn.SWITCH(TRUE,CT91="","",Valgoppgjør!$D$18&lt;1,"Ikke valgt",CS91&lt;=Valgoppgjør!$D$18,"Representant",CS91&lt;=Valgoppgjør!$D$18+3,"Vara","Ikke valgt")</f>
        <v>#N/A</v>
      </c>
      <c r="CV91" s="18"/>
      <c r="CW91" s="18"/>
      <c r="CX91" s="18"/>
      <c r="CY91" s="18"/>
      <c r="CZ91" s="18"/>
      <c r="DA91">
        <v>11</v>
      </c>
      <c r="DB91">
        <f t="shared" si="114"/>
        <v>0</v>
      </c>
      <c r="DC91" t="e" cm="1">
        <f t="array" aca="1" ref="DC91" ca="1">_xlfn.SWITCH(TRUE,DB91="","",Valgoppgjør!$D$19&lt;1,"Ikke valgt",DA91&lt;=Valgoppgjør!$D$19,"Representant",DA91&lt;=Valgoppgjør!$D$19+3,"Vara","Ikke valgt")</f>
        <v>#N/A</v>
      </c>
      <c r="DD91" s="18"/>
      <c r="DE91" s="18"/>
      <c r="DF91" s="18"/>
      <c r="DG91" s="18"/>
      <c r="DH91" s="18"/>
      <c r="DI91">
        <v>11</v>
      </c>
      <c r="DJ91">
        <f t="shared" si="115"/>
        <v>0</v>
      </c>
      <c r="DK91" t="e" cm="1">
        <f t="array" aca="1" ref="DK91" ca="1">_xlfn.SWITCH(TRUE,DJ91="","",Valgoppgjør!$D$20&lt;1,"Ikke valgt",DI91&lt;=Valgoppgjør!$D$20,"Representant",DI91&lt;=Valgoppgjør!$D$20+3,"Vara","Ikke valgt")</f>
        <v>#N/A</v>
      </c>
      <c r="DL91" s="18"/>
      <c r="DM91" s="18"/>
      <c r="DN91" s="18"/>
      <c r="DO91" s="18"/>
      <c r="DP91" s="18"/>
      <c r="DQ91">
        <v>11</v>
      </c>
      <c r="DR91">
        <f t="shared" si="116"/>
        <v>0</v>
      </c>
      <c r="DS91" t="e" cm="1">
        <f t="array" aca="1" ref="DS91" ca="1">_xlfn.SWITCH(TRUE,DR91="","",Valgoppgjør!$D$21&lt;1,"Ikke valgt",DQ91&lt;=Valgoppgjør!$D$21,"Representant",DQ91&lt;=Valgoppgjør!$D$21+3,"Vara","Ikke valgt")</f>
        <v>#N/A</v>
      </c>
      <c r="DT91" s="18"/>
      <c r="DU91" s="18"/>
      <c r="DV91" s="18"/>
      <c r="DW91" s="18"/>
      <c r="DX91" s="18"/>
      <c r="DY91">
        <v>11</v>
      </c>
      <c r="DZ91">
        <f t="shared" si="117"/>
        <v>0</v>
      </c>
      <c r="EA91" t="e" cm="1">
        <f t="array" aca="1" ref="EA91" ca="1">_xlfn.SWITCH(TRUE,DZ91="","",Valgoppgjør!$D$22&lt;1,"Ikke valgt",DY91&lt;=Valgoppgjør!$D$22,"Representant",DY91&lt;=Valgoppgjør!$D$22+3,"Vara","Ikke valgt")</f>
        <v>#N/A</v>
      </c>
      <c r="EB91" s="18"/>
      <c r="EC91" s="18"/>
      <c r="ED91" s="18"/>
      <c r="EE91" s="18"/>
      <c r="EF91" s="18"/>
      <c r="EG91">
        <v>11</v>
      </c>
      <c r="EH91">
        <f t="shared" si="118"/>
        <v>0</v>
      </c>
      <c r="EI91" t="e" cm="1">
        <f t="array" aca="1" ref="EI91" ca="1">_xlfn.SWITCH(TRUE,EH91="","",Valgoppgjør!$D$23&lt;1,"Ikke valgt",EG91&lt;=Valgoppgjør!$D$23,"Representant",EG91&lt;=Valgoppgjør!$D$23+3,"Vara","Ikke valgt")</f>
        <v>#N/A</v>
      </c>
      <c r="EJ91" s="18"/>
      <c r="EK91" s="18"/>
      <c r="EL91" s="18"/>
      <c r="EM91" s="18"/>
      <c r="EN91" s="18"/>
      <c r="EO91">
        <v>11</v>
      </c>
      <c r="EP91">
        <f t="shared" si="119"/>
        <v>0</v>
      </c>
      <c r="EQ91" t="e" cm="1">
        <f t="array" aca="1" ref="EQ91" ca="1">_xlfn.SWITCH(TRUE,EP91="","",Valgoppgjør!$D$24&lt;1,"Ikke valgt",EO91&lt;=Valgoppgjør!$D$24,"Representant",EO91&lt;=Valgoppgjør!$D$24+3,"Vara","Ikke valgt")</f>
        <v>#N/A</v>
      </c>
      <c r="ER91" s="18"/>
      <c r="ES91" s="18"/>
      <c r="ET91" s="18"/>
      <c r="EU91" s="18"/>
      <c r="EV91" s="18"/>
      <c r="EW91">
        <v>11</v>
      </c>
      <c r="EX91">
        <f t="shared" si="120"/>
        <v>0</v>
      </c>
      <c r="EY91" t="e" cm="1">
        <f t="array" aca="1" ref="EY91" ca="1">_xlfn.SWITCH(TRUE,EX91="","",Valgoppgjør!$D$25&lt;1,"Ikke valgt",EW91&lt;=Valgoppgjør!$D$25,"Representant",EW91&lt;=Valgoppgjør!$D$25+3,"Vara","Ikke valgt")</f>
        <v>#N/A</v>
      </c>
      <c r="EZ91" s="18"/>
      <c r="FA91" s="18"/>
      <c r="FB91" s="18"/>
      <c r="FC91" s="18"/>
      <c r="FD91" s="18"/>
      <c r="FE91">
        <v>11</v>
      </c>
      <c r="FF91">
        <f t="shared" si="121"/>
        <v>0</v>
      </c>
      <c r="FG91" t="e" cm="1">
        <f t="array" aca="1" ref="FG91" ca="1">_xlfn.SWITCH(TRUE,FF91="","",Valgoppgjør!$D$26&lt;1,"Ikke valgt",FE91&lt;=Valgoppgjør!$D$26,"Representant",FE91&lt;=Valgoppgjør!$D$26+3,"Vara","Ikke valgt")</f>
        <v>#N/A</v>
      </c>
      <c r="FH91" s="18"/>
      <c r="FI91" s="18"/>
      <c r="FJ91" s="18"/>
      <c r="FK91" s="18"/>
      <c r="FL91" s="18"/>
      <c r="FM91" s="18"/>
      <c r="FN91" s="18"/>
      <c r="FO91" s="18"/>
      <c r="FP91" s="18"/>
      <c r="FQ91" s="18"/>
      <c r="FR91" s="18"/>
      <c r="FS91" s="18"/>
      <c r="FT91" s="18"/>
      <c r="FU91" s="18"/>
      <c r="FV91" s="18"/>
      <c r="FW91" s="18"/>
      <c r="FX91" s="18"/>
      <c r="FY91" s="18"/>
    </row>
    <row r="92" spans="1:181" x14ac:dyDescent="0.25">
      <c r="A92">
        <v>12</v>
      </c>
      <c r="B92">
        <f t="shared" si="101"/>
        <v>0</v>
      </c>
      <c r="C92" t="e" cm="1">
        <f t="array" aca="1" ref="C92" ca="1">_xlfn.SWITCH(TRUE,B92="","",Valgoppgjør!$D$6&lt;1,"Ikke valgt",A92&lt;=Valgoppgjør!$D$6,"Representant",A92&lt;=Valgoppgjør!$D$6+3,"Vara","Ikke valgt")</f>
        <v>#N/A</v>
      </c>
      <c r="D92" s="18"/>
      <c r="E92" s="18"/>
      <c r="F92" s="18"/>
      <c r="G92" s="18"/>
      <c r="H92" s="18"/>
      <c r="I92">
        <v>12</v>
      </c>
      <c r="J92">
        <f t="shared" si="102"/>
        <v>0</v>
      </c>
      <c r="K92" t="e" cm="1">
        <f t="array" aca="1" ref="K92" ca="1">_xlfn.SWITCH(TRUE,J92="","",Valgoppgjør!$D$7&lt;1,"Ikke valgt",I92&lt;=Valgoppgjør!$D$7,"Representant",I92&lt;=Valgoppgjør!$D$7+3,"Vara","Ikke valgt")</f>
        <v>#N/A</v>
      </c>
      <c r="L92" s="18"/>
      <c r="M92" s="18"/>
      <c r="N92" s="18"/>
      <c r="O92" s="18"/>
      <c r="P92" s="18"/>
      <c r="Q92">
        <v>12</v>
      </c>
      <c r="R92">
        <f t="shared" si="103"/>
        <v>0</v>
      </c>
      <c r="S92" t="e" cm="1">
        <f t="array" aca="1" ref="S92" ca="1">_xlfn.SWITCH(TRUE,R92="","",Valgoppgjør!$D$8&lt;1,"Ikke valgt",Q92&lt;=Valgoppgjør!$D$8,"Representant",Q92&lt;=Valgoppgjør!$D$8+3,"Vara","Ikke valgt")</f>
        <v>#N/A</v>
      </c>
      <c r="T92" s="18"/>
      <c r="U92" s="18"/>
      <c r="V92" s="18"/>
      <c r="W92" s="18"/>
      <c r="X92" s="18"/>
      <c r="Y92">
        <v>12</v>
      </c>
      <c r="Z92">
        <f t="shared" si="104"/>
        <v>0</v>
      </c>
      <c r="AA92" t="e" cm="1">
        <f t="array" aca="1" ref="AA92" ca="1">_xlfn.SWITCH(TRUE,Z92="","",Valgoppgjør!$D$9&lt;1,"Ikke valgt",Y92&lt;=Valgoppgjør!$D$9,"Representant",Y92&lt;=Valgoppgjør!$D$9+3,"Vara","Ikke valgt")</f>
        <v>#N/A</v>
      </c>
      <c r="AB92" s="18"/>
      <c r="AC92" s="18"/>
      <c r="AD92" s="18"/>
      <c r="AE92" s="18"/>
      <c r="AF92" s="18"/>
      <c r="AG92">
        <v>12</v>
      </c>
      <c r="AH92">
        <f t="shared" si="105"/>
        <v>0</v>
      </c>
      <c r="AI92" t="e" cm="1">
        <f t="array" aca="1" ref="AI92" ca="1">_xlfn.SWITCH(TRUE,AH92="","",Valgoppgjør!$D$10&lt;1,"Ikke valgt",AG92&lt;=Valgoppgjør!$D$10,"Representant",AG92&lt;=(Valgoppgjør!$D$10*2)+3,"Vara","Ikke valgt")</f>
        <v>#N/A</v>
      </c>
      <c r="AJ92" s="18"/>
      <c r="AK92" s="18"/>
      <c r="AL92" s="18"/>
      <c r="AM92" s="18"/>
      <c r="AN92" s="18"/>
      <c r="AO92">
        <v>12</v>
      </c>
      <c r="AP92">
        <f t="shared" si="106"/>
        <v>0</v>
      </c>
      <c r="AQ92" t="e" cm="1">
        <f t="array" aca="1" ref="AQ92" ca="1">_xlfn.SWITCH(TRUE,AP92="","",Valgoppgjør!$D$11&lt;1,"Ikke valgt",AO92&lt;=Valgoppgjør!$D$11,"Representant",AO92&lt;=Valgoppgjør!$D$11+3,"Vara","Ikke valgt")</f>
        <v>#N/A</v>
      </c>
      <c r="AR92" s="18"/>
      <c r="AS92" s="18"/>
      <c r="AT92" s="18"/>
      <c r="AU92" s="18"/>
      <c r="AV92" s="18"/>
      <c r="AW92">
        <v>12</v>
      </c>
      <c r="AX92">
        <f t="shared" si="107"/>
        <v>0</v>
      </c>
      <c r="AY92" t="e" cm="1">
        <f t="array" aca="1" ref="AY92" ca="1">_xlfn.SWITCH(TRUE,AX92="","",Valgoppgjør!$D$12&lt;1,"Ikke valgt",AW92&lt;=Valgoppgjør!$D$12,"Representant",AW92&lt;=Valgoppgjør!$D$12+3,"Vara","Ikke valgt")</f>
        <v>#N/A</v>
      </c>
      <c r="AZ92" s="18"/>
      <c r="BA92" s="18"/>
      <c r="BB92" s="18"/>
      <c r="BC92" s="18"/>
      <c r="BD92" s="18"/>
      <c r="BE92">
        <v>12</v>
      </c>
      <c r="BF92">
        <f t="shared" si="108"/>
        <v>0</v>
      </c>
      <c r="BG92" t="e" cm="1">
        <f t="array" aca="1" ref="BG92" ca="1">_xlfn.SWITCH(TRUE,BF92="","",Valgoppgjør!$D$13&lt;1,"Ikke valgt",BE92&lt;=Valgoppgjør!$D$13,"Representant",BE92&lt;=Valgoppgjør!$D$13+3,"Vara","Ikke valgt")</f>
        <v>#N/A</v>
      </c>
      <c r="BH92" s="18"/>
      <c r="BI92" s="18"/>
      <c r="BJ92" s="18"/>
      <c r="BK92" s="18"/>
      <c r="BL92" s="18"/>
      <c r="BM92">
        <v>12</v>
      </c>
      <c r="BN92">
        <f t="shared" si="109"/>
        <v>0</v>
      </c>
      <c r="BO92" t="e" cm="1">
        <f t="array" aca="1" ref="BO92" ca="1">_xlfn.SWITCH(TRUE,BN92="","",Valgoppgjør!$D$14&lt;1,"Ikke valgt",BM92&lt;=Valgoppgjør!$D$14,"Representant",BM92&lt;=Valgoppgjør!$D$14+3,"Vara","Ikke valgt")</f>
        <v>#N/A</v>
      </c>
      <c r="BP92" s="18"/>
      <c r="BQ92" s="18"/>
      <c r="BR92" s="18"/>
      <c r="BS92" s="18"/>
      <c r="BT92" s="18"/>
      <c r="BU92">
        <v>12</v>
      </c>
      <c r="BV92">
        <f t="shared" si="110"/>
        <v>0</v>
      </c>
      <c r="BW92" t="e" cm="1">
        <f t="array" aca="1" ref="BW92" ca="1">_xlfn.SWITCH(TRUE,BV92="","",Valgoppgjør!$D$15&lt;1,"Ikke valgt",BU92&lt;=Valgoppgjør!$D$15,"Representant",BU92&lt;=Valgoppgjør!$D$15+3,"Vara","Ikke valgt")</f>
        <v>#N/A</v>
      </c>
      <c r="BX92" s="18"/>
      <c r="BY92" s="18"/>
      <c r="BZ92" s="18"/>
      <c r="CA92" s="18"/>
      <c r="CB92" s="18"/>
      <c r="CC92">
        <v>12</v>
      </c>
      <c r="CD92">
        <f t="shared" si="111"/>
        <v>0</v>
      </c>
      <c r="CE92" t="e" cm="1">
        <f t="array" aca="1" ref="CE92" ca="1">_xlfn.SWITCH(TRUE,CD92="","",Valgoppgjør!$D$16&lt;1,"Ikke valgt",CC92&lt;=Valgoppgjør!$D$16,"Representant",CC92&lt;=Valgoppgjør!$D$16+3,"Vara","Ikke valgt")</f>
        <v>#N/A</v>
      </c>
      <c r="CF92" s="18"/>
      <c r="CG92" s="18"/>
      <c r="CH92" s="18"/>
      <c r="CI92" s="18"/>
      <c r="CJ92" s="18"/>
      <c r="CK92">
        <v>12</v>
      </c>
      <c r="CL92">
        <f t="shared" si="112"/>
        <v>0</v>
      </c>
      <c r="CM92" t="e" cm="1">
        <f t="array" aca="1" ref="CM92" ca="1">_xlfn.SWITCH(TRUE,CL92="","",Valgoppgjør!$D$17&lt;1,"Ikke valgt",CK92&lt;=Valgoppgjør!$D$17,"Representant",CK92&lt;=Valgoppgjør!$D$17+3,"Vara","Ikke valgt")</f>
        <v>#N/A</v>
      </c>
      <c r="CN92" s="18"/>
      <c r="CO92" s="18"/>
      <c r="CP92" s="18"/>
      <c r="CQ92" s="18"/>
      <c r="CR92" s="18"/>
      <c r="CS92">
        <v>12</v>
      </c>
      <c r="CT92">
        <f t="shared" si="113"/>
        <v>0</v>
      </c>
      <c r="CU92" t="e" cm="1">
        <f t="array" aca="1" ref="CU92" ca="1">_xlfn.SWITCH(TRUE,CT92="","",Valgoppgjør!$D$18&lt;1,"Ikke valgt",CS92&lt;=Valgoppgjør!$D$18,"Representant",CS92&lt;=Valgoppgjør!$D$18+3,"Vara","Ikke valgt")</f>
        <v>#N/A</v>
      </c>
      <c r="CV92" s="18"/>
      <c r="CW92" s="18"/>
      <c r="CX92" s="18"/>
      <c r="CY92" s="18"/>
      <c r="CZ92" s="18"/>
      <c r="DA92">
        <v>12</v>
      </c>
      <c r="DB92">
        <f t="shared" si="114"/>
        <v>0</v>
      </c>
      <c r="DC92" t="e" cm="1">
        <f t="array" aca="1" ref="DC92" ca="1">_xlfn.SWITCH(TRUE,DB92="","",Valgoppgjør!$D$19&lt;1,"Ikke valgt",DA92&lt;=Valgoppgjør!$D$19,"Representant",DA92&lt;=Valgoppgjør!$D$19+3,"Vara","Ikke valgt")</f>
        <v>#N/A</v>
      </c>
      <c r="DD92" s="18"/>
      <c r="DE92" s="18"/>
      <c r="DF92" s="18"/>
      <c r="DG92" s="18"/>
      <c r="DH92" s="18"/>
      <c r="DI92">
        <v>12</v>
      </c>
      <c r="DJ92">
        <f t="shared" si="115"/>
        <v>0</v>
      </c>
      <c r="DK92" t="e" cm="1">
        <f t="array" aca="1" ref="DK92" ca="1">_xlfn.SWITCH(TRUE,DJ92="","",Valgoppgjør!$D$20&lt;1,"Ikke valgt",DI92&lt;=Valgoppgjør!$D$20,"Representant",DI92&lt;=Valgoppgjør!$D$20+3,"Vara","Ikke valgt")</f>
        <v>#N/A</v>
      </c>
      <c r="DL92" s="18"/>
      <c r="DM92" s="18"/>
      <c r="DN92" s="18"/>
      <c r="DO92" s="18"/>
      <c r="DP92" s="18"/>
      <c r="DQ92">
        <v>12</v>
      </c>
      <c r="DR92">
        <f t="shared" si="116"/>
        <v>0</v>
      </c>
      <c r="DS92" t="e" cm="1">
        <f t="array" aca="1" ref="DS92" ca="1">_xlfn.SWITCH(TRUE,DR92="","",Valgoppgjør!$D$21&lt;1,"Ikke valgt",DQ92&lt;=Valgoppgjør!$D$21,"Representant",DQ92&lt;=Valgoppgjør!$D$21+3,"Vara","Ikke valgt")</f>
        <v>#N/A</v>
      </c>
      <c r="DT92" s="18"/>
      <c r="DU92" s="18"/>
      <c r="DV92" s="18"/>
      <c r="DW92" s="18"/>
      <c r="DX92" s="18"/>
      <c r="DY92">
        <v>12</v>
      </c>
      <c r="DZ92">
        <f t="shared" si="117"/>
        <v>0</v>
      </c>
      <c r="EA92" t="e" cm="1">
        <f t="array" aca="1" ref="EA92" ca="1">_xlfn.SWITCH(TRUE,DZ92="","",Valgoppgjør!$D$22&lt;1,"Ikke valgt",DY92&lt;=Valgoppgjør!$D$22,"Representant",DY92&lt;=Valgoppgjør!$D$22+3,"Vara","Ikke valgt")</f>
        <v>#N/A</v>
      </c>
      <c r="EB92" s="18"/>
      <c r="EC92" s="18"/>
      <c r="ED92" s="18"/>
      <c r="EE92" s="18"/>
      <c r="EF92" s="18"/>
      <c r="EG92">
        <v>12</v>
      </c>
      <c r="EH92">
        <f t="shared" si="118"/>
        <v>0</v>
      </c>
      <c r="EI92" t="e" cm="1">
        <f t="array" aca="1" ref="EI92" ca="1">_xlfn.SWITCH(TRUE,EH92="","",Valgoppgjør!$D$23&lt;1,"Ikke valgt",EG92&lt;=Valgoppgjør!$D$23,"Representant",EG92&lt;=Valgoppgjør!$D$23+3,"Vara","Ikke valgt")</f>
        <v>#N/A</v>
      </c>
      <c r="EJ92" s="18"/>
      <c r="EK92" s="18"/>
      <c r="EL92" s="18"/>
      <c r="EM92" s="18"/>
      <c r="EN92" s="18"/>
      <c r="EO92">
        <v>12</v>
      </c>
      <c r="EP92">
        <f t="shared" si="119"/>
        <v>0</v>
      </c>
      <c r="EQ92" t="e" cm="1">
        <f t="array" aca="1" ref="EQ92" ca="1">_xlfn.SWITCH(TRUE,EP92="","",Valgoppgjør!$D$24&lt;1,"Ikke valgt",EO92&lt;=Valgoppgjør!$D$24,"Representant",EO92&lt;=Valgoppgjør!$D$24+3,"Vara","Ikke valgt")</f>
        <v>#N/A</v>
      </c>
      <c r="ER92" s="18"/>
      <c r="ES92" s="18"/>
      <c r="ET92" s="18"/>
      <c r="EU92" s="18"/>
      <c r="EV92" s="18"/>
      <c r="EW92">
        <v>12</v>
      </c>
      <c r="EX92">
        <f t="shared" si="120"/>
        <v>0</v>
      </c>
      <c r="EY92" t="e" cm="1">
        <f t="array" aca="1" ref="EY92" ca="1">_xlfn.SWITCH(TRUE,EX92="","",Valgoppgjør!$D$25&lt;1,"Ikke valgt",EW92&lt;=Valgoppgjør!$D$25,"Representant",EW92&lt;=Valgoppgjør!$D$25+3,"Vara","Ikke valgt")</f>
        <v>#N/A</v>
      </c>
      <c r="EZ92" s="18"/>
      <c r="FA92" s="18"/>
      <c r="FB92" s="18"/>
      <c r="FC92" s="18"/>
      <c r="FD92" s="18"/>
      <c r="FE92">
        <v>12</v>
      </c>
      <c r="FF92">
        <f t="shared" si="121"/>
        <v>0</v>
      </c>
      <c r="FG92" t="e" cm="1">
        <f t="array" aca="1" ref="FG92" ca="1">_xlfn.SWITCH(TRUE,FF92="","",Valgoppgjør!$D$26&lt;1,"Ikke valgt",FE92&lt;=Valgoppgjør!$D$26,"Representant",FE92&lt;=Valgoppgjør!$D$26+3,"Vara","Ikke valgt")</f>
        <v>#N/A</v>
      </c>
      <c r="FH92" s="18"/>
      <c r="FI92" s="18"/>
      <c r="FJ92" s="18"/>
      <c r="FK92" s="18"/>
      <c r="FL92" s="18"/>
      <c r="FM92" s="18"/>
      <c r="FN92" s="18"/>
      <c r="FO92" s="18"/>
      <c r="FP92" s="18"/>
      <c r="FQ92" s="18"/>
      <c r="FR92" s="18"/>
      <c r="FS92" s="18"/>
      <c r="FT92" s="18"/>
      <c r="FU92" s="18"/>
      <c r="FV92" s="18"/>
      <c r="FW92" s="18"/>
      <c r="FX92" s="18"/>
      <c r="FY92" s="18"/>
    </row>
    <row r="93" spans="1:181" x14ac:dyDescent="0.25">
      <c r="A93">
        <v>13</v>
      </c>
      <c r="B93">
        <f t="shared" si="101"/>
        <v>0</v>
      </c>
      <c r="C93" t="e" cm="1">
        <f t="array" aca="1" ref="C93" ca="1">_xlfn.SWITCH(TRUE,B93="","",Valgoppgjør!$D$6&lt;1,"Ikke valgt",A93&lt;=Valgoppgjør!$D$6,"Representant",A93&lt;=Valgoppgjør!$D$6+3,"Vara","Ikke valgt")</f>
        <v>#N/A</v>
      </c>
      <c r="D93" s="18"/>
      <c r="E93" s="18"/>
      <c r="F93" s="18"/>
      <c r="G93" s="18"/>
      <c r="H93" s="18"/>
      <c r="I93">
        <v>13</v>
      </c>
      <c r="J93">
        <f t="shared" si="102"/>
        <v>0</v>
      </c>
      <c r="K93" t="e" cm="1">
        <f t="array" aca="1" ref="K93" ca="1">_xlfn.SWITCH(TRUE,J93="","",Valgoppgjør!$D$7&lt;1,"Ikke valgt",I93&lt;=Valgoppgjør!$D$7,"Representant",I93&lt;=Valgoppgjør!$D$7+3,"Vara","Ikke valgt")</f>
        <v>#N/A</v>
      </c>
      <c r="L93" s="18"/>
      <c r="M93" s="18"/>
      <c r="N93" s="18"/>
      <c r="O93" s="18"/>
      <c r="P93" s="18"/>
      <c r="Q93">
        <v>13</v>
      </c>
      <c r="R93">
        <f t="shared" si="103"/>
        <v>0</v>
      </c>
      <c r="S93" t="e" cm="1">
        <f t="array" aca="1" ref="S93" ca="1">_xlfn.SWITCH(TRUE,R93="","",Valgoppgjør!$D$8&lt;1,"Ikke valgt",Q93&lt;=Valgoppgjør!$D$8,"Representant",Q93&lt;=Valgoppgjør!$D$8+3,"Vara","Ikke valgt")</f>
        <v>#N/A</v>
      </c>
      <c r="T93" s="18"/>
      <c r="U93" s="18"/>
      <c r="V93" s="18"/>
      <c r="W93" s="18"/>
      <c r="X93" s="18"/>
      <c r="Y93">
        <v>13</v>
      </c>
      <c r="Z93">
        <f t="shared" si="104"/>
        <v>0</v>
      </c>
      <c r="AA93" t="e" cm="1">
        <f t="array" aca="1" ref="AA93" ca="1">_xlfn.SWITCH(TRUE,Z93="","",Valgoppgjør!$D$9&lt;1,"Ikke valgt",Y93&lt;=Valgoppgjør!$D$9,"Representant",Y93&lt;=Valgoppgjør!$D$9+3,"Vara","Ikke valgt")</f>
        <v>#N/A</v>
      </c>
      <c r="AB93" s="18"/>
      <c r="AC93" s="18"/>
      <c r="AD93" s="18"/>
      <c r="AE93" s="18"/>
      <c r="AF93" s="18"/>
      <c r="AG93">
        <v>13</v>
      </c>
      <c r="AH93">
        <f t="shared" si="105"/>
        <v>0</v>
      </c>
      <c r="AI93" t="e" cm="1">
        <f t="array" aca="1" ref="AI93" ca="1">_xlfn.SWITCH(TRUE,AH93="","",Valgoppgjør!$D$10&lt;1,"Ikke valgt",AG93&lt;=Valgoppgjør!$D$10,"Representant",AG93&lt;=(Valgoppgjør!$D$10*2)+3,"Vara","Ikke valgt")</f>
        <v>#N/A</v>
      </c>
      <c r="AJ93" s="18"/>
      <c r="AK93" s="18"/>
      <c r="AL93" s="18"/>
      <c r="AM93" s="18"/>
      <c r="AN93" s="18"/>
      <c r="AO93">
        <v>13</v>
      </c>
      <c r="AP93">
        <f t="shared" si="106"/>
        <v>0</v>
      </c>
      <c r="AQ93" t="e" cm="1">
        <f t="array" aca="1" ref="AQ93" ca="1">_xlfn.SWITCH(TRUE,AP93="","",Valgoppgjør!$D$11&lt;1,"Ikke valgt",AO93&lt;=Valgoppgjør!$D$11,"Representant",AO93&lt;=Valgoppgjør!$D$11+3,"Vara","Ikke valgt")</f>
        <v>#N/A</v>
      </c>
      <c r="AR93" s="18"/>
      <c r="AS93" s="18"/>
      <c r="AT93" s="18"/>
      <c r="AU93" s="18"/>
      <c r="AV93" s="18"/>
      <c r="AW93">
        <v>13</v>
      </c>
      <c r="AX93">
        <f t="shared" si="107"/>
        <v>0</v>
      </c>
      <c r="AY93" t="e" cm="1">
        <f t="array" aca="1" ref="AY93" ca="1">_xlfn.SWITCH(TRUE,AX93="","",Valgoppgjør!$D$12&lt;1,"Ikke valgt",AW93&lt;=Valgoppgjør!$D$12,"Representant",AW93&lt;=Valgoppgjør!$D$12+3,"Vara","Ikke valgt")</f>
        <v>#N/A</v>
      </c>
      <c r="AZ93" s="18"/>
      <c r="BA93" s="18"/>
      <c r="BB93" s="18"/>
      <c r="BC93" s="18"/>
      <c r="BD93" s="18"/>
      <c r="BE93">
        <v>13</v>
      </c>
      <c r="BF93">
        <f t="shared" si="108"/>
        <v>0</v>
      </c>
      <c r="BG93" t="e" cm="1">
        <f t="array" aca="1" ref="BG93" ca="1">_xlfn.SWITCH(TRUE,BF93="","",Valgoppgjør!$D$13&lt;1,"Ikke valgt",BE93&lt;=Valgoppgjør!$D$13,"Representant",BE93&lt;=Valgoppgjør!$D$13+3,"Vara","Ikke valgt")</f>
        <v>#N/A</v>
      </c>
      <c r="BH93" s="18"/>
      <c r="BI93" s="18"/>
      <c r="BJ93" s="18"/>
      <c r="BK93" s="18"/>
      <c r="BL93" s="18"/>
      <c r="BM93">
        <v>13</v>
      </c>
      <c r="BN93">
        <f t="shared" si="109"/>
        <v>0</v>
      </c>
      <c r="BO93" t="e" cm="1">
        <f t="array" aca="1" ref="BO93" ca="1">_xlfn.SWITCH(TRUE,BN93="","",Valgoppgjør!$D$14&lt;1,"Ikke valgt",BM93&lt;=Valgoppgjør!$D$14,"Representant",BM93&lt;=Valgoppgjør!$D$14+3,"Vara","Ikke valgt")</f>
        <v>#N/A</v>
      </c>
      <c r="BP93" s="18"/>
      <c r="BQ93" s="18"/>
      <c r="BR93" s="18"/>
      <c r="BS93" s="18"/>
      <c r="BT93" s="18"/>
      <c r="BU93">
        <v>13</v>
      </c>
      <c r="BV93">
        <f t="shared" si="110"/>
        <v>0</v>
      </c>
      <c r="BW93" t="e" cm="1">
        <f t="array" aca="1" ref="BW93" ca="1">_xlfn.SWITCH(TRUE,BV93="","",Valgoppgjør!$D$15&lt;1,"Ikke valgt",BU93&lt;=Valgoppgjør!$D$15,"Representant",BU93&lt;=Valgoppgjør!$D$15+3,"Vara","Ikke valgt")</f>
        <v>#N/A</v>
      </c>
      <c r="BX93" s="18"/>
      <c r="BY93" s="18"/>
      <c r="BZ93" s="18"/>
      <c r="CA93" s="18"/>
      <c r="CB93" s="18"/>
      <c r="CC93">
        <v>13</v>
      </c>
      <c r="CD93">
        <f t="shared" si="111"/>
        <v>0</v>
      </c>
      <c r="CE93" t="e" cm="1">
        <f t="array" aca="1" ref="CE93" ca="1">_xlfn.SWITCH(TRUE,CD93="","",Valgoppgjør!$D$16&lt;1,"Ikke valgt",CC93&lt;=Valgoppgjør!$D$16,"Representant",CC93&lt;=Valgoppgjør!$D$16+3,"Vara","Ikke valgt")</f>
        <v>#N/A</v>
      </c>
      <c r="CF93" s="18"/>
      <c r="CG93" s="18"/>
      <c r="CH93" s="18"/>
      <c r="CI93" s="18"/>
      <c r="CJ93" s="18"/>
      <c r="CK93">
        <v>13</v>
      </c>
      <c r="CL93">
        <f t="shared" si="112"/>
        <v>0</v>
      </c>
      <c r="CM93" t="e" cm="1">
        <f t="array" aca="1" ref="CM93" ca="1">_xlfn.SWITCH(TRUE,CL93="","",Valgoppgjør!$D$17&lt;1,"Ikke valgt",CK93&lt;=Valgoppgjør!$D$17,"Representant",CK93&lt;=Valgoppgjør!$D$17+3,"Vara","Ikke valgt")</f>
        <v>#N/A</v>
      </c>
      <c r="CN93" s="18"/>
      <c r="CO93" s="18"/>
      <c r="CP93" s="18"/>
      <c r="CQ93" s="18"/>
      <c r="CR93" s="18"/>
      <c r="CS93">
        <v>13</v>
      </c>
      <c r="CT93">
        <f t="shared" si="113"/>
        <v>0</v>
      </c>
      <c r="CU93" t="e" cm="1">
        <f t="array" aca="1" ref="CU93" ca="1">_xlfn.SWITCH(TRUE,CT93="","",Valgoppgjør!$D$18&lt;1,"Ikke valgt",CS93&lt;=Valgoppgjør!$D$18,"Representant",CS93&lt;=Valgoppgjør!$D$18+3,"Vara","Ikke valgt")</f>
        <v>#N/A</v>
      </c>
      <c r="CV93" s="18"/>
      <c r="CW93" s="18"/>
      <c r="CX93" s="18"/>
      <c r="CY93" s="18"/>
      <c r="CZ93" s="18"/>
      <c r="DA93">
        <v>13</v>
      </c>
      <c r="DB93">
        <f t="shared" si="114"/>
        <v>0</v>
      </c>
      <c r="DC93" t="e" cm="1">
        <f t="array" aca="1" ref="DC93" ca="1">_xlfn.SWITCH(TRUE,DB93="","",Valgoppgjør!$D$19&lt;1,"Ikke valgt",DA93&lt;=Valgoppgjør!$D$19,"Representant",DA93&lt;=Valgoppgjør!$D$19+3,"Vara","Ikke valgt")</f>
        <v>#N/A</v>
      </c>
      <c r="DD93" s="18"/>
      <c r="DE93" s="18"/>
      <c r="DF93" s="18"/>
      <c r="DG93" s="18"/>
      <c r="DH93" s="18"/>
      <c r="DI93">
        <v>13</v>
      </c>
      <c r="DJ93">
        <f t="shared" si="115"/>
        <v>0</v>
      </c>
      <c r="DK93" t="e" cm="1">
        <f t="array" aca="1" ref="DK93" ca="1">_xlfn.SWITCH(TRUE,DJ93="","",Valgoppgjør!$D$20&lt;1,"Ikke valgt",DI93&lt;=Valgoppgjør!$D$20,"Representant",DI93&lt;=Valgoppgjør!$D$20+3,"Vara","Ikke valgt")</f>
        <v>#N/A</v>
      </c>
      <c r="DL93" s="18"/>
      <c r="DM93" s="18"/>
      <c r="DN93" s="18"/>
      <c r="DO93" s="18"/>
      <c r="DP93" s="18"/>
      <c r="DQ93">
        <v>13</v>
      </c>
      <c r="DR93">
        <f t="shared" si="116"/>
        <v>0</v>
      </c>
      <c r="DS93" t="e" cm="1">
        <f t="array" aca="1" ref="DS93" ca="1">_xlfn.SWITCH(TRUE,DR93="","",Valgoppgjør!$D$21&lt;1,"Ikke valgt",DQ93&lt;=Valgoppgjør!$D$21,"Representant",DQ93&lt;=Valgoppgjør!$D$21+3,"Vara","Ikke valgt")</f>
        <v>#N/A</v>
      </c>
      <c r="DT93" s="18"/>
      <c r="DU93" s="18"/>
      <c r="DV93" s="18"/>
      <c r="DW93" s="18"/>
      <c r="DX93" s="18"/>
      <c r="DY93">
        <v>13</v>
      </c>
      <c r="DZ93">
        <f t="shared" si="117"/>
        <v>0</v>
      </c>
      <c r="EA93" t="e" cm="1">
        <f t="array" aca="1" ref="EA93" ca="1">_xlfn.SWITCH(TRUE,DZ93="","",Valgoppgjør!$D$22&lt;1,"Ikke valgt",DY93&lt;=Valgoppgjør!$D$22,"Representant",DY93&lt;=Valgoppgjør!$D$22+3,"Vara","Ikke valgt")</f>
        <v>#N/A</v>
      </c>
      <c r="EB93" s="18"/>
      <c r="EC93" s="18"/>
      <c r="ED93" s="18"/>
      <c r="EE93" s="18"/>
      <c r="EF93" s="18"/>
      <c r="EG93">
        <v>13</v>
      </c>
      <c r="EH93">
        <f t="shared" si="118"/>
        <v>0</v>
      </c>
      <c r="EI93" t="e" cm="1">
        <f t="array" aca="1" ref="EI93" ca="1">_xlfn.SWITCH(TRUE,EH93="","",Valgoppgjør!$D$23&lt;1,"Ikke valgt",EG93&lt;=Valgoppgjør!$D$23,"Representant",EG93&lt;=Valgoppgjør!$D$23+3,"Vara","Ikke valgt")</f>
        <v>#N/A</v>
      </c>
      <c r="EJ93" s="18"/>
      <c r="EK93" s="18"/>
      <c r="EL93" s="18"/>
      <c r="EM93" s="18"/>
      <c r="EN93" s="18"/>
      <c r="EO93">
        <v>13</v>
      </c>
      <c r="EP93">
        <f t="shared" si="119"/>
        <v>0</v>
      </c>
      <c r="EQ93" t="e" cm="1">
        <f t="array" aca="1" ref="EQ93" ca="1">_xlfn.SWITCH(TRUE,EP93="","",Valgoppgjør!$D$24&lt;1,"Ikke valgt",EO93&lt;=Valgoppgjør!$D$24,"Representant",EO93&lt;=Valgoppgjør!$D$24+3,"Vara","Ikke valgt")</f>
        <v>#N/A</v>
      </c>
      <c r="ER93" s="18"/>
      <c r="ES93" s="18"/>
      <c r="ET93" s="18"/>
      <c r="EU93" s="18"/>
      <c r="EV93" s="18"/>
      <c r="EW93">
        <v>13</v>
      </c>
      <c r="EX93">
        <f t="shared" si="120"/>
        <v>0</v>
      </c>
      <c r="EY93" t="e" cm="1">
        <f t="array" aca="1" ref="EY93" ca="1">_xlfn.SWITCH(TRUE,EX93="","",Valgoppgjør!$D$25&lt;1,"Ikke valgt",EW93&lt;=Valgoppgjør!$D$25,"Representant",EW93&lt;=Valgoppgjør!$D$25+3,"Vara","Ikke valgt")</f>
        <v>#N/A</v>
      </c>
      <c r="EZ93" s="18"/>
      <c r="FA93" s="18"/>
      <c r="FB93" s="18"/>
      <c r="FC93" s="18"/>
      <c r="FD93" s="18"/>
      <c r="FE93">
        <v>13</v>
      </c>
      <c r="FF93">
        <f t="shared" si="121"/>
        <v>0</v>
      </c>
      <c r="FG93" t="e" cm="1">
        <f t="array" aca="1" ref="FG93" ca="1">_xlfn.SWITCH(TRUE,FF93="","",Valgoppgjør!$D$26&lt;1,"Ikke valgt",FE93&lt;=Valgoppgjør!$D$26,"Representant",FE93&lt;=Valgoppgjør!$D$26+3,"Vara","Ikke valgt")</f>
        <v>#N/A</v>
      </c>
      <c r="FH93" s="18"/>
      <c r="FI93" s="18"/>
      <c r="FJ93" s="18"/>
      <c r="FK93" s="18"/>
      <c r="FL93" s="18"/>
      <c r="FM93" s="18"/>
      <c r="FN93" s="18"/>
      <c r="FO93" s="18"/>
      <c r="FP93" s="18"/>
      <c r="FQ93" s="18"/>
      <c r="FR93" s="18"/>
      <c r="FS93" s="18"/>
      <c r="FT93" s="18"/>
      <c r="FU93" s="18"/>
      <c r="FV93" s="18"/>
      <c r="FW93" s="18"/>
      <c r="FX93" s="18"/>
      <c r="FY93" s="18"/>
    </row>
    <row r="94" spans="1:181" x14ac:dyDescent="0.25">
      <c r="A94">
        <v>14</v>
      </c>
      <c r="B94">
        <f t="shared" si="101"/>
        <v>0</v>
      </c>
      <c r="C94" t="e" cm="1">
        <f t="array" aca="1" ref="C94" ca="1">_xlfn.SWITCH(TRUE,B94="","",Valgoppgjør!$D$6&lt;1,"Ikke valgt",A94&lt;=Valgoppgjør!$D$6,"Representant",A94&lt;=Valgoppgjør!$D$6+3,"Vara","Ikke valgt")</f>
        <v>#N/A</v>
      </c>
      <c r="D94" s="18"/>
      <c r="E94" s="18"/>
      <c r="F94" s="18"/>
      <c r="G94" s="18"/>
      <c r="H94" s="18"/>
      <c r="I94">
        <v>14</v>
      </c>
      <c r="J94">
        <f t="shared" si="102"/>
        <v>0</v>
      </c>
      <c r="K94" t="e" cm="1">
        <f t="array" aca="1" ref="K94" ca="1">_xlfn.SWITCH(TRUE,J94="","",Valgoppgjør!$D$7&lt;1,"Ikke valgt",I94&lt;=Valgoppgjør!$D$7,"Representant",I94&lt;=Valgoppgjør!$D$7+3,"Vara","Ikke valgt")</f>
        <v>#N/A</v>
      </c>
      <c r="L94" s="18"/>
      <c r="M94" s="18"/>
      <c r="N94" s="18"/>
      <c r="O94" s="18"/>
      <c r="P94" s="18"/>
      <c r="Q94">
        <v>14</v>
      </c>
      <c r="R94">
        <f t="shared" si="103"/>
        <v>0</v>
      </c>
      <c r="S94" t="e" cm="1">
        <f t="array" aca="1" ref="S94" ca="1">_xlfn.SWITCH(TRUE,R94="","",Valgoppgjør!$D$8&lt;1,"Ikke valgt",Q94&lt;=Valgoppgjør!$D$8,"Representant",Q94&lt;=Valgoppgjør!$D$8+3,"Vara","Ikke valgt")</f>
        <v>#N/A</v>
      </c>
      <c r="T94" s="18"/>
      <c r="U94" s="18"/>
      <c r="V94" s="18"/>
      <c r="W94" s="18"/>
      <c r="X94" s="18"/>
      <c r="Y94">
        <v>14</v>
      </c>
      <c r="Z94">
        <f t="shared" si="104"/>
        <v>0</v>
      </c>
      <c r="AA94" t="e" cm="1">
        <f t="array" aca="1" ref="AA94" ca="1">_xlfn.SWITCH(TRUE,Z94="","",Valgoppgjør!$D$9&lt;1,"Ikke valgt",Y94&lt;=Valgoppgjør!$D$9,"Representant",Y94&lt;=Valgoppgjør!$D$9+3,"Vara","Ikke valgt")</f>
        <v>#N/A</v>
      </c>
      <c r="AB94" s="18"/>
      <c r="AC94" s="18"/>
      <c r="AD94" s="18"/>
      <c r="AE94" s="18"/>
      <c r="AF94" s="18"/>
      <c r="AG94">
        <v>14</v>
      </c>
      <c r="AH94">
        <f t="shared" si="105"/>
        <v>0</v>
      </c>
      <c r="AI94" t="e" cm="1">
        <f t="array" aca="1" ref="AI94" ca="1">_xlfn.SWITCH(TRUE,AH94="","",Valgoppgjør!$D$10&lt;1,"Ikke valgt",AG94&lt;=Valgoppgjør!$D$10,"Representant",AG94&lt;=(Valgoppgjør!$D$10*2)+3,"Vara","Ikke valgt")</f>
        <v>#N/A</v>
      </c>
      <c r="AJ94" s="18"/>
      <c r="AK94" s="18"/>
      <c r="AL94" s="18"/>
      <c r="AM94" s="18"/>
      <c r="AN94" s="18"/>
      <c r="AO94">
        <v>14</v>
      </c>
      <c r="AP94">
        <f t="shared" si="106"/>
        <v>0</v>
      </c>
      <c r="AQ94" t="e" cm="1">
        <f t="array" aca="1" ref="AQ94" ca="1">_xlfn.SWITCH(TRUE,AP94="","",Valgoppgjør!$D$11&lt;1,"Ikke valgt",AO94&lt;=Valgoppgjør!$D$11,"Representant",AO94&lt;=Valgoppgjør!$D$11+3,"Vara","Ikke valgt")</f>
        <v>#N/A</v>
      </c>
      <c r="AR94" s="18"/>
      <c r="AS94" s="18"/>
      <c r="AT94" s="18"/>
      <c r="AU94" s="18"/>
      <c r="AV94" s="18"/>
      <c r="AW94">
        <v>14</v>
      </c>
      <c r="AX94">
        <f t="shared" si="107"/>
        <v>0</v>
      </c>
      <c r="AY94" t="e" cm="1">
        <f t="array" aca="1" ref="AY94" ca="1">_xlfn.SWITCH(TRUE,AX94="","",Valgoppgjør!$D$12&lt;1,"Ikke valgt",AW94&lt;=Valgoppgjør!$D$12,"Representant",AW94&lt;=Valgoppgjør!$D$12+3,"Vara","Ikke valgt")</f>
        <v>#N/A</v>
      </c>
      <c r="AZ94" s="18"/>
      <c r="BA94" s="18"/>
      <c r="BB94" s="18"/>
      <c r="BC94" s="18"/>
      <c r="BD94" s="18"/>
      <c r="BE94">
        <v>14</v>
      </c>
      <c r="BF94">
        <f t="shared" si="108"/>
        <v>0</v>
      </c>
      <c r="BG94" t="e" cm="1">
        <f t="array" aca="1" ref="BG94" ca="1">_xlfn.SWITCH(TRUE,BF94="","",Valgoppgjør!$D$13&lt;1,"Ikke valgt",BE94&lt;=Valgoppgjør!$D$13,"Representant",BE94&lt;=Valgoppgjør!$D$13+3,"Vara","Ikke valgt")</f>
        <v>#N/A</v>
      </c>
      <c r="BH94" s="18"/>
      <c r="BI94" s="18"/>
      <c r="BJ94" s="18"/>
      <c r="BK94" s="18"/>
      <c r="BL94" s="18"/>
      <c r="BM94">
        <v>14</v>
      </c>
      <c r="BN94">
        <f t="shared" si="109"/>
        <v>0</v>
      </c>
      <c r="BO94" t="e" cm="1">
        <f t="array" aca="1" ref="BO94" ca="1">_xlfn.SWITCH(TRUE,BN94="","",Valgoppgjør!$D$14&lt;1,"Ikke valgt",BM94&lt;=Valgoppgjør!$D$14,"Representant",BM94&lt;=Valgoppgjør!$D$14+3,"Vara","Ikke valgt")</f>
        <v>#N/A</v>
      </c>
      <c r="BP94" s="18"/>
      <c r="BQ94" s="18"/>
      <c r="BR94" s="18"/>
      <c r="BS94" s="18"/>
      <c r="BT94" s="18"/>
      <c r="BU94">
        <v>14</v>
      </c>
      <c r="BV94">
        <f t="shared" si="110"/>
        <v>0</v>
      </c>
      <c r="BW94" t="e" cm="1">
        <f t="array" aca="1" ref="BW94" ca="1">_xlfn.SWITCH(TRUE,BV94="","",Valgoppgjør!$D$15&lt;1,"Ikke valgt",BU94&lt;=Valgoppgjør!$D$15,"Representant",BU94&lt;=Valgoppgjør!$D$15+3,"Vara","Ikke valgt")</f>
        <v>#N/A</v>
      </c>
      <c r="BX94" s="18"/>
      <c r="BY94" s="18"/>
      <c r="BZ94" s="18"/>
      <c r="CA94" s="18"/>
      <c r="CB94" s="18"/>
      <c r="CC94">
        <v>14</v>
      </c>
      <c r="CD94">
        <f t="shared" si="111"/>
        <v>0</v>
      </c>
      <c r="CE94" t="e" cm="1">
        <f t="array" aca="1" ref="CE94" ca="1">_xlfn.SWITCH(TRUE,CD94="","",Valgoppgjør!$D$16&lt;1,"Ikke valgt",CC94&lt;=Valgoppgjør!$D$16,"Representant",CC94&lt;=Valgoppgjør!$D$16+3,"Vara","Ikke valgt")</f>
        <v>#N/A</v>
      </c>
      <c r="CF94" s="18"/>
      <c r="CG94" s="18"/>
      <c r="CH94" s="18"/>
      <c r="CI94" s="18"/>
      <c r="CJ94" s="18"/>
      <c r="CK94">
        <v>14</v>
      </c>
      <c r="CL94">
        <f t="shared" si="112"/>
        <v>0</v>
      </c>
      <c r="CM94" t="e" cm="1">
        <f t="array" aca="1" ref="CM94" ca="1">_xlfn.SWITCH(TRUE,CL94="","",Valgoppgjør!$D$17&lt;1,"Ikke valgt",CK94&lt;=Valgoppgjør!$D$17,"Representant",CK94&lt;=Valgoppgjør!$D$17+3,"Vara","Ikke valgt")</f>
        <v>#N/A</v>
      </c>
      <c r="CN94" s="18"/>
      <c r="CO94" s="18"/>
      <c r="CP94" s="18"/>
      <c r="CQ94" s="18"/>
      <c r="CR94" s="18"/>
      <c r="CS94">
        <v>14</v>
      </c>
      <c r="CT94">
        <f t="shared" si="113"/>
        <v>0</v>
      </c>
      <c r="CU94" t="e" cm="1">
        <f t="array" aca="1" ref="CU94" ca="1">_xlfn.SWITCH(TRUE,CT94="","",Valgoppgjør!$D$18&lt;1,"Ikke valgt",CS94&lt;=Valgoppgjør!$D$18,"Representant",CS94&lt;=Valgoppgjør!$D$18+3,"Vara","Ikke valgt")</f>
        <v>#N/A</v>
      </c>
      <c r="CV94" s="18"/>
      <c r="CW94" s="18"/>
      <c r="CX94" s="18"/>
      <c r="CY94" s="18"/>
      <c r="CZ94" s="18"/>
      <c r="DA94">
        <v>14</v>
      </c>
      <c r="DB94">
        <f t="shared" si="114"/>
        <v>0</v>
      </c>
      <c r="DC94" t="e" cm="1">
        <f t="array" aca="1" ref="DC94" ca="1">_xlfn.SWITCH(TRUE,DB94="","",Valgoppgjør!$D$19&lt;1,"Ikke valgt",DA94&lt;=Valgoppgjør!$D$19,"Representant",DA94&lt;=Valgoppgjør!$D$19+3,"Vara","Ikke valgt")</f>
        <v>#N/A</v>
      </c>
      <c r="DD94" s="18"/>
      <c r="DE94" s="18"/>
      <c r="DF94" s="18"/>
      <c r="DG94" s="18"/>
      <c r="DH94" s="18"/>
      <c r="DI94">
        <v>14</v>
      </c>
      <c r="DJ94">
        <f t="shared" si="115"/>
        <v>0</v>
      </c>
      <c r="DK94" t="e" cm="1">
        <f t="array" aca="1" ref="DK94" ca="1">_xlfn.SWITCH(TRUE,DJ94="","",Valgoppgjør!$D$20&lt;1,"Ikke valgt",DI94&lt;=Valgoppgjør!$D$20,"Representant",DI94&lt;=Valgoppgjør!$D$20+3,"Vara","Ikke valgt")</f>
        <v>#N/A</v>
      </c>
      <c r="DL94" s="18"/>
      <c r="DM94" s="18"/>
      <c r="DN94" s="18"/>
      <c r="DO94" s="18"/>
      <c r="DP94" s="18"/>
      <c r="DQ94">
        <v>14</v>
      </c>
      <c r="DR94">
        <f t="shared" si="116"/>
        <v>0</v>
      </c>
      <c r="DS94" t="e" cm="1">
        <f t="array" aca="1" ref="DS94" ca="1">_xlfn.SWITCH(TRUE,DR94="","",Valgoppgjør!$D$21&lt;1,"Ikke valgt",DQ94&lt;=Valgoppgjør!$D$21,"Representant",DQ94&lt;=Valgoppgjør!$D$21+3,"Vara","Ikke valgt")</f>
        <v>#N/A</v>
      </c>
      <c r="DT94" s="18"/>
      <c r="DU94" s="18"/>
      <c r="DV94" s="18"/>
      <c r="DW94" s="18"/>
      <c r="DX94" s="18"/>
      <c r="DY94">
        <v>14</v>
      </c>
      <c r="DZ94">
        <f t="shared" si="117"/>
        <v>0</v>
      </c>
      <c r="EA94" t="e" cm="1">
        <f t="array" aca="1" ref="EA94" ca="1">_xlfn.SWITCH(TRUE,DZ94="","",Valgoppgjør!$D$22&lt;1,"Ikke valgt",DY94&lt;=Valgoppgjør!$D$22,"Representant",DY94&lt;=Valgoppgjør!$D$22+3,"Vara","Ikke valgt")</f>
        <v>#N/A</v>
      </c>
      <c r="EB94" s="18"/>
      <c r="EC94" s="18"/>
      <c r="ED94" s="18"/>
      <c r="EE94" s="18"/>
      <c r="EF94" s="18"/>
      <c r="EG94">
        <v>14</v>
      </c>
      <c r="EH94">
        <f t="shared" si="118"/>
        <v>0</v>
      </c>
      <c r="EI94" t="e" cm="1">
        <f t="array" aca="1" ref="EI94" ca="1">_xlfn.SWITCH(TRUE,EH94="","",Valgoppgjør!$D$23&lt;1,"Ikke valgt",EG94&lt;=Valgoppgjør!$D$23,"Representant",EG94&lt;=Valgoppgjør!$D$23+3,"Vara","Ikke valgt")</f>
        <v>#N/A</v>
      </c>
      <c r="EJ94" s="18"/>
      <c r="EK94" s="18"/>
      <c r="EL94" s="18"/>
      <c r="EM94" s="18"/>
      <c r="EN94" s="18"/>
      <c r="EO94">
        <v>14</v>
      </c>
      <c r="EP94">
        <f t="shared" si="119"/>
        <v>0</v>
      </c>
      <c r="EQ94" t="e" cm="1">
        <f t="array" aca="1" ref="EQ94" ca="1">_xlfn.SWITCH(TRUE,EP94="","",Valgoppgjør!$D$24&lt;1,"Ikke valgt",EO94&lt;=Valgoppgjør!$D$24,"Representant",EO94&lt;=Valgoppgjør!$D$24+3,"Vara","Ikke valgt")</f>
        <v>#N/A</v>
      </c>
      <c r="ER94" s="18"/>
      <c r="ES94" s="18"/>
      <c r="ET94" s="18"/>
      <c r="EU94" s="18"/>
      <c r="EV94" s="18"/>
      <c r="EW94">
        <v>14</v>
      </c>
      <c r="EX94">
        <f t="shared" si="120"/>
        <v>0</v>
      </c>
      <c r="EY94" t="e" cm="1">
        <f t="array" aca="1" ref="EY94" ca="1">_xlfn.SWITCH(TRUE,EX94="","",Valgoppgjør!$D$25&lt;1,"Ikke valgt",EW94&lt;=Valgoppgjør!$D$25,"Representant",EW94&lt;=Valgoppgjør!$D$25+3,"Vara","Ikke valgt")</f>
        <v>#N/A</v>
      </c>
      <c r="EZ94" s="18"/>
      <c r="FA94" s="18"/>
      <c r="FB94" s="18"/>
      <c r="FC94" s="18"/>
      <c r="FD94" s="18"/>
      <c r="FE94">
        <v>14</v>
      </c>
      <c r="FF94">
        <f t="shared" si="121"/>
        <v>0</v>
      </c>
      <c r="FG94" t="e" cm="1">
        <f t="array" aca="1" ref="FG94" ca="1">_xlfn.SWITCH(TRUE,FF94="","",Valgoppgjør!$D$26&lt;1,"Ikke valgt",FE94&lt;=Valgoppgjør!$D$26,"Representant",FE94&lt;=Valgoppgjør!$D$26+3,"Vara","Ikke valgt")</f>
        <v>#N/A</v>
      </c>
      <c r="FH94" s="18"/>
      <c r="FI94" s="18"/>
      <c r="FJ94" s="18"/>
      <c r="FK94" s="18"/>
      <c r="FL94" s="18"/>
      <c r="FM94" s="18"/>
      <c r="FN94" s="18"/>
      <c r="FO94" s="18"/>
      <c r="FP94" s="18"/>
      <c r="FQ94" s="18"/>
      <c r="FR94" s="18"/>
      <c r="FS94" s="18"/>
      <c r="FT94" s="18"/>
      <c r="FU94" s="18"/>
      <c r="FV94" s="18"/>
      <c r="FW94" s="18"/>
      <c r="FX94" s="18"/>
      <c r="FY94" s="18"/>
    </row>
    <row r="95" spans="1:181" x14ac:dyDescent="0.25">
      <c r="A95">
        <v>15</v>
      </c>
      <c r="B95">
        <f t="shared" si="101"/>
        <v>0</v>
      </c>
      <c r="C95" t="e" cm="1">
        <f t="array" aca="1" ref="C95" ca="1">_xlfn.SWITCH(TRUE,B95="","",Valgoppgjør!$D$6&lt;1,"Ikke valgt",A95&lt;=Valgoppgjør!$D$6,"Representant",A95&lt;=Valgoppgjør!$D$6+3,"Vara","Ikke valgt")</f>
        <v>#N/A</v>
      </c>
      <c r="D95" s="18"/>
      <c r="E95" s="18"/>
      <c r="F95" s="18"/>
      <c r="G95" s="18"/>
      <c r="H95" s="18"/>
      <c r="I95">
        <v>15</v>
      </c>
      <c r="J95">
        <f t="shared" si="102"/>
        <v>0</v>
      </c>
      <c r="K95" t="e" cm="1">
        <f t="array" aca="1" ref="K95" ca="1">_xlfn.SWITCH(TRUE,J95="","",Valgoppgjør!$D$7&lt;1,"Ikke valgt",I95&lt;=Valgoppgjør!$D$7,"Representant",I95&lt;=Valgoppgjør!$D$7+3,"Vara","Ikke valgt")</f>
        <v>#N/A</v>
      </c>
      <c r="L95" s="18"/>
      <c r="M95" s="18"/>
      <c r="N95" s="18"/>
      <c r="O95" s="18"/>
      <c r="P95" s="18"/>
      <c r="Q95">
        <v>15</v>
      </c>
      <c r="R95">
        <f t="shared" si="103"/>
        <v>0</v>
      </c>
      <c r="S95" t="e" cm="1">
        <f t="array" aca="1" ref="S95" ca="1">_xlfn.SWITCH(TRUE,R95="","",Valgoppgjør!$D$8&lt;1,"Ikke valgt",Q95&lt;=Valgoppgjør!$D$8,"Representant",Q95&lt;=Valgoppgjør!$D$8+3,"Vara","Ikke valgt")</f>
        <v>#N/A</v>
      </c>
      <c r="T95" s="18"/>
      <c r="U95" s="18"/>
      <c r="V95" s="18"/>
      <c r="W95" s="18"/>
      <c r="X95" s="18"/>
      <c r="Y95">
        <v>15</v>
      </c>
      <c r="Z95">
        <f t="shared" si="104"/>
        <v>0</v>
      </c>
      <c r="AA95" t="e" cm="1">
        <f t="array" aca="1" ref="AA95" ca="1">_xlfn.SWITCH(TRUE,Z95="","",Valgoppgjør!$D$9&lt;1,"Ikke valgt",Y95&lt;=Valgoppgjør!$D$9,"Representant",Y95&lt;=Valgoppgjør!$D$9+3,"Vara","Ikke valgt")</f>
        <v>#N/A</v>
      </c>
      <c r="AB95" s="18"/>
      <c r="AC95" s="18"/>
      <c r="AD95" s="18"/>
      <c r="AE95" s="18"/>
      <c r="AF95" s="18"/>
      <c r="AG95">
        <v>15</v>
      </c>
      <c r="AH95">
        <f t="shared" si="105"/>
        <v>0</v>
      </c>
      <c r="AI95" t="e" cm="1">
        <f t="array" aca="1" ref="AI95" ca="1">_xlfn.SWITCH(TRUE,AH95="","",Valgoppgjør!$D$10&lt;1,"Ikke valgt",AG95&lt;=Valgoppgjør!$D$10,"Representant",AG95&lt;=(Valgoppgjør!$D$10*2)+3,"Vara","Ikke valgt")</f>
        <v>#N/A</v>
      </c>
      <c r="AJ95" s="18"/>
      <c r="AK95" s="18"/>
      <c r="AL95" s="18"/>
      <c r="AM95" s="18"/>
      <c r="AN95" s="18"/>
      <c r="AO95">
        <v>15</v>
      </c>
      <c r="AP95">
        <f t="shared" si="106"/>
        <v>0</v>
      </c>
      <c r="AQ95" t="e" cm="1">
        <f t="array" aca="1" ref="AQ95" ca="1">_xlfn.SWITCH(TRUE,AP95="","",Valgoppgjør!$D$11&lt;1,"Ikke valgt",AO95&lt;=Valgoppgjør!$D$11,"Representant",AO95&lt;=Valgoppgjør!$D$11+3,"Vara","Ikke valgt")</f>
        <v>#N/A</v>
      </c>
      <c r="AR95" s="18"/>
      <c r="AS95" s="18"/>
      <c r="AT95" s="18"/>
      <c r="AU95" s="18"/>
      <c r="AV95" s="18"/>
      <c r="AW95">
        <v>15</v>
      </c>
      <c r="AX95">
        <f t="shared" si="107"/>
        <v>0</v>
      </c>
      <c r="AY95" t="e" cm="1">
        <f t="array" aca="1" ref="AY95" ca="1">_xlfn.SWITCH(TRUE,AX95="","",Valgoppgjør!$D$12&lt;1,"Ikke valgt",AW95&lt;=Valgoppgjør!$D$12,"Representant",AW95&lt;=Valgoppgjør!$D$12+3,"Vara","Ikke valgt")</f>
        <v>#N/A</v>
      </c>
      <c r="AZ95" s="18"/>
      <c r="BA95" s="18"/>
      <c r="BB95" s="18"/>
      <c r="BC95" s="18"/>
      <c r="BD95" s="18"/>
      <c r="BE95">
        <v>15</v>
      </c>
      <c r="BF95">
        <f t="shared" si="108"/>
        <v>0</v>
      </c>
      <c r="BG95" t="e" cm="1">
        <f t="array" aca="1" ref="BG95" ca="1">_xlfn.SWITCH(TRUE,BF95="","",Valgoppgjør!$D$13&lt;1,"Ikke valgt",BE95&lt;=Valgoppgjør!$D$13,"Representant",BE95&lt;=Valgoppgjør!$D$13+3,"Vara","Ikke valgt")</f>
        <v>#N/A</v>
      </c>
      <c r="BH95" s="18"/>
      <c r="BI95" s="18"/>
      <c r="BJ95" s="18"/>
      <c r="BK95" s="18"/>
      <c r="BL95" s="18"/>
      <c r="BM95">
        <v>15</v>
      </c>
      <c r="BN95">
        <f t="shared" si="109"/>
        <v>0</v>
      </c>
      <c r="BO95" t="e" cm="1">
        <f t="array" aca="1" ref="BO95" ca="1">_xlfn.SWITCH(TRUE,BN95="","",Valgoppgjør!$D$14&lt;1,"Ikke valgt",BM95&lt;=Valgoppgjør!$D$14,"Representant",BM95&lt;=Valgoppgjør!$D$14+3,"Vara","Ikke valgt")</f>
        <v>#N/A</v>
      </c>
      <c r="BP95" s="18"/>
      <c r="BQ95" s="18"/>
      <c r="BR95" s="18"/>
      <c r="BS95" s="18"/>
      <c r="BT95" s="18"/>
      <c r="BU95">
        <v>15</v>
      </c>
      <c r="BV95">
        <f t="shared" si="110"/>
        <v>0</v>
      </c>
      <c r="BW95" t="e" cm="1">
        <f t="array" aca="1" ref="BW95" ca="1">_xlfn.SWITCH(TRUE,BV95="","",Valgoppgjør!$D$15&lt;1,"Ikke valgt",BU95&lt;=Valgoppgjør!$D$15,"Representant",BU95&lt;=Valgoppgjør!$D$15+3,"Vara","Ikke valgt")</f>
        <v>#N/A</v>
      </c>
      <c r="BX95" s="18"/>
      <c r="BY95" s="18"/>
      <c r="BZ95" s="18"/>
      <c r="CA95" s="18"/>
      <c r="CB95" s="18"/>
      <c r="CC95">
        <v>15</v>
      </c>
      <c r="CD95">
        <f t="shared" si="111"/>
        <v>0</v>
      </c>
      <c r="CE95" t="e" cm="1">
        <f t="array" aca="1" ref="CE95" ca="1">_xlfn.SWITCH(TRUE,CD95="","",Valgoppgjør!$D$16&lt;1,"Ikke valgt",CC95&lt;=Valgoppgjør!$D$16,"Representant",CC95&lt;=Valgoppgjør!$D$16+3,"Vara","Ikke valgt")</f>
        <v>#N/A</v>
      </c>
      <c r="CF95" s="18"/>
      <c r="CG95" s="18"/>
      <c r="CH95" s="18"/>
      <c r="CI95" s="18"/>
      <c r="CJ95" s="18"/>
      <c r="CK95">
        <v>15</v>
      </c>
      <c r="CL95">
        <f t="shared" si="112"/>
        <v>0</v>
      </c>
      <c r="CM95" t="e" cm="1">
        <f t="array" aca="1" ref="CM95" ca="1">_xlfn.SWITCH(TRUE,CL95="","",Valgoppgjør!$D$17&lt;1,"Ikke valgt",CK95&lt;=Valgoppgjør!$D$17,"Representant",CK95&lt;=Valgoppgjør!$D$17+3,"Vara","Ikke valgt")</f>
        <v>#N/A</v>
      </c>
      <c r="CN95" s="18"/>
      <c r="CO95" s="18"/>
      <c r="CP95" s="18"/>
      <c r="CQ95" s="18"/>
      <c r="CR95" s="18"/>
      <c r="CS95">
        <v>15</v>
      </c>
      <c r="CT95">
        <f t="shared" si="113"/>
        <v>0</v>
      </c>
      <c r="CU95" t="e" cm="1">
        <f t="array" aca="1" ref="CU95" ca="1">_xlfn.SWITCH(TRUE,CT95="","",Valgoppgjør!$D$18&lt;1,"Ikke valgt",CS95&lt;=Valgoppgjør!$D$18,"Representant",CS95&lt;=Valgoppgjør!$D$18+3,"Vara","Ikke valgt")</f>
        <v>#N/A</v>
      </c>
      <c r="CV95" s="18"/>
      <c r="CW95" s="18"/>
      <c r="CX95" s="18"/>
      <c r="CY95" s="18"/>
      <c r="CZ95" s="18"/>
      <c r="DA95">
        <v>15</v>
      </c>
      <c r="DB95">
        <f t="shared" si="114"/>
        <v>0</v>
      </c>
      <c r="DC95" t="e" cm="1">
        <f t="array" aca="1" ref="DC95" ca="1">_xlfn.SWITCH(TRUE,DB95="","",Valgoppgjør!$D$19&lt;1,"Ikke valgt",DA95&lt;=Valgoppgjør!$D$19,"Representant",DA95&lt;=Valgoppgjør!$D$19+3,"Vara","Ikke valgt")</f>
        <v>#N/A</v>
      </c>
      <c r="DD95" s="18"/>
      <c r="DE95" s="18"/>
      <c r="DF95" s="18"/>
      <c r="DG95" s="18"/>
      <c r="DH95" s="18"/>
      <c r="DI95">
        <v>15</v>
      </c>
      <c r="DJ95">
        <f t="shared" si="115"/>
        <v>0</v>
      </c>
      <c r="DK95" t="e" cm="1">
        <f t="array" aca="1" ref="DK95" ca="1">_xlfn.SWITCH(TRUE,DJ95="","",Valgoppgjør!$D$20&lt;1,"Ikke valgt",DI95&lt;=Valgoppgjør!$D$20,"Representant",DI95&lt;=Valgoppgjør!$D$20+3,"Vara","Ikke valgt")</f>
        <v>#N/A</v>
      </c>
      <c r="DL95" s="18"/>
      <c r="DM95" s="18"/>
      <c r="DN95" s="18"/>
      <c r="DO95" s="18"/>
      <c r="DP95" s="18"/>
      <c r="DQ95">
        <v>15</v>
      </c>
      <c r="DR95">
        <f t="shared" si="116"/>
        <v>0</v>
      </c>
      <c r="DS95" t="e" cm="1">
        <f t="array" aca="1" ref="DS95" ca="1">_xlfn.SWITCH(TRUE,DR95="","",Valgoppgjør!$D$21&lt;1,"Ikke valgt",DQ95&lt;=Valgoppgjør!$D$21,"Representant",DQ95&lt;=Valgoppgjør!$D$21+3,"Vara","Ikke valgt")</f>
        <v>#N/A</v>
      </c>
      <c r="DT95" s="18"/>
      <c r="DU95" s="18"/>
      <c r="DV95" s="18"/>
      <c r="DW95" s="18"/>
      <c r="DX95" s="18"/>
      <c r="DY95">
        <v>15</v>
      </c>
      <c r="DZ95">
        <f t="shared" si="117"/>
        <v>0</v>
      </c>
      <c r="EA95" t="e" cm="1">
        <f t="array" aca="1" ref="EA95" ca="1">_xlfn.SWITCH(TRUE,DZ95="","",Valgoppgjør!$D$22&lt;1,"Ikke valgt",DY95&lt;=Valgoppgjør!$D$22,"Representant",DY95&lt;=Valgoppgjør!$D$22+3,"Vara","Ikke valgt")</f>
        <v>#N/A</v>
      </c>
      <c r="EB95" s="18"/>
      <c r="EC95" s="18"/>
      <c r="ED95" s="18"/>
      <c r="EE95" s="18"/>
      <c r="EF95" s="18"/>
      <c r="EG95">
        <v>15</v>
      </c>
      <c r="EH95">
        <f t="shared" si="118"/>
        <v>0</v>
      </c>
      <c r="EI95" t="e" cm="1">
        <f t="array" aca="1" ref="EI95" ca="1">_xlfn.SWITCH(TRUE,EH95="","",Valgoppgjør!$D$23&lt;1,"Ikke valgt",EG95&lt;=Valgoppgjør!$D$23,"Representant",EG95&lt;=Valgoppgjør!$D$23+3,"Vara","Ikke valgt")</f>
        <v>#N/A</v>
      </c>
      <c r="EJ95" s="18"/>
      <c r="EK95" s="18"/>
      <c r="EL95" s="18"/>
      <c r="EM95" s="18"/>
      <c r="EN95" s="18"/>
      <c r="EO95">
        <v>15</v>
      </c>
      <c r="EP95">
        <f t="shared" si="119"/>
        <v>0</v>
      </c>
      <c r="EQ95" t="e" cm="1">
        <f t="array" aca="1" ref="EQ95" ca="1">_xlfn.SWITCH(TRUE,EP95="","",Valgoppgjør!$D$24&lt;1,"Ikke valgt",EO95&lt;=Valgoppgjør!$D$24,"Representant",EO95&lt;=Valgoppgjør!$D$24+3,"Vara","Ikke valgt")</f>
        <v>#N/A</v>
      </c>
      <c r="ER95" s="18"/>
      <c r="ES95" s="18"/>
      <c r="ET95" s="18"/>
      <c r="EU95" s="18"/>
      <c r="EV95" s="18"/>
      <c r="EW95">
        <v>15</v>
      </c>
      <c r="EX95">
        <f t="shared" si="120"/>
        <v>0</v>
      </c>
      <c r="EY95" t="e" cm="1">
        <f t="array" aca="1" ref="EY95" ca="1">_xlfn.SWITCH(TRUE,EX95="","",Valgoppgjør!$D$25&lt;1,"Ikke valgt",EW95&lt;=Valgoppgjør!$D$25,"Representant",EW95&lt;=Valgoppgjør!$D$25+3,"Vara","Ikke valgt")</f>
        <v>#N/A</v>
      </c>
      <c r="EZ95" s="18"/>
      <c r="FA95" s="18"/>
      <c r="FB95" s="18"/>
      <c r="FC95" s="18"/>
      <c r="FD95" s="18"/>
      <c r="FE95">
        <v>15</v>
      </c>
      <c r="FF95">
        <f t="shared" si="121"/>
        <v>0</v>
      </c>
      <c r="FG95" t="e" cm="1">
        <f t="array" aca="1" ref="FG95" ca="1">_xlfn.SWITCH(TRUE,FF95="","",Valgoppgjør!$D$26&lt;1,"Ikke valgt",FE95&lt;=Valgoppgjør!$D$26,"Representant",FE95&lt;=Valgoppgjør!$D$26+3,"Vara","Ikke valgt")</f>
        <v>#N/A</v>
      </c>
      <c r="FH95" s="18"/>
      <c r="FI95" s="18"/>
      <c r="FJ95" s="18"/>
      <c r="FK95" s="18"/>
      <c r="FL95" s="18"/>
      <c r="FM95" s="18"/>
      <c r="FN95" s="18"/>
      <c r="FO95" s="18"/>
      <c r="FP95" s="18"/>
      <c r="FQ95" s="18"/>
      <c r="FR95" s="18"/>
      <c r="FS95" s="18"/>
      <c r="FT95" s="18"/>
      <c r="FU95" s="18"/>
      <c r="FV95" s="18"/>
      <c r="FW95" s="18"/>
      <c r="FX95" s="18"/>
      <c r="FY95" s="18"/>
    </row>
    <row r="96" spans="1:181" x14ac:dyDescent="0.25">
      <c r="A96">
        <v>16</v>
      </c>
      <c r="B96">
        <f t="shared" si="101"/>
        <v>0</v>
      </c>
      <c r="C96" t="e" cm="1">
        <f t="array" aca="1" ref="C96" ca="1">_xlfn.SWITCH(TRUE,B96="","",Valgoppgjør!$D$6&lt;1,"Ikke valgt",A96&lt;=Valgoppgjør!$D$6,"Representant",A96&lt;=Valgoppgjør!$D$6+3,"Vara","Ikke valgt")</f>
        <v>#N/A</v>
      </c>
      <c r="D96" s="18"/>
      <c r="E96" s="18"/>
      <c r="F96" s="18"/>
      <c r="G96" s="18"/>
      <c r="H96" s="18"/>
      <c r="I96">
        <v>16</v>
      </c>
      <c r="J96">
        <f t="shared" si="102"/>
        <v>0</v>
      </c>
      <c r="K96" t="e" cm="1">
        <f t="array" aca="1" ref="K96" ca="1">_xlfn.SWITCH(TRUE,J96="","",Valgoppgjør!$D$7&lt;1,"Ikke valgt",I96&lt;=Valgoppgjør!$D$7,"Representant",I96&lt;=Valgoppgjør!$D$7+3,"Vara","Ikke valgt")</f>
        <v>#N/A</v>
      </c>
      <c r="L96" s="18"/>
      <c r="M96" s="18"/>
      <c r="N96" s="18"/>
      <c r="O96" s="18"/>
      <c r="P96" s="18"/>
      <c r="Q96">
        <v>16</v>
      </c>
      <c r="R96">
        <f t="shared" si="103"/>
        <v>0</v>
      </c>
      <c r="S96" t="e" cm="1">
        <f t="array" aca="1" ref="S96" ca="1">_xlfn.SWITCH(TRUE,R96="","",Valgoppgjør!$D$8&lt;1,"Ikke valgt",Q96&lt;=Valgoppgjør!$D$8,"Representant",Q96&lt;=Valgoppgjør!$D$8+3,"Vara","Ikke valgt")</f>
        <v>#N/A</v>
      </c>
      <c r="T96" s="18"/>
      <c r="U96" s="18"/>
      <c r="V96" s="18"/>
      <c r="W96" s="18"/>
      <c r="X96" s="18"/>
      <c r="Y96">
        <v>16</v>
      </c>
      <c r="Z96">
        <f t="shared" si="104"/>
        <v>0</v>
      </c>
      <c r="AA96" t="e" cm="1">
        <f t="array" aca="1" ref="AA96" ca="1">_xlfn.SWITCH(TRUE,Z96="","",Valgoppgjør!$D$9&lt;1,"Ikke valgt",Y96&lt;=Valgoppgjør!$D$9,"Representant",Y96&lt;=Valgoppgjør!$D$9+3,"Vara","Ikke valgt")</f>
        <v>#N/A</v>
      </c>
      <c r="AB96" s="18"/>
      <c r="AC96" s="18"/>
      <c r="AD96" s="18"/>
      <c r="AE96" s="18"/>
      <c r="AF96" s="18"/>
      <c r="AG96">
        <v>16</v>
      </c>
      <c r="AH96">
        <f t="shared" si="105"/>
        <v>0</v>
      </c>
      <c r="AI96" t="e" cm="1">
        <f t="array" aca="1" ref="AI96" ca="1">_xlfn.SWITCH(TRUE,AH96="","",Valgoppgjør!$D$10&lt;1,"Ikke valgt",AG96&lt;=Valgoppgjør!$D$10,"Representant",AG96&lt;=(Valgoppgjør!$D$10*2)+3,"Vara","Ikke valgt")</f>
        <v>#N/A</v>
      </c>
      <c r="AJ96" s="18"/>
      <c r="AK96" s="18"/>
      <c r="AL96" s="18"/>
      <c r="AM96" s="18"/>
      <c r="AN96" s="18"/>
      <c r="AO96">
        <v>16</v>
      </c>
      <c r="AP96">
        <f t="shared" si="106"/>
        <v>0</v>
      </c>
      <c r="AQ96" t="e" cm="1">
        <f t="array" aca="1" ref="AQ96" ca="1">_xlfn.SWITCH(TRUE,AP96="","",Valgoppgjør!$D$11&lt;1,"Ikke valgt",AO96&lt;=Valgoppgjør!$D$11,"Representant",AO96&lt;=Valgoppgjør!$D$11+3,"Vara","Ikke valgt")</f>
        <v>#N/A</v>
      </c>
      <c r="AR96" s="18"/>
      <c r="AS96" s="18"/>
      <c r="AT96" s="18"/>
      <c r="AU96" s="18"/>
      <c r="AV96" s="18"/>
      <c r="AW96">
        <v>16</v>
      </c>
      <c r="AX96">
        <f t="shared" si="107"/>
        <v>0</v>
      </c>
      <c r="AY96" t="e" cm="1">
        <f t="array" aca="1" ref="AY96" ca="1">_xlfn.SWITCH(TRUE,AX96="","",Valgoppgjør!$D$12&lt;1,"Ikke valgt",AW96&lt;=Valgoppgjør!$D$12,"Representant",AW96&lt;=Valgoppgjør!$D$12+3,"Vara","Ikke valgt")</f>
        <v>#N/A</v>
      </c>
      <c r="AZ96" s="18"/>
      <c r="BA96" s="18"/>
      <c r="BB96" s="18"/>
      <c r="BC96" s="18"/>
      <c r="BD96" s="18"/>
      <c r="BE96">
        <v>16</v>
      </c>
      <c r="BF96">
        <f t="shared" si="108"/>
        <v>0</v>
      </c>
      <c r="BG96" t="e" cm="1">
        <f t="array" aca="1" ref="BG96" ca="1">_xlfn.SWITCH(TRUE,BF96="","",Valgoppgjør!$D$13&lt;1,"Ikke valgt",BE96&lt;=Valgoppgjør!$D$13,"Representant",BE96&lt;=Valgoppgjør!$D$13+3,"Vara","Ikke valgt")</f>
        <v>#N/A</v>
      </c>
      <c r="BH96" s="18"/>
      <c r="BI96" s="18"/>
      <c r="BJ96" s="18"/>
      <c r="BK96" s="18"/>
      <c r="BL96" s="18"/>
      <c r="BM96">
        <v>16</v>
      </c>
      <c r="BN96">
        <f t="shared" si="109"/>
        <v>0</v>
      </c>
      <c r="BO96" t="e" cm="1">
        <f t="array" aca="1" ref="BO96" ca="1">_xlfn.SWITCH(TRUE,BN96="","",Valgoppgjør!$D$14&lt;1,"Ikke valgt",BM96&lt;=Valgoppgjør!$D$14,"Representant",BM96&lt;=Valgoppgjør!$D$14+3,"Vara","Ikke valgt")</f>
        <v>#N/A</v>
      </c>
      <c r="BP96" s="18"/>
      <c r="BQ96" s="18"/>
      <c r="BR96" s="18"/>
      <c r="BS96" s="18"/>
      <c r="BT96" s="18"/>
      <c r="BU96">
        <v>16</v>
      </c>
      <c r="BV96">
        <f t="shared" si="110"/>
        <v>0</v>
      </c>
      <c r="BW96" t="e" cm="1">
        <f t="array" aca="1" ref="BW96" ca="1">_xlfn.SWITCH(TRUE,BV96="","",Valgoppgjør!$D$15&lt;1,"Ikke valgt",BU96&lt;=Valgoppgjør!$D$15,"Representant",BU96&lt;=Valgoppgjør!$D$15+3,"Vara","Ikke valgt")</f>
        <v>#N/A</v>
      </c>
      <c r="BX96" s="18"/>
      <c r="BY96" s="18"/>
      <c r="BZ96" s="18"/>
      <c r="CA96" s="18"/>
      <c r="CB96" s="18"/>
      <c r="CC96">
        <v>16</v>
      </c>
      <c r="CD96">
        <f t="shared" si="111"/>
        <v>0</v>
      </c>
      <c r="CE96" t="e" cm="1">
        <f t="array" aca="1" ref="CE96" ca="1">_xlfn.SWITCH(TRUE,CD96="","",Valgoppgjør!$D$16&lt;1,"Ikke valgt",CC96&lt;=Valgoppgjør!$D$16,"Representant",CC96&lt;=Valgoppgjør!$D$16+3,"Vara","Ikke valgt")</f>
        <v>#N/A</v>
      </c>
      <c r="CF96" s="18"/>
      <c r="CG96" s="18"/>
      <c r="CH96" s="18"/>
      <c r="CI96" s="18"/>
      <c r="CJ96" s="18"/>
      <c r="CK96">
        <v>16</v>
      </c>
      <c r="CL96">
        <f t="shared" si="112"/>
        <v>0</v>
      </c>
      <c r="CM96" t="e" cm="1">
        <f t="array" aca="1" ref="CM96" ca="1">_xlfn.SWITCH(TRUE,CL96="","",Valgoppgjør!$D$17&lt;1,"Ikke valgt",CK96&lt;=Valgoppgjør!$D$17,"Representant",CK96&lt;=Valgoppgjør!$D$17+3,"Vara","Ikke valgt")</f>
        <v>#N/A</v>
      </c>
      <c r="CN96" s="18"/>
      <c r="CO96" s="18"/>
      <c r="CP96" s="18"/>
      <c r="CQ96" s="18"/>
      <c r="CR96" s="18"/>
      <c r="CS96">
        <v>16</v>
      </c>
      <c r="CT96">
        <f t="shared" si="113"/>
        <v>0</v>
      </c>
      <c r="CU96" t="e" cm="1">
        <f t="array" aca="1" ref="CU96" ca="1">_xlfn.SWITCH(TRUE,CT96="","",Valgoppgjør!$D$18&lt;1,"Ikke valgt",CS96&lt;=Valgoppgjør!$D$18,"Representant",CS96&lt;=Valgoppgjør!$D$18+3,"Vara","Ikke valgt")</f>
        <v>#N/A</v>
      </c>
      <c r="CV96" s="18"/>
      <c r="CW96" s="18"/>
      <c r="CX96" s="18"/>
      <c r="CY96" s="18"/>
      <c r="CZ96" s="18"/>
      <c r="DA96">
        <v>16</v>
      </c>
      <c r="DB96">
        <f t="shared" si="114"/>
        <v>0</v>
      </c>
      <c r="DC96" t="e" cm="1">
        <f t="array" aca="1" ref="DC96" ca="1">_xlfn.SWITCH(TRUE,DB96="","",Valgoppgjør!$D$19&lt;1,"Ikke valgt",DA96&lt;=Valgoppgjør!$D$19,"Representant",DA96&lt;=Valgoppgjør!$D$19+3,"Vara","Ikke valgt")</f>
        <v>#N/A</v>
      </c>
      <c r="DD96" s="18"/>
      <c r="DE96" s="18"/>
      <c r="DF96" s="18"/>
      <c r="DG96" s="18"/>
      <c r="DH96" s="18"/>
      <c r="DI96">
        <v>16</v>
      </c>
      <c r="DJ96">
        <f t="shared" si="115"/>
        <v>0</v>
      </c>
      <c r="DK96" t="e" cm="1">
        <f t="array" aca="1" ref="DK96" ca="1">_xlfn.SWITCH(TRUE,DJ96="","",Valgoppgjør!$D$20&lt;1,"Ikke valgt",DI96&lt;=Valgoppgjør!$D$20,"Representant",DI96&lt;=Valgoppgjør!$D$20+3,"Vara","Ikke valgt")</f>
        <v>#N/A</v>
      </c>
      <c r="DL96" s="18"/>
      <c r="DM96" s="18"/>
      <c r="DN96" s="18"/>
      <c r="DO96" s="18"/>
      <c r="DP96" s="18"/>
      <c r="DQ96">
        <v>16</v>
      </c>
      <c r="DR96">
        <f t="shared" si="116"/>
        <v>0</v>
      </c>
      <c r="DS96" t="e" cm="1">
        <f t="array" aca="1" ref="DS96" ca="1">_xlfn.SWITCH(TRUE,DR96="","",Valgoppgjør!$D$21&lt;1,"Ikke valgt",DQ96&lt;=Valgoppgjør!$D$21,"Representant",DQ96&lt;=Valgoppgjør!$D$21+3,"Vara","Ikke valgt")</f>
        <v>#N/A</v>
      </c>
      <c r="DT96" s="18"/>
      <c r="DU96" s="18"/>
      <c r="DV96" s="18"/>
      <c r="DW96" s="18"/>
      <c r="DX96" s="18"/>
      <c r="DY96">
        <v>16</v>
      </c>
      <c r="DZ96">
        <f t="shared" si="117"/>
        <v>0</v>
      </c>
      <c r="EA96" t="e" cm="1">
        <f t="array" aca="1" ref="EA96" ca="1">_xlfn.SWITCH(TRUE,DZ96="","",Valgoppgjør!$D$22&lt;1,"Ikke valgt",DY96&lt;=Valgoppgjør!$D$22,"Representant",DY96&lt;=Valgoppgjør!$D$22+3,"Vara","Ikke valgt")</f>
        <v>#N/A</v>
      </c>
      <c r="EB96" s="18"/>
      <c r="EC96" s="18"/>
      <c r="ED96" s="18"/>
      <c r="EE96" s="18"/>
      <c r="EF96" s="18"/>
      <c r="EG96">
        <v>16</v>
      </c>
      <c r="EH96">
        <f t="shared" si="118"/>
        <v>0</v>
      </c>
      <c r="EI96" t="e" cm="1">
        <f t="array" aca="1" ref="EI96" ca="1">_xlfn.SWITCH(TRUE,EH96="","",Valgoppgjør!$D$23&lt;1,"Ikke valgt",EG96&lt;=Valgoppgjør!$D$23,"Representant",EG96&lt;=Valgoppgjør!$D$23+3,"Vara","Ikke valgt")</f>
        <v>#N/A</v>
      </c>
      <c r="EJ96" s="18"/>
      <c r="EK96" s="18"/>
      <c r="EL96" s="18"/>
      <c r="EM96" s="18"/>
      <c r="EN96" s="18"/>
      <c r="EO96">
        <v>16</v>
      </c>
      <c r="EP96">
        <f t="shared" si="119"/>
        <v>0</v>
      </c>
      <c r="EQ96" t="e" cm="1">
        <f t="array" aca="1" ref="EQ96" ca="1">_xlfn.SWITCH(TRUE,EP96="","",Valgoppgjør!$D$24&lt;1,"Ikke valgt",EO96&lt;=Valgoppgjør!$D$24,"Representant",EO96&lt;=Valgoppgjør!$D$24+3,"Vara","Ikke valgt")</f>
        <v>#N/A</v>
      </c>
      <c r="ER96" s="18"/>
      <c r="ES96" s="18"/>
      <c r="ET96" s="18"/>
      <c r="EU96" s="18"/>
      <c r="EV96" s="18"/>
      <c r="EW96">
        <v>16</v>
      </c>
      <c r="EX96">
        <f t="shared" si="120"/>
        <v>0</v>
      </c>
      <c r="EY96" t="e" cm="1">
        <f t="array" aca="1" ref="EY96" ca="1">_xlfn.SWITCH(TRUE,EX96="","",Valgoppgjør!$D$25&lt;1,"Ikke valgt",EW96&lt;=Valgoppgjør!$D$25,"Representant",EW96&lt;=Valgoppgjør!$D$25+3,"Vara","Ikke valgt")</f>
        <v>#N/A</v>
      </c>
      <c r="EZ96" s="18"/>
      <c r="FA96" s="18"/>
      <c r="FB96" s="18"/>
      <c r="FC96" s="18"/>
      <c r="FD96" s="18"/>
      <c r="FE96">
        <v>16</v>
      </c>
      <c r="FF96">
        <f t="shared" si="121"/>
        <v>0</v>
      </c>
      <c r="FG96" t="e" cm="1">
        <f t="array" aca="1" ref="FG96" ca="1">_xlfn.SWITCH(TRUE,FF96="","",Valgoppgjør!$D$26&lt;1,"Ikke valgt",FE96&lt;=Valgoppgjør!$D$26,"Representant",FE96&lt;=Valgoppgjør!$D$26+3,"Vara","Ikke valgt")</f>
        <v>#N/A</v>
      </c>
      <c r="FH96" s="18"/>
      <c r="FI96" s="18"/>
      <c r="FJ96" s="18"/>
      <c r="FK96" s="18"/>
      <c r="FL96" s="18"/>
      <c r="FM96" s="18"/>
      <c r="FN96" s="18"/>
      <c r="FO96" s="18"/>
      <c r="FP96" s="18"/>
      <c r="FQ96" s="18"/>
      <c r="FR96" s="18"/>
      <c r="FS96" s="18"/>
      <c r="FT96" s="18"/>
      <c r="FU96" s="18"/>
      <c r="FV96" s="18"/>
      <c r="FW96" s="18"/>
      <c r="FX96" s="18"/>
      <c r="FY96" s="18"/>
    </row>
    <row r="97" spans="1:181" x14ac:dyDescent="0.25">
      <c r="A97">
        <v>17</v>
      </c>
      <c r="B97">
        <f t="shared" si="101"/>
        <v>0</v>
      </c>
      <c r="C97" t="e" cm="1">
        <f t="array" aca="1" ref="C97" ca="1">_xlfn.SWITCH(TRUE,B97="","",Valgoppgjør!$D$6&lt;1,"Ikke valgt",A97&lt;=Valgoppgjør!$D$6,"Representant",A97&lt;=Valgoppgjør!$D$6+3,"Vara","Ikke valgt")</f>
        <v>#N/A</v>
      </c>
      <c r="D97" s="18"/>
      <c r="E97" s="18"/>
      <c r="F97" s="18"/>
      <c r="G97" s="18"/>
      <c r="H97" s="18"/>
      <c r="I97">
        <v>17</v>
      </c>
      <c r="J97">
        <f t="shared" si="102"/>
        <v>0</v>
      </c>
      <c r="K97" t="e" cm="1">
        <f t="array" aca="1" ref="K97" ca="1">_xlfn.SWITCH(TRUE,J97="","",Valgoppgjør!$D$7&lt;1,"Ikke valgt",I97&lt;=Valgoppgjør!$D$7,"Representant",I97&lt;=Valgoppgjør!$D$7+3,"Vara","Ikke valgt")</f>
        <v>#N/A</v>
      </c>
      <c r="L97" s="18"/>
      <c r="M97" s="18"/>
      <c r="N97" s="18"/>
      <c r="O97" s="18"/>
      <c r="P97" s="18"/>
      <c r="Q97">
        <v>17</v>
      </c>
      <c r="R97">
        <f t="shared" si="103"/>
        <v>0</v>
      </c>
      <c r="S97" t="e" cm="1">
        <f t="array" aca="1" ref="S97" ca="1">_xlfn.SWITCH(TRUE,R97="","",Valgoppgjør!$D$8&lt;1,"Ikke valgt",Q97&lt;=Valgoppgjør!$D$8,"Representant",Q97&lt;=Valgoppgjør!$D$8+3,"Vara","Ikke valgt")</f>
        <v>#N/A</v>
      </c>
      <c r="T97" s="18"/>
      <c r="U97" s="18"/>
      <c r="V97" s="18"/>
      <c r="W97" s="18"/>
      <c r="X97" s="18"/>
      <c r="Y97">
        <v>17</v>
      </c>
      <c r="Z97">
        <f t="shared" si="104"/>
        <v>0</v>
      </c>
      <c r="AA97" t="e" cm="1">
        <f t="array" aca="1" ref="AA97" ca="1">_xlfn.SWITCH(TRUE,Z97="","",Valgoppgjør!$D$9&lt;1,"Ikke valgt",Y97&lt;=Valgoppgjør!$D$9,"Representant",Y97&lt;=Valgoppgjør!$D$9+3,"Vara","Ikke valgt")</f>
        <v>#N/A</v>
      </c>
      <c r="AB97" s="18"/>
      <c r="AC97" s="18"/>
      <c r="AD97" s="18"/>
      <c r="AE97" s="18"/>
      <c r="AF97" s="18"/>
      <c r="AG97">
        <v>17</v>
      </c>
      <c r="AH97">
        <f t="shared" si="105"/>
        <v>0</v>
      </c>
      <c r="AI97" t="e" cm="1">
        <f t="array" aca="1" ref="AI97" ca="1">_xlfn.SWITCH(TRUE,AH97="","",Valgoppgjør!$D$10&lt;1,"Ikke valgt",AG97&lt;=Valgoppgjør!$D$10,"Representant",AG97&lt;=(Valgoppgjør!$D$10*2)+3,"Vara","Ikke valgt")</f>
        <v>#N/A</v>
      </c>
      <c r="AJ97" s="18"/>
      <c r="AK97" s="18"/>
      <c r="AL97" s="18"/>
      <c r="AM97" s="18"/>
      <c r="AN97" s="18"/>
      <c r="AO97">
        <v>17</v>
      </c>
      <c r="AP97">
        <f t="shared" si="106"/>
        <v>0</v>
      </c>
      <c r="AQ97" t="e" cm="1">
        <f t="array" aca="1" ref="AQ97" ca="1">_xlfn.SWITCH(TRUE,AP97="","",Valgoppgjør!$D$11&lt;1,"Ikke valgt",AO97&lt;=Valgoppgjør!$D$11,"Representant",AO97&lt;=Valgoppgjør!$D$11+3,"Vara","Ikke valgt")</f>
        <v>#N/A</v>
      </c>
      <c r="AR97" s="18"/>
      <c r="AS97" s="18"/>
      <c r="AT97" s="18"/>
      <c r="AU97" s="18"/>
      <c r="AV97" s="18"/>
      <c r="AW97">
        <v>17</v>
      </c>
      <c r="AX97">
        <f t="shared" si="107"/>
        <v>0</v>
      </c>
      <c r="AY97" t="e" cm="1">
        <f t="array" aca="1" ref="AY97" ca="1">_xlfn.SWITCH(TRUE,AX97="","",Valgoppgjør!$D$12&lt;1,"Ikke valgt",AW97&lt;=Valgoppgjør!$D$12,"Representant",AW97&lt;=Valgoppgjør!$D$12+3,"Vara","Ikke valgt")</f>
        <v>#N/A</v>
      </c>
      <c r="AZ97" s="18"/>
      <c r="BA97" s="18"/>
      <c r="BB97" s="18"/>
      <c r="BC97" s="18"/>
      <c r="BD97" s="18"/>
      <c r="BE97">
        <v>17</v>
      </c>
      <c r="BF97">
        <f t="shared" si="108"/>
        <v>0</v>
      </c>
      <c r="BG97" t="e" cm="1">
        <f t="array" aca="1" ref="BG97" ca="1">_xlfn.SWITCH(TRUE,BF97="","",Valgoppgjør!$D$13&lt;1,"Ikke valgt",BE97&lt;=Valgoppgjør!$D$13,"Representant",BE97&lt;=Valgoppgjør!$D$13+3,"Vara","Ikke valgt")</f>
        <v>#N/A</v>
      </c>
      <c r="BH97" s="18"/>
      <c r="BI97" s="18"/>
      <c r="BJ97" s="18"/>
      <c r="BK97" s="18"/>
      <c r="BL97" s="18"/>
      <c r="BM97">
        <v>17</v>
      </c>
      <c r="BN97">
        <f t="shared" si="109"/>
        <v>0</v>
      </c>
      <c r="BO97" t="e" cm="1">
        <f t="array" aca="1" ref="BO97" ca="1">_xlfn.SWITCH(TRUE,BN97="","",Valgoppgjør!$D$14&lt;1,"Ikke valgt",BM97&lt;=Valgoppgjør!$D$14,"Representant",BM97&lt;=Valgoppgjør!$D$14+3,"Vara","Ikke valgt")</f>
        <v>#N/A</v>
      </c>
      <c r="BP97" s="18"/>
      <c r="BQ97" s="18"/>
      <c r="BR97" s="18"/>
      <c r="BS97" s="18"/>
      <c r="BT97" s="18"/>
      <c r="BU97">
        <v>17</v>
      </c>
      <c r="BV97">
        <f t="shared" si="110"/>
        <v>0</v>
      </c>
      <c r="BW97" t="e" cm="1">
        <f t="array" aca="1" ref="BW97" ca="1">_xlfn.SWITCH(TRUE,BV97="","",Valgoppgjør!$D$15&lt;1,"Ikke valgt",BU97&lt;=Valgoppgjør!$D$15,"Representant",BU97&lt;=Valgoppgjør!$D$15+3,"Vara","Ikke valgt")</f>
        <v>#N/A</v>
      </c>
      <c r="BX97" s="18"/>
      <c r="BY97" s="18"/>
      <c r="BZ97" s="18"/>
      <c r="CA97" s="18"/>
      <c r="CB97" s="18"/>
      <c r="CC97">
        <v>17</v>
      </c>
      <c r="CD97">
        <f t="shared" si="111"/>
        <v>0</v>
      </c>
      <c r="CE97" t="e" cm="1">
        <f t="array" aca="1" ref="CE97" ca="1">_xlfn.SWITCH(TRUE,CD97="","",Valgoppgjør!$D$16&lt;1,"Ikke valgt",CC97&lt;=Valgoppgjør!$D$16,"Representant",CC97&lt;=Valgoppgjør!$D$16+3,"Vara","Ikke valgt")</f>
        <v>#N/A</v>
      </c>
      <c r="CF97" s="18"/>
      <c r="CG97" s="18"/>
      <c r="CH97" s="18"/>
      <c r="CI97" s="18"/>
      <c r="CJ97" s="18"/>
      <c r="CK97">
        <v>17</v>
      </c>
      <c r="CL97">
        <f t="shared" si="112"/>
        <v>0</v>
      </c>
      <c r="CM97" t="e" cm="1">
        <f t="array" aca="1" ref="CM97" ca="1">_xlfn.SWITCH(TRUE,CL97="","",Valgoppgjør!$D$17&lt;1,"Ikke valgt",CK97&lt;=Valgoppgjør!$D$17,"Representant",CK97&lt;=Valgoppgjør!$D$17+3,"Vara","Ikke valgt")</f>
        <v>#N/A</v>
      </c>
      <c r="CN97" s="18"/>
      <c r="CO97" s="18"/>
      <c r="CP97" s="18"/>
      <c r="CQ97" s="18"/>
      <c r="CR97" s="18"/>
      <c r="CS97">
        <v>17</v>
      </c>
      <c r="CT97">
        <f t="shared" si="113"/>
        <v>0</v>
      </c>
      <c r="CU97" t="e" cm="1">
        <f t="array" aca="1" ref="CU97" ca="1">_xlfn.SWITCH(TRUE,CT97="","",Valgoppgjør!$D$18&lt;1,"Ikke valgt",CS97&lt;=Valgoppgjør!$D$18,"Representant",CS97&lt;=Valgoppgjør!$D$18+3,"Vara","Ikke valgt")</f>
        <v>#N/A</v>
      </c>
      <c r="CV97" s="18"/>
      <c r="CW97" s="18"/>
      <c r="CX97" s="18"/>
      <c r="CY97" s="18"/>
      <c r="CZ97" s="18"/>
      <c r="DA97">
        <v>17</v>
      </c>
      <c r="DB97">
        <f t="shared" si="114"/>
        <v>0</v>
      </c>
      <c r="DC97" t="e" cm="1">
        <f t="array" aca="1" ref="DC97" ca="1">_xlfn.SWITCH(TRUE,DB97="","",Valgoppgjør!$D$19&lt;1,"Ikke valgt",DA97&lt;=Valgoppgjør!$D$19,"Representant",DA97&lt;=Valgoppgjør!$D$19+3,"Vara","Ikke valgt")</f>
        <v>#N/A</v>
      </c>
      <c r="DD97" s="18"/>
      <c r="DE97" s="18"/>
      <c r="DF97" s="18"/>
      <c r="DG97" s="18"/>
      <c r="DH97" s="18"/>
      <c r="DI97">
        <v>17</v>
      </c>
      <c r="DJ97">
        <f t="shared" si="115"/>
        <v>0</v>
      </c>
      <c r="DK97" t="e" cm="1">
        <f t="array" aca="1" ref="DK97" ca="1">_xlfn.SWITCH(TRUE,DJ97="","",Valgoppgjør!$D$20&lt;1,"Ikke valgt",DI97&lt;=Valgoppgjør!$D$20,"Representant",DI97&lt;=Valgoppgjør!$D$20+3,"Vara","Ikke valgt")</f>
        <v>#N/A</v>
      </c>
      <c r="DL97" s="18"/>
      <c r="DM97" s="18"/>
      <c r="DN97" s="18"/>
      <c r="DO97" s="18"/>
      <c r="DP97" s="18"/>
      <c r="DQ97">
        <v>17</v>
      </c>
      <c r="DR97">
        <f t="shared" si="116"/>
        <v>0</v>
      </c>
      <c r="DS97" t="e" cm="1">
        <f t="array" aca="1" ref="DS97" ca="1">_xlfn.SWITCH(TRUE,DR97="","",Valgoppgjør!$D$21&lt;1,"Ikke valgt",DQ97&lt;=Valgoppgjør!$D$21,"Representant",DQ97&lt;=Valgoppgjør!$D$21+3,"Vara","Ikke valgt")</f>
        <v>#N/A</v>
      </c>
      <c r="DT97" s="18"/>
      <c r="DU97" s="18"/>
      <c r="DV97" s="18"/>
      <c r="DW97" s="18"/>
      <c r="DX97" s="18"/>
      <c r="DY97">
        <v>17</v>
      </c>
      <c r="DZ97">
        <f t="shared" si="117"/>
        <v>0</v>
      </c>
      <c r="EA97" t="e" cm="1">
        <f t="array" aca="1" ref="EA97" ca="1">_xlfn.SWITCH(TRUE,DZ97="","",Valgoppgjør!$D$22&lt;1,"Ikke valgt",DY97&lt;=Valgoppgjør!$D$22,"Representant",DY97&lt;=Valgoppgjør!$D$22+3,"Vara","Ikke valgt")</f>
        <v>#N/A</v>
      </c>
      <c r="EB97" s="18"/>
      <c r="EC97" s="18"/>
      <c r="ED97" s="18"/>
      <c r="EE97" s="18"/>
      <c r="EF97" s="18"/>
      <c r="EG97">
        <v>17</v>
      </c>
      <c r="EH97">
        <f t="shared" si="118"/>
        <v>0</v>
      </c>
      <c r="EI97" t="e" cm="1">
        <f t="array" aca="1" ref="EI97" ca="1">_xlfn.SWITCH(TRUE,EH97="","",Valgoppgjør!$D$23&lt;1,"Ikke valgt",EG97&lt;=Valgoppgjør!$D$23,"Representant",EG97&lt;=Valgoppgjør!$D$23+3,"Vara","Ikke valgt")</f>
        <v>#N/A</v>
      </c>
      <c r="EJ97" s="18"/>
      <c r="EK97" s="18"/>
      <c r="EL97" s="18"/>
      <c r="EM97" s="18"/>
      <c r="EN97" s="18"/>
      <c r="EO97">
        <v>17</v>
      </c>
      <c r="EP97">
        <f t="shared" si="119"/>
        <v>0</v>
      </c>
      <c r="EQ97" t="e" cm="1">
        <f t="array" aca="1" ref="EQ97" ca="1">_xlfn.SWITCH(TRUE,EP97="","",Valgoppgjør!$D$24&lt;1,"Ikke valgt",EO97&lt;=Valgoppgjør!$D$24,"Representant",EO97&lt;=Valgoppgjør!$D$24+3,"Vara","Ikke valgt")</f>
        <v>#N/A</v>
      </c>
      <c r="ER97" s="18"/>
      <c r="ES97" s="18"/>
      <c r="ET97" s="18"/>
      <c r="EU97" s="18"/>
      <c r="EV97" s="18"/>
      <c r="EW97">
        <v>17</v>
      </c>
      <c r="EX97">
        <f t="shared" si="120"/>
        <v>0</v>
      </c>
      <c r="EY97" t="e" cm="1">
        <f t="array" aca="1" ref="EY97" ca="1">_xlfn.SWITCH(TRUE,EX97="","",Valgoppgjør!$D$25&lt;1,"Ikke valgt",EW97&lt;=Valgoppgjør!$D$25,"Representant",EW97&lt;=Valgoppgjør!$D$25+3,"Vara","Ikke valgt")</f>
        <v>#N/A</v>
      </c>
      <c r="EZ97" s="18"/>
      <c r="FA97" s="18"/>
      <c r="FB97" s="18"/>
      <c r="FC97" s="18"/>
      <c r="FD97" s="18"/>
      <c r="FE97">
        <v>17</v>
      </c>
      <c r="FF97">
        <f t="shared" si="121"/>
        <v>0</v>
      </c>
      <c r="FG97" t="e" cm="1">
        <f t="array" aca="1" ref="FG97" ca="1">_xlfn.SWITCH(TRUE,FF97="","",Valgoppgjør!$D$26&lt;1,"Ikke valgt",FE97&lt;=Valgoppgjør!$D$26,"Representant",FE97&lt;=Valgoppgjør!$D$26+3,"Vara","Ikke valgt")</f>
        <v>#N/A</v>
      </c>
      <c r="FH97" s="18"/>
      <c r="FI97" s="18"/>
      <c r="FJ97" s="18"/>
      <c r="FK97" s="18"/>
      <c r="FL97" s="18"/>
      <c r="FM97" s="18"/>
      <c r="FN97" s="18"/>
      <c r="FO97" s="18"/>
      <c r="FP97" s="18"/>
      <c r="FQ97" s="18"/>
      <c r="FR97" s="18"/>
      <c r="FS97" s="18"/>
      <c r="FT97" s="18"/>
      <c r="FU97" s="18"/>
      <c r="FV97" s="18"/>
      <c r="FW97" s="18"/>
      <c r="FX97" s="18"/>
      <c r="FY97" s="18"/>
    </row>
    <row r="98" spans="1:181" x14ac:dyDescent="0.25">
      <c r="A98">
        <v>18</v>
      </c>
      <c r="B98">
        <f t="shared" si="101"/>
        <v>0</v>
      </c>
      <c r="C98" t="e" cm="1">
        <f t="array" aca="1" ref="C98" ca="1">_xlfn.SWITCH(TRUE,B98="","",Valgoppgjør!$D$6&lt;1,"Ikke valgt",A98&lt;=Valgoppgjør!$D$6,"Representant",A98&lt;=Valgoppgjør!$D$6+3,"Vara","Ikke valgt")</f>
        <v>#N/A</v>
      </c>
      <c r="D98" s="18"/>
      <c r="E98" s="18"/>
      <c r="F98" s="18"/>
      <c r="G98" s="18"/>
      <c r="H98" s="18"/>
      <c r="I98">
        <v>18</v>
      </c>
      <c r="J98">
        <f t="shared" si="102"/>
        <v>0</v>
      </c>
      <c r="K98" t="e" cm="1">
        <f t="array" aca="1" ref="K98" ca="1">_xlfn.SWITCH(TRUE,J98="","",Valgoppgjør!$D$7&lt;1,"Ikke valgt",I98&lt;=Valgoppgjør!$D$7,"Representant",I98&lt;=Valgoppgjør!$D$7+3,"Vara","Ikke valgt")</f>
        <v>#N/A</v>
      </c>
      <c r="L98" s="18"/>
      <c r="M98" s="18"/>
      <c r="N98" s="18"/>
      <c r="O98" s="18"/>
      <c r="P98" s="18"/>
      <c r="Q98">
        <v>18</v>
      </c>
      <c r="R98">
        <f t="shared" si="103"/>
        <v>0</v>
      </c>
      <c r="S98" t="e" cm="1">
        <f t="array" aca="1" ref="S98" ca="1">_xlfn.SWITCH(TRUE,R98="","",Valgoppgjør!$D$8&lt;1,"Ikke valgt",Q98&lt;=Valgoppgjør!$D$8,"Representant",Q98&lt;=Valgoppgjør!$D$8+3,"Vara","Ikke valgt")</f>
        <v>#N/A</v>
      </c>
      <c r="T98" s="18"/>
      <c r="U98" s="18"/>
      <c r="V98" s="18"/>
      <c r="W98" s="18"/>
      <c r="X98" s="18"/>
      <c r="Y98">
        <v>18</v>
      </c>
      <c r="Z98">
        <f t="shared" si="104"/>
        <v>0</v>
      </c>
      <c r="AA98" t="e" cm="1">
        <f t="array" aca="1" ref="AA98" ca="1">_xlfn.SWITCH(TRUE,Z98="","",Valgoppgjør!$D$9&lt;1,"Ikke valgt",Y98&lt;=Valgoppgjør!$D$9,"Representant",Y98&lt;=Valgoppgjør!$D$9+3,"Vara","Ikke valgt")</f>
        <v>#N/A</v>
      </c>
      <c r="AB98" s="18"/>
      <c r="AC98" s="18"/>
      <c r="AD98" s="18"/>
      <c r="AE98" s="18"/>
      <c r="AF98" s="18"/>
      <c r="AG98">
        <v>18</v>
      </c>
      <c r="AH98">
        <f t="shared" si="105"/>
        <v>0</v>
      </c>
      <c r="AI98" t="e" cm="1">
        <f t="array" aca="1" ref="AI98" ca="1">_xlfn.SWITCH(TRUE,AH98="","",Valgoppgjør!$D$10&lt;1,"Ikke valgt",AG98&lt;=Valgoppgjør!$D$10,"Representant",AG98&lt;=(Valgoppgjør!$D$10*2)+3,"Vara","Ikke valgt")</f>
        <v>#N/A</v>
      </c>
      <c r="AJ98" s="18"/>
      <c r="AK98" s="18"/>
      <c r="AL98" s="18"/>
      <c r="AM98" s="18"/>
      <c r="AN98" s="18"/>
      <c r="AO98">
        <v>18</v>
      </c>
      <c r="AP98">
        <f t="shared" si="106"/>
        <v>0</v>
      </c>
      <c r="AQ98" t="e" cm="1">
        <f t="array" aca="1" ref="AQ98" ca="1">_xlfn.SWITCH(TRUE,AP98="","",Valgoppgjør!$D$11&lt;1,"Ikke valgt",AO98&lt;=Valgoppgjør!$D$11,"Representant",AO98&lt;=Valgoppgjør!$D$11+3,"Vara","Ikke valgt")</f>
        <v>#N/A</v>
      </c>
      <c r="AR98" s="18"/>
      <c r="AS98" s="18"/>
      <c r="AT98" s="18"/>
      <c r="AU98" s="18"/>
      <c r="AV98" s="18"/>
      <c r="AW98">
        <v>18</v>
      </c>
      <c r="AX98">
        <f t="shared" si="107"/>
        <v>0</v>
      </c>
      <c r="AY98" t="e" cm="1">
        <f t="array" aca="1" ref="AY98" ca="1">_xlfn.SWITCH(TRUE,AX98="","",Valgoppgjør!$D$12&lt;1,"Ikke valgt",AW98&lt;=Valgoppgjør!$D$12,"Representant",AW98&lt;=Valgoppgjør!$D$12+3,"Vara","Ikke valgt")</f>
        <v>#N/A</v>
      </c>
      <c r="AZ98" s="18"/>
      <c r="BA98" s="18"/>
      <c r="BB98" s="18"/>
      <c r="BC98" s="18"/>
      <c r="BD98" s="18"/>
      <c r="BE98">
        <v>18</v>
      </c>
      <c r="BF98">
        <f t="shared" si="108"/>
        <v>0</v>
      </c>
      <c r="BG98" t="e" cm="1">
        <f t="array" aca="1" ref="BG98" ca="1">_xlfn.SWITCH(TRUE,BF98="","",Valgoppgjør!$D$13&lt;1,"Ikke valgt",BE98&lt;=Valgoppgjør!$D$13,"Representant",BE98&lt;=Valgoppgjør!$D$13+3,"Vara","Ikke valgt")</f>
        <v>#N/A</v>
      </c>
      <c r="BH98" s="18"/>
      <c r="BI98" s="18"/>
      <c r="BJ98" s="18"/>
      <c r="BK98" s="18"/>
      <c r="BL98" s="18"/>
      <c r="BM98">
        <v>18</v>
      </c>
      <c r="BN98">
        <f t="shared" si="109"/>
        <v>0</v>
      </c>
      <c r="BO98" t="e" cm="1">
        <f t="array" aca="1" ref="BO98" ca="1">_xlfn.SWITCH(TRUE,BN98="","",Valgoppgjør!$D$14&lt;1,"Ikke valgt",BM98&lt;=Valgoppgjør!$D$14,"Representant",BM98&lt;=Valgoppgjør!$D$14+3,"Vara","Ikke valgt")</f>
        <v>#N/A</v>
      </c>
      <c r="BP98" s="18"/>
      <c r="BQ98" s="18"/>
      <c r="BR98" s="18"/>
      <c r="BS98" s="18"/>
      <c r="BT98" s="18"/>
      <c r="BU98">
        <v>18</v>
      </c>
      <c r="BV98">
        <f t="shared" si="110"/>
        <v>0</v>
      </c>
      <c r="BW98" t="e" cm="1">
        <f t="array" aca="1" ref="BW98" ca="1">_xlfn.SWITCH(TRUE,BV98="","",Valgoppgjør!$D$15&lt;1,"Ikke valgt",BU98&lt;=Valgoppgjør!$D$15,"Representant",BU98&lt;=Valgoppgjør!$D$15+3,"Vara","Ikke valgt")</f>
        <v>#N/A</v>
      </c>
      <c r="BX98" s="18"/>
      <c r="BY98" s="18"/>
      <c r="BZ98" s="18"/>
      <c r="CA98" s="18"/>
      <c r="CB98" s="18"/>
      <c r="CC98">
        <v>18</v>
      </c>
      <c r="CD98">
        <f t="shared" si="111"/>
        <v>0</v>
      </c>
      <c r="CE98" t="e" cm="1">
        <f t="array" aca="1" ref="CE98" ca="1">_xlfn.SWITCH(TRUE,CD98="","",Valgoppgjør!$D$16&lt;1,"Ikke valgt",CC98&lt;=Valgoppgjør!$D$16,"Representant",CC98&lt;=Valgoppgjør!$D$16+3,"Vara","Ikke valgt")</f>
        <v>#N/A</v>
      </c>
      <c r="CF98" s="18"/>
      <c r="CG98" s="18"/>
      <c r="CH98" s="18"/>
      <c r="CI98" s="18"/>
      <c r="CJ98" s="18"/>
      <c r="CK98">
        <v>18</v>
      </c>
      <c r="CL98">
        <f t="shared" si="112"/>
        <v>0</v>
      </c>
      <c r="CM98" t="e" cm="1">
        <f t="array" aca="1" ref="CM98" ca="1">_xlfn.SWITCH(TRUE,CL98="","",Valgoppgjør!$D$17&lt;1,"Ikke valgt",CK98&lt;=Valgoppgjør!$D$17,"Representant",CK98&lt;=Valgoppgjør!$D$17+3,"Vara","Ikke valgt")</f>
        <v>#N/A</v>
      </c>
      <c r="CN98" s="18"/>
      <c r="CO98" s="18"/>
      <c r="CP98" s="18"/>
      <c r="CQ98" s="18"/>
      <c r="CR98" s="18"/>
      <c r="CS98">
        <v>18</v>
      </c>
      <c r="CT98">
        <f t="shared" si="113"/>
        <v>0</v>
      </c>
      <c r="CU98" t="e" cm="1">
        <f t="array" aca="1" ref="CU98" ca="1">_xlfn.SWITCH(TRUE,CT98="","",Valgoppgjør!$D$18&lt;1,"Ikke valgt",CS98&lt;=Valgoppgjør!$D$18,"Representant",CS98&lt;=Valgoppgjør!$D$18+3,"Vara","Ikke valgt")</f>
        <v>#N/A</v>
      </c>
      <c r="CV98" s="18"/>
      <c r="CW98" s="18"/>
      <c r="CX98" s="18"/>
      <c r="CY98" s="18"/>
      <c r="CZ98" s="18"/>
      <c r="DA98">
        <v>18</v>
      </c>
      <c r="DB98">
        <f t="shared" si="114"/>
        <v>0</v>
      </c>
      <c r="DC98" t="e" cm="1">
        <f t="array" aca="1" ref="DC98" ca="1">_xlfn.SWITCH(TRUE,DB98="","",Valgoppgjør!$D$19&lt;1,"Ikke valgt",DA98&lt;=Valgoppgjør!$D$19,"Representant",DA98&lt;=Valgoppgjør!$D$19+3,"Vara","Ikke valgt")</f>
        <v>#N/A</v>
      </c>
      <c r="DD98" s="18"/>
      <c r="DE98" s="18"/>
      <c r="DF98" s="18"/>
      <c r="DG98" s="18"/>
      <c r="DH98" s="18"/>
      <c r="DI98">
        <v>18</v>
      </c>
      <c r="DJ98">
        <f t="shared" si="115"/>
        <v>0</v>
      </c>
      <c r="DK98" t="e" cm="1">
        <f t="array" aca="1" ref="DK98" ca="1">_xlfn.SWITCH(TRUE,DJ98="","",Valgoppgjør!$D$20&lt;1,"Ikke valgt",DI98&lt;=Valgoppgjør!$D$20,"Representant",DI98&lt;=Valgoppgjør!$D$20+3,"Vara","Ikke valgt")</f>
        <v>#N/A</v>
      </c>
      <c r="DL98" s="18"/>
      <c r="DM98" s="18"/>
      <c r="DN98" s="18"/>
      <c r="DO98" s="18"/>
      <c r="DP98" s="18"/>
      <c r="DQ98">
        <v>18</v>
      </c>
      <c r="DR98">
        <f t="shared" si="116"/>
        <v>0</v>
      </c>
      <c r="DS98" t="e" cm="1">
        <f t="array" aca="1" ref="DS98" ca="1">_xlfn.SWITCH(TRUE,DR98="","",Valgoppgjør!$D$21&lt;1,"Ikke valgt",DQ98&lt;=Valgoppgjør!$D$21,"Representant",DQ98&lt;=Valgoppgjør!$D$21+3,"Vara","Ikke valgt")</f>
        <v>#N/A</v>
      </c>
      <c r="DT98" s="18"/>
      <c r="DU98" s="18"/>
      <c r="DV98" s="18"/>
      <c r="DW98" s="18"/>
      <c r="DX98" s="18"/>
      <c r="DY98">
        <v>18</v>
      </c>
      <c r="DZ98">
        <f t="shared" si="117"/>
        <v>0</v>
      </c>
      <c r="EA98" t="e" cm="1">
        <f t="array" aca="1" ref="EA98" ca="1">_xlfn.SWITCH(TRUE,DZ98="","",Valgoppgjør!$D$22&lt;1,"Ikke valgt",DY98&lt;=Valgoppgjør!$D$22,"Representant",DY98&lt;=Valgoppgjør!$D$22+3,"Vara","Ikke valgt")</f>
        <v>#N/A</v>
      </c>
      <c r="EB98" s="18"/>
      <c r="EC98" s="18"/>
      <c r="ED98" s="18"/>
      <c r="EE98" s="18"/>
      <c r="EF98" s="18"/>
      <c r="EG98">
        <v>18</v>
      </c>
      <c r="EH98">
        <f t="shared" si="118"/>
        <v>0</v>
      </c>
      <c r="EI98" t="e" cm="1">
        <f t="array" aca="1" ref="EI98" ca="1">_xlfn.SWITCH(TRUE,EH98="","",Valgoppgjør!$D$23&lt;1,"Ikke valgt",EG98&lt;=Valgoppgjør!$D$23,"Representant",EG98&lt;=Valgoppgjør!$D$23+3,"Vara","Ikke valgt")</f>
        <v>#N/A</v>
      </c>
      <c r="EJ98" s="18"/>
      <c r="EK98" s="18"/>
      <c r="EL98" s="18"/>
      <c r="EM98" s="18"/>
      <c r="EN98" s="18"/>
      <c r="EO98">
        <v>18</v>
      </c>
      <c r="EP98">
        <f t="shared" si="119"/>
        <v>0</v>
      </c>
      <c r="EQ98" t="e" cm="1">
        <f t="array" aca="1" ref="EQ98" ca="1">_xlfn.SWITCH(TRUE,EP98="","",Valgoppgjør!$D$24&lt;1,"Ikke valgt",EO98&lt;=Valgoppgjør!$D$24,"Representant",EO98&lt;=Valgoppgjør!$D$24+3,"Vara","Ikke valgt")</f>
        <v>#N/A</v>
      </c>
      <c r="ER98" s="18"/>
      <c r="ES98" s="18"/>
      <c r="ET98" s="18"/>
      <c r="EU98" s="18"/>
      <c r="EV98" s="18"/>
      <c r="EW98">
        <v>18</v>
      </c>
      <c r="EX98">
        <f t="shared" si="120"/>
        <v>0</v>
      </c>
      <c r="EY98" t="e" cm="1">
        <f t="array" aca="1" ref="EY98" ca="1">_xlfn.SWITCH(TRUE,EX98="","",Valgoppgjør!$D$25&lt;1,"Ikke valgt",EW98&lt;=Valgoppgjør!$D$25,"Representant",EW98&lt;=Valgoppgjør!$D$25+3,"Vara","Ikke valgt")</f>
        <v>#N/A</v>
      </c>
      <c r="EZ98" s="18"/>
      <c r="FA98" s="18"/>
      <c r="FB98" s="18"/>
      <c r="FC98" s="18"/>
      <c r="FD98" s="18"/>
      <c r="FE98">
        <v>18</v>
      </c>
      <c r="FF98">
        <f t="shared" si="121"/>
        <v>0</v>
      </c>
      <c r="FG98" t="e" cm="1">
        <f t="array" aca="1" ref="FG98" ca="1">_xlfn.SWITCH(TRUE,FF98="","",Valgoppgjør!$D$26&lt;1,"Ikke valgt",FE98&lt;=Valgoppgjør!$D$26,"Representant",FE98&lt;=Valgoppgjør!$D$26+3,"Vara","Ikke valgt")</f>
        <v>#N/A</v>
      </c>
      <c r="FH98" s="18"/>
      <c r="FI98" s="18"/>
      <c r="FJ98" s="18"/>
      <c r="FK98" s="18"/>
      <c r="FL98" s="18"/>
      <c r="FM98" s="18"/>
      <c r="FN98" s="18"/>
      <c r="FO98" s="18"/>
      <c r="FP98" s="18"/>
      <c r="FQ98" s="18"/>
      <c r="FR98" s="18"/>
      <c r="FS98" s="18"/>
      <c r="FT98" s="18"/>
      <c r="FU98" s="18"/>
      <c r="FV98" s="18"/>
      <c r="FW98" s="18"/>
      <c r="FX98" s="18"/>
      <c r="FY98" s="18"/>
    </row>
    <row r="99" spans="1:181" x14ac:dyDescent="0.25">
      <c r="A99">
        <v>19</v>
      </c>
      <c r="B99">
        <f t="shared" si="101"/>
        <v>0</v>
      </c>
      <c r="C99" t="e" cm="1">
        <f t="array" aca="1" ref="C99" ca="1">_xlfn.SWITCH(TRUE,B99="","",Valgoppgjør!$D$6&lt;1,"Ikke valgt",A99&lt;=Valgoppgjør!$D$6,"Representant",A99&lt;=Valgoppgjør!$D$6+3,"Vara","Ikke valgt")</f>
        <v>#N/A</v>
      </c>
      <c r="D99" s="18"/>
      <c r="E99" s="18"/>
      <c r="F99" s="18"/>
      <c r="G99" s="18"/>
      <c r="H99" s="18"/>
      <c r="I99">
        <v>19</v>
      </c>
      <c r="J99">
        <f t="shared" si="102"/>
        <v>0</v>
      </c>
      <c r="K99" t="e" cm="1">
        <f t="array" aca="1" ref="K99" ca="1">_xlfn.SWITCH(TRUE,J99="","",Valgoppgjør!$D$7&lt;1,"Ikke valgt",I99&lt;=Valgoppgjør!$D$7,"Representant",I99&lt;=Valgoppgjør!$D$7+3,"Vara","Ikke valgt")</f>
        <v>#N/A</v>
      </c>
      <c r="L99" s="18"/>
      <c r="M99" s="18"/>
      <c r="N99" s="18"/>
      <c r="O99" s="18"/>
      <c r="P99" s="18"/>
      <c r="Q99">
        <v>19</v>
      </c>
      <c r="R99">
        <f t="shared" si="103"/>
        <v>0</v>
      </c>
      <c r="S99" t="e" cm="1">
        <f t="array" aca="1" ref="S99" ca="1">_xlfn.SWITCH(TRUE,R99="","",Valgoppgjør!$D$8&lt;1,"Ikke valgt",Q99&lt;=Valgoppgjør!$D$8,"Representant",Q99&lt;=Valgoppgjør!$D$8+3,"Vara","Ikke valgt")</f>
        <v>#N/A</v>
      </c>
      <c r="T99" s="18"/>
      <c r="U99" s="18"/>
      <c r="V99" s="18"/>
      <c r="W99" s="18"/>
      <c r="X99" s="18"/>
      <c r="Y99">
        <v>19</v>
      </c>
      <c r="Z99">
        <f t="shared" si="104"/>
        <v>0</v>
      </c>
      <c r="AA99" t="e" cm="1">
        <f t="array" aca="1" ref="AA99" ca="1">_xlfn.SWITCH(TRUE,Z99="","",Valgoppgjør!$D$9&lt;1,"Ikke valgt",Y99&lt;=Valgoppgjør!$D$9,"Representant",Y99&lt;=Valgoppgjør!$D$9+3,"Vara","Ikke valgt")</f>
        <v>#N/A</v>
      </c>
      <c r="AB99" s="18"/>
      <c r="AC99" s="18"/>
      <c r="AD99" s="18"/>
      <c r="AE99" s="18"/>
      <c r="AF99" s="18"/>
      <c r="AG99">
        <v>19</v>
      </c>
      <c r="AH99">
        <f t="shared" si="105"/>
        <v>0</v>
      </c>
      <c r="AI99" t="e" cm="1">
        <f t="array" aca="1" ref="AI99" ca="1">_xlfn.SWITCH(TRUE,AH99="","",Valgoppgjør!$D$10&lt;1,"Ikke valgt",AG99&lt;=Valgoppgjør!$D$10,"Representant",AG99&lt;=(Valgoppgjør!$D$10*2)+3,"Vara","Ikke valgt")</f>
        <v>#N/A</v>
      </c>
      <c r="AJ99" s="18"/>
      <c r="AK99" s="18"/>
      <c r="AL99" s="18"/>
      <c r="AM99" s="18"/>
      <c r="AN99" s="18"/>
      <c r="AO99">
        <v>19</v>
      </c>
      <c r="AP99">
        <f t="shared" si="106"/>
        <v>0</v>
      </c>
      <c r="AQ99" t="e" cm="1">
        <f t="array" aca="1" ref="AQ99" ca="1">_xlfn.SWITCH(TRUE,AP99="","",Valgoppgjør!$D$11&lt;1,"Ikke valgt",AO99&lt;=Valgoppgjør!$D$11,"Representant",AO99&lt;=Valgoppgjør!$D$11+3,"Vara","Ikke valgt")</f>
        <v>#N/A</v>
      </c>
      <c r="AR99" s="18"/>
      <c r="AS99" s="18"/>
      <c r="AT99" s="18"/>
      <c r="AU99" s="18"/>
      <c r="AV99" s="18"/>
      <c r="AW99">
        <v>19</v>
      </c>
      <c r="AX99">
        <f t="shared" si="107"/>
        <v>0</v>
      </c>
      <c r="AY99" t="e" cm="1">
        <f t="array" aca="1" ref="AY99" ca="1">_xlfn.SWITCH(TRUE,AX99="","",Valgoppgjør!$D$12&lt;1,"Ikke valgt",AW99&lt;=Valgoppgjør!$D$12,"Representant",AW99&lt;=Valgoppgjør!$D$12+3,"Vara","Ikke valgt")</f>
        <v>#N/A</v>
      </c>
      <c r="AZ99" s="18"/>
      <c r="BA99" s="18"/>
      <c r="BB99" s="18"/>
      <c r="BC99" s="18"/>
      <c r="BD99" s="18"/>
      <c r="BE99">
        <v>19</v>
      </c>
      <c r="BF99">
        <f t="shared" si="108"/>
        <v>0</v>
      </c>
      <c r="BG99" t="e" cm="1">
        <f t="array" aca="1" ref="BG99" ca="1">_xlfn.SWITCH(TRUE,BF99="","",Valgoppgjør!$D$13&lt;1,"Ikke valgt",BE99&lt;=Valgoppgjør!$D$13,"Representant",BE99&lt;=Valgoppgjør!$D$13+3,"Vara","Ikke valgt")</f>
        <v>#N/A</v>
      </c>
      <c r="BH99" s="18"/>
      <c r="BI99" s="18"/>
      <c r="BJ99" s="18"/>
      <c r="BK99" s="18"/>
      <c r="BL99" s="18"/>
      <c r="BM99">
        <v>19</v>
      </c>
      <c r="BN99">
        <f t="shared" si="109"/>
        <v>0</v>
      </c>
      <c r="BO99" t="e" cm="1">
        <f t="array" aca="1" ref="BO99" ca="1">_xlfn.SWITCH(TRUE,BN99="","",Valgoppgjør!$D$14&lt;1,"Ikke valgt",BM99&lt;=Valgoppgjør!$D$14,"Representant",BM99&lt;=Valgoppgjør!$D$14+3,"Vara","Ikke valgt")</f>
        <v>#N/A</v>
      </c>
      <c r="BP99" s="18"/>
      <c r="BQ99" s="18"/>
      <c r="BR99" s="18"/>
      <c r="BS99" s="18"/>
      <c r="BT99" s="18"/>
      <c r="BU99">
        <v>19</v>
      </c>
      <c r="BV99">
        <f t="shared" si="110"/>
        <v>0</v>
      </c>
      <c r="BW99" t="e" cm="1">
        <f t="array" aca="1" ref="BW99" ca="1">_xlfn.SWITCH(TRUE,BV99="","",Valgoppgjør!$D$15&lt;1,"Ikke valgt",BU99&lt;=Valgoppgjør!$D$15,"Representant",BU99&lt;=Valgoppgjør!$D$15+3,"Vara","Ikke valgt")</f>
        <v>#N/A</v>
      </c>
      <c r="BX99" s="18"/>
      <c r="BY99" s="18"/>
      <c r="BZ99" s="18"/>
      <c r="CA99" s="18"/>
      <c r="CB99" s="18"/>
      <c r="CC99">
        <v>19</v>
      </c>
      <c r="CD99">
        <f t="shared" si="111"/>
        <v>0</v>
      </c>
      <c r="CE99" t="e" cm="1">
        <f t="array" aca="1" ref="CE99" ca="1">_xlfn.SWITCH(TRUE,CD99="","",Valgoppgjør!$D$16&lt;1,"Ikke valgt",CC99&lt;=Valgoppgjør!$D$16,"Representant",CC99&lt;=Valgoppgjør!$D$16+3,"Vara","Ikke valgt")</f>
        <v>#N/A</v>
      </c>
      <c r="CF99" s="18"/>
      <c r="CG99" s="18"/>
      <c r="CH99" s="18"/>
      <c r="CI99" s="18"/>
      <c r="CJ99" s="18"/>
      <c r="CK99">
        <v>19</v>
      </c>
      <c r="CL99">
        <f t="shared" si="112"/>
        <v>0</v>
      </c>
      <c r="CM99" t="e" cm="1">
        <f t="array" aca="1" ref="CM99" ca="1">_xlfn.SWITCH(TRUE,CL99="","",Valgoppgjør!$D$17&lt;1,"Ikke valgt",CK99&lt;=Valgoppgjør!$D$17,"Representant",CK99&lt;=Valgoppgjør!$D$17+3,"Vara","Ikke valgt")</f>
        <v>#N/A</v>
      </c>
      <c r="CN99" s="18"/>
      <c r="CO99" s="18"/>
      <c r="CP99" s="18"/>
      <c r="CQ99" s="18"/>
      <c r="CR99" s="18"/>
      <c r="CS99">
        <v>19</v>
      </c>
      <c r="CT99">
        <f t="shared" si="113"/>
        <v>0</v>
      </c>
      <c r="CU99" t="e" cm="1">
        <f t="array" aca="1" ref="CU99" ca="1">_xlfn.SWITCH(TRUE,CT99="","",Valgoppgjør!$D$18&lt;1,"Ikke valgt",CS99&lt;=Valgoppgjør!$D$18,"Representant",CS99&lt;=Valgoppgjør!$D$18+3,"Vara","Ikke valgt")</f>
        <v>#N/A</v>
      </c>
      <c r="CV99" s="18"/>
      <c r="CW99" s="18"/>
      <c r="CX99" s="18"/>
      <c r="CY99" s="18"/>
      <c r="CZ99" s="18"/>
      <c r="DA99">
        <v>19</v>
      </c>
      <c r="DB99">
        <f t="shared" si="114"/>
        <v>0</v>
      </c>
      <c r="DC99" t="e" cm="1">
        <f t="array" aca="1" ref="DC99" ca="1">_xlfn.SWITCH(TRUE,DB99="","",Valgoppgjør!$D$19&lt;1,"Ikke valgt",DA99&lt;=Valgoppgjør!$D$19,"Representant",DA99&lt;=Valgoppgjør!$D$19+3,"Vara","Ikke valgt")</f>
        <v>#N/A</v>
      </c>
      <c r="DD99" s="18"/>
      <c r="DE99" s="18"/>
      <c r="DF99" s="18"/>
      <c r="DG99" s="18"/>
      <c r="DH99" s="18"/>
      <c r="DI99">
        <v>19</v>
      </c>
      <c r="DJ99">
        <f t="shared" si="115"/>
        <v>0</v>
      </c>
      <c r="DK99" t="e" cm="1">
        <f t="array" aca="1" ref="DK99" ca="1">_xlfn.SWITCH(TRUE,DJ99="","",Valgoppgjør!$D$20&lt;1,"Ikke valgt",DI99&lt;=Valgoppgjør!$D$20,"Representant",DI99&lt;=Valgoppgjør!$D$20+3,"Vara","Ikke valgt")</f>
        <v>#N/A</v>
      </c>
      <c r="DL99" s="18"/>
      <c r="DM99" s="18"/>
      <c r="DN99" s="18"/>
      <c r="DO99" s="18"/>
      <c r="DP99" s="18"/>
      <c r="DQ99">
        <v>19</v>
      </c>
      <c r="DR99">
        <f t="shared" si="116"/>
        <v>0</v>
      </c>
      <c r="DS99" t="e" cm="1">
        <f t="array" aca="1" ref="DS99" ca="1">_xlfn.SWITCH(TRUE,DR99="","",Valgoppgjør!$D$21&lt;1,"Ikke valgt",DQ99&lt;=Valgoppgjør!$D$21,"Representant",DQ99&lt;=Valgoppgjør!$D$21+3,"Vara","Ikke valgt")</f>
        <v>#N/A</v>
      </c>
      <c r="DT99" s="18"/>
      <c r="DU99" s="18"/>
      <c r="DV99" s="18"/>
      <c r="DW99" s="18"/>
      <c r="DX99" s="18"/>
      <c r="DY99">
        <v>19</v>
      </c>
      <c r="DZ99">
        <f t="shared" si="117"/>
        <v>0</v>
      </c>
      <c r="EA99" t="e" cm="1">
        <f t="array" aca="1" ref="EA99" ca="1">_xlfn.SWITCH(TRUE,DZ99="","",Valgoppgjør!$D$22&lt;1,"Ikke valgt",DY99&lt;=Valgoppgjør!$D$22,"Representant",DY99&lt;=Valgoppgjør!$D$22+3,"Vara","Ikke valgt")</f>
        <v>#N/A</v>
      </c>
      <c r="EB99" s="18"/>
      <c r="EC99" s="18"/>
      <c r="ED99" s="18"/>
      <c r="EE99" s="18"/>
      <c r="EF99" s="18"/>
      <c r="EG99">
        <v>19</v>
      </c>
      <c r="EH99">
        <f t="shared" si="118"/>
        <v>0</v>
      </c>
      <c r="EI99" t="e" cm="1">
        <f t="array" aca="1" ref="EI99" ca="1">_xlfn.SWITCH(TRUE,EH99="","",Valgoppgjør!$D$23&lt;1,"Ikke valgt",EG99&lt;=Valgoppgjør!$D$23,"Representant",EG99&lt;=Valgoppgjør!$D$23+3,"Vara","Ikke valgt")</f>
        <v>#N/A</v>
      </c>
      <c r="EJ99" s="18"/>
      <c r="EK99" s="18"/>
      <c r="EL99" s="18"/>
      <c r="EM99" s="18"/>
      <c r="EN99" s="18"/>
      <c r="EO99">
        <v>19</v>
      </c>
      <c r="EP99">
        <f t="shared" si="119"/>
        <v>0</v>
      </c>
      <c r="EQ99" t="e" cm="1">
        <f t="array" aca="1" ref="EQ99" ca="1">_xlfn.SWITCH(TRUE,EP99="","",Valgoppgjør!$D$24&lt;1,"Ikke valgt",EO99&lt;=Valgoppgjør!$D$24,"Representant",EO99&lt;=Valgoppgjør!$D$24+3,"Vara","Ikke valgt")</f>
        <v>#N/A</v>
      </c>
      <c r="ER99" s="18"/>
      <c r="ES99" s="18"/>
      <c r="ET99" s="18"/>
      <c r="EU99" s="18"/>
      <c r="EV99" s="18"/>
      <c r="EW99">
        <v>19</v>
      </c>
      <c r="EX99">
        <f t="shared" si="120"/>
        <v>0</v>
      </c>
      <c r="EY99" t="e" cm="1">
        <f t="array" aca="1" ref="EY99" ca="1">_xlfn.SWITCH(TRUE,EX99="","",Valgoppgjør!$D$25&lt;1,"Ikke valgt",EW99&lt;=Valgoppgjør!$D$25,"Representant",EW99&lt;=Valgoppgjør!$D$25+3,"Vara","Ikke valgt")</f>
        <v>#N/A</v>
      </c>
      <c r="EZ99" s="18"/>
      <c r="FA99" s="18"/>
      <c r="FB99" s="18"/>
      <c r="FC99" s="18"/>
      <c r="FD99" s="18"/>
      <c r="FE99">
        <v>19</v>
      </c>
      <c r="FF99">
        <f t="shared" si="121"/>
        <v>0</v>
      </c>
      <c r="FG99" t="e" cm="1">
        <f t="array" aca="1" ref="FG99" ca="1">_xlfn.SWITCH(TRUE,FF99="","",Valgoppgjør!$D$26&lt;1,"Ikke valgt",FE99&lt;=Valgoppgjør!$D$26,"Representant",FE99&lt;=Valgoppgjør!$D$26+3,"Vara","Ikke valgt")</f>
        <v>#N/A</v>
      </c>
      <c r="FH99" s="18"/>
      <c r="FI99" s="18"/>
      <c r="FJ99" s="18"/>
      <c r="FK99" s="18"/>
      <c r="FL99" s="18"/>
      <c r="FM99" s="18"/>
      <c r="FN99" s="18"/>
      <c r="FO99" s="18"/>
      <c r="FP99" s="18"/>
      <c r="FQ99" s="18"/>
      <c r="FR99" s="18"/>
      <c r="FS99" s="18"/>
      <c r="FT99" s="18"/>
      <c r="FU99" s="18"/>
      <c r="FV99" s="18"/>
      <c r="FW99" s="18"/>
      <c r="FX99" s="18"/>
      <c r="FY99" s="18"/>
    </row>
    <row r="100" spans="1:181" x14ac:dyDescent="0.25">
      <c r="A100">
        <v>20</v>
      </c>
      <c r="B100">
        <f t="shared" si="101"/>
        <v>0</v>
      </c>
      <c r="C100" t="e" cm="1">
        <f t="array" aca="1" ref="C100" ca="1">_xlfn.SWITCH(TRUE,B100="","",Valgoppgjør!$D$6&lt;1,"Ikke valgt",A100&lt;=Valgoppgjør!$D$6,"Representant",A100&lt;=Valgoppgjør!$D$6+3,"Vara","Ikke valgt")</f>
        <v>#N/A</v>
      </c>
      <c r="D100" s="18"/>
      <c r="E100" s="18"/>
      <c r="F100" s="18"/>
      <c r="G100" s="18"/>
      <c r="H100" s="18"/>
      <c r="I100">
        <v>20</v>
      </c>
      <c r="J100">
        <f t="shared" si="102"/>
        <v>0</v>
      </c>
      <c r="K100" t="e" cm="1">
        <f t="array" aca="1" ref="K100" ca="1">_xlfn.SWITCH(TRUE,J100="","",Valgoppgjør!$D$7&lt;1,"Ikke valgt",I100&lt;=Valgoppgjør!$D$7,"Representant",I100&lt;=Valgoppgjør!$D$7+3,"Vara","Ikke valgt")</f>
        <v>#N/A</v>
      </c>
      <c r="L100" s="18"/>
      <c r="M100" s="18"/>
      <c r="N100" s="18"/>
      <c r="O100" s="18"/>
      <c r="P100" s="18"/>
      <c r="Q100">
        <v>20</v>
      </c>
      <c r="R100">
        <f t="shared" si="103"/>
        <v>0</v>
      </c>
      <c r="S100" t="e" cm="1">
        <f t="array" aca="1" ref="S100" ca="1">_xlfn.SWITCH(TRUE,R100="","",Valgoppgjør!$D$8&lt;1,"Ikke valgt",Q100&lt;=Valgoppgjør!$D$8,"Representant",Q100&lt;=Valgoppgjør!$D$8+3,"Vara","Ikke valgt")</f>
        <v>#N/A</v>
      </c>
      <c r="T100" s="18"/>
      <c r="U100" s="18"/>
      <c r="V100" s="18"/>
      <c r="W100" s="18"/>
      <c r="X100" s="18"/>
      <c r="Y100">
        <v>20</v>
      </c>
      <c r="Z100">
        <f t="shared" si="104"/>
        <v>0</v>
      </c>
      <c r="AA100" t="e" cm="1">
        <f t="array" aca="1" ref="AA100" ca="1">_xlfn.SWITCH(TRUE,Z100="","",Valgoppgjør!$D$9&lt;1,"Ikke valgt",Y100&lt;=Valgoppgjør!$D$9,"Representant",Y100&lt;=Valgoppgjør!$D$9+3,"Vara","Ikke valgt")</f>
        <v>#N/A</v>
      </c>
      <c r="AB100" s="18"/>
      <c r="AC100" s="18"/>
      <c r="AD100" s="18"/>
      <c r="AE100" s="18"/>
      <c r="AF100" s="18"/>
      <c r="AG100">
        <v>20</v>
      </c>
      <c r="AH100">
        <f t="shared" si="105"/>
        <v>0</v>
      </c>
      <c r="AI100" t="e" cm="1">
        <f t="array" aca="1" ref="AI100" ca="1">_xlfn.SWITCH(TRUE,AH100="","",Valgoppgjør!$D$10&lt;1,"Ikke valgt",AG100&lt;=Valgoppgjør!$D$10,"Representant",AG100&lt;=(Valgoppgjør!$D$10*2)+3,"Vara","Ikke valgt")</f>
        <v>#N/A</v>
      </c>
      <c r="AJ100" s="18"/>
      <c r="AK100" s="18"/>
      <c r="AL100" s="18"/>
      <c r="AM100" s="18"/>
      <c r="AN100" s="18"/>
      <c r="AO100">
        <v>20</v>
      </c>
      <c r="AP100">
        <f t="shared" si="106"/>
        <v>0</v>
      </c>
      <c r="AQ100" t="e" cm="1">
        <f t="array" aca="1" ref="AQ100" ca="1">_xlfn.SWITCH(TRUE,AP100="","",Valgoppgjør!$D$11&lt;1,"Ikke valgt",AO100&lt;=Valgoppgjør!$D$11,"Representant",AO100&lt;=Valgoppgjør!$D$11+3,"Vara","Ikke valgt")</f>
        <v>#N/A</v>
      </c>
      <c r="AR100" s="18"/>
      <c r="AS100" s="18"/>
      <c r="AT100" s="18"/>
      <c r="AU100" s="18"/>
      <c r="AV100" s="18"/>
      <c r="AW100">
        <v>20</v>
      </c>
      <c r="AX100">
        <f t="shared" si="107"/>
        <v>0</v>
      </c>
      <c r="AY100" t="e" cm="1">
        <f t="array" aca="1" ref="AY100" ca="1">_xlfn.SWITCH(TRUE,AX100="","",Valgoppgjør!$D$12&lt;1,"Ikke valgt",AW100&lt;=Valgoppgjør!$D$12,"Representant",AW100&lt;=Valgoppgjør!$D$12+3,"Vara","Ikke valgt")</f>
        <v>#N/A</v>
      </c>
      <c r="AZ100" s="18"/>
      <c r="BA100" s="18"/>
      <c r="BB100" s="18"/>
      <c r="BC100" s="18"/>
      <c r="BD100" s="18"/>
      <c r="BE100">
        <v>20</v>
      </c>
      <c r="BF100">
        <f t="shared" si="108"/>
        <v>0</v>
      </c>
      <c r="BG100" t="e" cm="1">
        <f t="array" aca="1" ref="BG100" ca="1">_xlfn.SWITCH(TRUE,BF100="","",Valgoppgjør!$D$13&lt;1,"Ikke valgt",BE100&lt;=Valgoppgjør!$D$13,"Representant",BE100&lt;=Valgoppgjør!$D$13+3,"Vara","Ikke valgt")</f>
        <v>#N/A</v>
      </c>
      <c r="BH100" s="18"/>
      <c r="BI100" s="18"/>
      <c r="BJ100" s="18"/>
      <c r="BK100" s="18"/>
      <c r="BL100" s="18"/>
      <c r="BM100">
        <v>20</v>
      </c>
      <c r="BN100">
        <f t="shared" si="109"/>
        <v>0</v>
      </c>
      <c r="BO100" t="e" cm="1">
        <f t="array" aca="1" ref="BO100" ca="1">_xlfn.SWITCH(TRUE,BN100="","",Valgoppgjør!$D$14&lt;1,"Ikke valgt",BM100&lt;=Valgoppgjør!$D$14,"Representant",BM100&lt;=Valgoppgjør!$D$14+3,"Vara","Ikke valgt")</f>
        <v>#N/A</v>
      </c>
      <c r="BP100" s="18"/>
      <c r="BQ100" s="18"/>
      <c r="BR100" s="18"/>
      <c r="BS100" s="18"/>
      <c r="BT100" s="18"/>
      <c r="BU100">
        <v>20</v>
      </c>
      <c r="BV100">
        <f t="shared" si="110"/>
        <v>0</v>
      </c>
      <c r="BW100" t="e" cm="1">
        <f t="array" aca="1" ref="BW100" ca="1">_xlfn.SWITCH(TRUE,BV100="","",Valgoppgjør!$D$15&lt;1,"Ikke valgt",BU100&lt;=Valgoppgjør!$D$15,"Representant",BU100&lt;=Valgoppgjør!$D$15+3,"Vara","Ikke valgt")</f>
        <v>#N/A</v>
      </c>
      <c r="BX100" s="18"/>
      <c r="BY100" s="18"/>
      <c r="BZ100" s="18"/>
      <c r="CA100" s="18"/>
      <c r="CB100" s="18"/>
      <c r="CC100">
        <v>20</v>
      </c>
      <c r="CD100">
        <f t="shared" si="111"/>
        <v>0</v>
      </c>
      <c r="CE100" t="e" cm="1">
        <f t="array" aca="1" ref="CE100" ca="1">_xlfn.SWITCH(TRUE,CD100="","",Valgoppgjør!$D$16&lt;1,"Ikke valgt",CC100&lt;=Valgoppgjør!$D$16,"Representant",CC100&lt;=Valgoppgjør!$D$16+3,"Vara","Ikke valgt")</f>
        <v>#N/A</v>
      </c>
      <c r="CF100" s="18"/>
      <c r="CG100" s="18"/>
      <c r="CH100" s="18"/>
      <c r="CI100" s="18"/>
      <c r="CJ100" s="18"/>
      <c r="CK100">
        <v>20</v>
      </c>
      <c r="CL100">
        <f t="shared" si="112"/>
        <v>0</v>
      </c>
      <c r="CM100" t="e" cm="1">
        <f t="array" aca="1" ref="CM100" ca="1">_xlfn.SWITCH(TRUE,CL100="","",Valgoppgjør!$D$17&lt;1,"Ikke valgt",CK100&lt;=Valgoppgjør!$D$17,"Representant",CK100&lt;=Valgoppgjør!$D$17+3,"Vara","Ikke valgt")</f>
        <v>#N/A</v>
      </c>
      <c r="CN100" s="18"/>
      <c r="CO100" s="18"/>
      <c r="CP100" s="18"/>
      <c r="CQ100" s="18"/>
      <c r="CR100" s="18"/>
      <c r="CS100">
        <v>20</v>
      </c>
      <c r="CT100">
        <f t="shared" si="113"/>
        <v>0</v>
      </c>
      <c r="CU100" t="e" cm="1">
        <f t="array" aca="1" ref="CU100" ca="1">_xlfn.SWITCH(TRUE,CT100="","",Valgoppgjør!$D$18&lt;1,"Ikke valgt",CS100&lt;=Valgoppgjør!$D$18,"Representant",CS100&lt;=Valgoppgjør!$D$18+3,"Vara","Ikke valgt")</f>
        <v>#N/A</v>
      </c>
      <c r="CV100" s="18"/>
      <c r="CW100" s="18"/>
      <c r="CX100" s="18"/>
      <c r="CY100" s="18"/>
      <c r="CZ100" s="18"/>
      <c r="DA100">
        <v>20</v>
      </c>
      <c r="DB100">
        <f t="shared" si="114"/>
        <v>0</v>
      </c>
      <c r="DC100" t="e" cm="1">
        <f t="array" aca="1" ref="DC100" ca="1">_xlfn.SWITCH(TRUE,DB100="","",Valgoppgjør!$D$19&lt;1,"Ikke valgt",DA100&lt;=Valgoppgjør!$D$19,"Representant",DA100&lt;=Valgoppgjør!$D$19+3,"Vara","Ikke valgt")</f>
        <v>#N/A</v>
      </c>
      <c r="DD100" s="18"/>
      <c r="DE100" s="18"/>
      <c r="DF100" s="18"/>
      <c r="DG100" s="18"/>
      <c r="DH100" s="18"/>
      <c r="DI100">
        <v>20</v>
      </c>
      <c r="DJ100">
        <f t="shared" si="115"/>
        <v>0</v>
      </c>
      <c r="DK100" t="e" cm="1">
        <f t="array" aca="1" ref="DK100" ca="1">_xlfn.SWITCH(TRUE,DJ100="","",Valgoppgjør!$D$20&lt;1,"Ikke valgt",DI100&lt;=Valgoppgjør!$D$20,"Representant",DI100&lt;=Valgoppgjør!$D$20+3,"Vara","Ikke valgt")</f>
        <v>#N/A</v>
      </c>
      <c r="DL100" s="18"/>
      <c r="DM100" s="18"/>
      <c r="DN100" s="18"/>
      <c r="DO100" s="18"/>
      <c r="DP100" s="18"/>
      <c r="DQ100">
        <v>20</v>
      </c>
      <c r="DR100">
        <f t="shared" si="116"/>
        <v>0</v>
      </c>
      <c r="DS100" t="e" cm="1">
        <f t="array" aca="1" ref="DS100" ca="1">_xlfn.SWITCH(TRUE,DR100="","",Valgoppgjør!$D$21&lt;1,"Ikke valgt",DQ100&lt;=Valgoppgjør!$D$21,"Representant",DQ100&lt;=Valgoppgjør!$D$21+3,"Vara","Ikke valgt")</f>
        <v>#N/A</v>
      </c>
      <c r="DT100" s="18"/>
      <c r="DU100" s="18"/>
      <c r="DV100" s="18"/>
      <c r="DW100" s="18"/>
      <c r="DX100" s="18"/>
      <c r="DY100">
        <v>20</v>
      </c>
      <c r="DZ100">
        <f t="shared" si="117"/>
        <v>0</v>
      </c>
      <c r="EA100" t="e" cm="1">
        <f t="array" aca="1" ref="EA100" ca="1">_xlfn.SWITCH(TRUE,DZ100="","",Valgoppgjør!$D$22&lt;1,"Ikke valgt",DY100&lt;=Valgoppgjør!$D$22,"Representant",DY100&lt;=Valgoppgjør!$D$22+3,"Vara","Ikke valgt")</f>
        <v>#N/A</v>
      </c>
      <c r="EB100" s="18"/>
      <c r="EC100" s="18"/>
      <c r="ED100" s="18"/>
      <c r="EE100" s="18"/>
      <c r="EF100" s="18"/>
      <c r="EG100">
        <v>20</v>
      </c>
      <c r="EH100">
        <f t="shared" si="118"/>
        <v>0</v>
      </c>
      <c r="EI100" t="e" cm="1">
        <f t="array" aca="1" ref="EI100" ca="1">_xlfn.SWITCH(TRUE,EH100="","",Valgoppgjør!$D$23&lt;1,"Ikke valgt",EG100&lt;=Valgoppgjør!$D$23,"Representant",EG100&lt;=Valgoppgjør!$D$23+3,"Vara","Ikke valgt")</f>
        <v>#N/A</v>
      </c>
      <c r="EJ100" s="18"/>
      <c r="EK100" s="18"/>
      <c r="EL100" s="18"/>
      <c r="EM100" s="18"/>
      <c r="EN100" s="18"/>
      <c r="EO100">
        <v>20</v>
      </c>
      <c r="EP100">
        <f t="shared" si="119"/>
        <v>0</v>
      </c>
      <c r="EQ100" t="e" cm="1">
        <f t="array" aca="1" ref="EQ100" ca="1">_xlfn.SWITCH(TRUE,EP100="","",Valgoppgjør!$D$24&lt;1,"Ikke valgt",EO100&lt;=Valgoppgjør!$D$24,"Representant",EO100&lt;=Valgoppgjør!$D$24+3,"Vara","Ikke valgt")</f>
        <v>#N/A</v>
      </c>
      <c r="ER100" s="18"/>
      <c r="ES100" s="18"/>
      <c r="ET100" s="18"/>
      <c r="EU100" s="18"/>
      <c r="EV100" s="18"/>
      <c r="EW100">
        <v>20</v>
      </c>
      <c r="EX100">
        <f t="shared" si="120"/>
        <v>0</v>
      </c>
      <c r="EY100" t="e" cm="1">
        <f t="array" aca="1" ref="EY100" ca="1">_xlfn.SWITCH(TRUE,EX100="","",Valgoppgjør!$D$25&lt;1,"Ikke valgt",EW100&lt;=Valgoppgjør!$D$25,"Representant",EW100&lt;=Valgoppgjør!$D$25+3,"Vara","Ikke valgt")</f>
        <v>#N/A</v>
      </c>
      <c r="EZ100" s="18"/>
      <c r="FA100" s="18"/>
      <c r="FB100" s="18"/>
      <c r="FC100" s="18"/>
      <c r="FD100" s="18"/>
      <c r="FE100">
        <v>20</v>
      </c>
      <c r="FF100">
        <f t="shared" si="121"/>
        <v>0</v>
      </c>
      <c r="FG100" t="e" cm="1">
        <f t="array" aca="1" ref="FG100" ca="1">_xlfn.SWITCH(TRUE,FF100="","",Valgoppgjør!$D$26&lt;1,"Ikke valgt",FE100&lt;=Valgoppgjør!$D$26,"Representant",FE100&lt;=Valgoppgjør!$D$26+3,"Vara","Ikke valgt")</f>
        <v>#N/A</v>
      </c>
      <c r="FH100" s="18"/>
      <c r="FI100" s="18"/>
      <c r="FJ100" s="18"/>
      <c r="FK100" s="18"/>
      <c r="FL100" s="18"/>
      <c r="FM100" s="18"/>
      <c r="FN100" s="18"/>
      <c r="FO100" s="18"/>
      <c r="FP100" s="18"/>
      <c r="FQ100" s="18"/>
      <c r="FR100" s="18"/>
      <c r="FS100" s="18"/>
      <c r="FT100" s="18"/>
      <c r="FU100" s="18"/>
      <c r="FV100" s="18"/>
      <c r="FW100" s="18"/>
      <c r="FX100" s="18"/>
      <c r="FY100" s="18"/>
    </row>
    <row r="101" spans="1:181" x14ac:dyDescent="0.25">
      <c r="A101">
        <v>21</v>
      </c>
      <c r="B101">
        <f t="shared" si="101"/>
        <v>0</v>
      </c>
      <c r="C101" t="e" cm="1">
        <f t="array" aca="1" ref="C101" ca="1">_xlfn.SWITCH(TRUE,B101="","",Valgoppgjør!$D$6&lt;1,"Ikke valgt",A101&lt;=Valgoppgjør!$D$6,"Representant",A101&lt;=Valgoppgjør!$D$6+3,"Vara","Ikke valgt")</f>
        <v>#N/A</v>
      </c>
      <c r="D101" s="18"/>
      <c r="E101" s="18"/>
      <c r="F101" s="18"/>
      <c r="G101" s="18"/>
      <c r="H101" s="18"/>
      <c r="I101">
        <v>21</v>
      </c>
      <c r="J101">
        <f t="shared" si="102"/>
        <v>0</v>
      </c>
      <c r="K101" t="e" cm="1">
        <f t="array" aca="1" ref="K101" ca="1">_xlfn.SWITCH(TRUE,J101="","",Valgoppgjør!$D$7&lt;1,"Ikke valgt",I101&lt;=Valgoppgjør!$D$7,"Representant",I101&lt;=Valgoppgjør!$D$7+3,"Vara","Ikke valgt")</f>
        <v>#N/A</v>
      </c>
      <c r="L101" s="18"/>
      <c r="M101" s="18"/>
      <c r="N101" s="18"/>
      <c r="O101" s="18"/>
      <c r="P101" s="18"/>
      <c r="Q101">
        <v>21</v>
      </c>
      <c r="R101">
        <f t="shared" si="103"/>
        <v>0</v>
      </c>
      <c r="S101" t="e" cm="1">
        <f t="array" aca="1" ref="S101" ca="1">_xlfn.SWITCH(TRUE,R101="","",Valgoppgjør!$D$8&lt;1,"Ikke valgt",Q101&lt;=Valgoppgjør!$D$8,"Representant",Q101&lt;=Valgoppgjør!$D$8+3,"Vara","Ikke valgt")</f>
        <v>#N/A</v>
      </c>
      <c r="T101" s="18"/>
      <c r="U101" s="18"/>
      <c r="V101" s="18"/>
      <c r="W101" s="18"/>
      <c r="X101" s="18"/>
      <c r="Y101">
        <v>21</v>
      </c>
      <c r="Z101">
        <f t="shared" si="104"/>
        <v>0</v>
      </c>
      <c r="AA101" t="e" cm="1">
        <f t="array" aca="1" ref="AA101" ca="1">_xlfn.SWITCH(TRUE,Z101="","",Valgoppgjør!$D$9&lt;1,"Ikke valgt",Y101&lt;=Valgoppgjør!$D$9,"Representant",Y101&lt;=Valgoppgjør!$D$9+3,"Vara","Ikke valgt")</f>
        <v>#N/A</v>
      </c>
      <c r="AB101" s="18"/>
      <c r="AC101" s="18"/>
      <c r="AD101" s="18"/>
      <c r="AE101" s="18"/>
      <c r="AF101" s="18"/>
      <c r="AG101">
        <v>21</v>
      </c>
      <c r="AH101">
        <f t="shared" si="105"/>
        <v>0</v>
      </c>
      <c r="AI101" t="e" cm="1">
        <f t="array" aca="1" ref="AI101" ca="1">_xlfn.SWITCH(TRUE,AH101="","",Valgoppgjør!$D$10&lt;1,"Ikke valgt",AG101&lt;=Valgoppgjør!$D$10,"Representant",AG101&lt;=(Valgoppgjør!$D$10*2)+3,"Vara","Ikke valgt")</f>
        <v>#N/A</v>
      </c>
      <c r="AJ101" s="18"/>
      <c r="AK101" s="18"/>
      <c r="AL101" s="18"/>
      <c r="AM101" s="18"/>
      <c r="AN101" s="18"/>
      <c r="AO101">
        <v>21</v>
      </c>
      <c r="AP101">
        <f t="shared" si="106"/>
        <v>0</v>
      </c>
      <c r="AQ101" t="e" cm="1">
        <f t="array" aca="1" ref="AQ101" ca="1">_xlfn.SWITCH(TRUE,AP101="","",Valgoppgjør!$D$11&lt;1,"Ikke valgt",AO101&lt;=Valgoppgjør!$D$11,"Representant",AO101&lt;=Valgoppgjør!$D$11+3,"Vara","Ikke valgt")</f>
        <v>#N/A</v>
      </c>
      <c r="AR101" s="18"/>
      <c r="AS101" s="18"/>
      <c r="AT101" s="18"/>
      <c r="AU101" s="18"/>
      <c r="AV101" s="18"/>
      <c r="AW101">
        <v>21</v>
      </c>
      <c r="AX101">
        <f t="shared" si="107"/>
        <v>0</v>
      </c>
      <c r="AY101" t="e" cm="1">
        <f t="array" aca="1" ref="AY101" ca="1">_xlfn.SWITCH(TRUE,AX101="","",Valgoppgjør!$D$12&lt;1,"Ikke valgt",AW101&lt;=Valgoppgjør!$D$12,"Representant",AW101&lt;=Valgoppgjør!$D$12+3,"Vara","Ikke valgt")</f>
        <v>#N/A</v>
      </c>
      <c r="AZ101" s="18"/>
      <c r="BA101" s="18"/>
      <c r="BB101" s="18"/>
      <c r="BC101" s="18"/>
      <c r="BD101" s="18"/>
      <c r="BE101">
        <v>21</v>
      </c>
      <c r="BF101">
        <f t="shared" si="108"/>
        <v>0</v>
      </c>
      <c r="BG101" t="e" cm="1">
        <f t="array" aca="1" ref="BG101" ca="1">_xlfn.SWITCH(TRUE,BF101="","",Valgoppgjør!$D$13&lt;1,"Ikke valgt",BE101&lt;=Valgoppgjør!$D$13,"Representant",BE101&lt;=Valgoppgjør!$D$13+3,"Vara","Ikke valgt")</f>
        <v>#N/A</v>
      </c>
      <c r="BH101" s="18"/>
      <c r="BI101" s="18"/>
      <c r="BJ101" s="18"/>
      <c r="BK101" s="18"/>
      <c r="BL101" s="18"/>
      <c r="BM101">
        <v>21</v>
      </c>
      <c r="BN101">
        <f t="shared" si="109"/>
        <v>0</v>
      </c>
      <c r="BO101" t="e" cm="1">
        <f t="array" aca="1" ref="BO101" ca="1">_xlfn.SWITCH(TRUE,BN101="","",Valgoppgjør!$D$14&lt;1,"Ikke valgt",BM101&lt;=Valgoppgjør!$D$14,"Representant",BM101&lt;=Valgoppgjør!$D$14+3,"Vara","Ikke valgt")</f>
        <v>#N/A</v>
      </c>
      <c r="BP101" s="18"/>
      <c r="BQ101" s="18"/>
      <c r="BR101" s="18"/>
      <c r="BS101" s="18"/>
      <c r="BT101" s="18"/>
      <c r="BU101">
        <v>21</v>
      </c>
      <c r="BV101">
        <f t="shared" si="110"/>
        <v>0</v>
      </c>
      <c r="BW101" t="e" cm="1">
        <f t="array" aca="1" ref="BW101" ca="1">_xlfn.SWITCH(TRUE,BV101="","",Valgoppgjør!$D$15&lt;1,"Ikke valgt",BU101&lt;=Valgoppgjør!$D$15,"Representant",BU101&lt;=Valgoppgjør!$D$15+3,"Vara","Ikke valgt")</f>
        <v>#N/A</v>
      </c>
      <c r="BX101" s="18"/>
      <c r="BY101" s="18"/>
      <c r="BZ101" s="18"/>
      <c r="CA101" s="18"/>
      <c r="CB101" s="18"/>
      <c r="CC101">
        <v>21</v>
      </c>
      <c r="CD101">
        <f t="shared" si="111"/>
        <v>0</v>
      </c>
      <c r="CE101" t="e" cm="1">
        <f t="array" aca="1" ref="CE101" ca="1">_xlfn.SWITCH(TRUE,CD101="","",Valgoppgjør!$D$16&lt;1,"Ikke valgt",CC101&lt;=Valgoppgjør!$D$16,"Representant",CC101&lt;=Valgoppgjør!$D$16+3,"Vara","Ikke valgt")</f>
        <v>#N/A</v>
      </c>
      <c r="CF101" s="18"/>
      <c r="CG101" s="18"/>
      <c r="CH101" s="18"/>
      <c r="CI101" s="18"/>
      <c r="CJ101" s="18"/>
      <c r="CK101">
        <v>21</v>
      </c>
      <c r="CL101">
        <f t="shared" si="112"/>
        <v>0</v>
      </c>
      <c r="CM101" t="e" cm="1">
        <f t="array" aca="1" ref="CM101" ca="1">_xlfn.SWITCH(TRUE,CL101="","",Valgoppgjør!$D$17&lt;1,"Ikke valgt",CK101&lt;=Valgoppgjør!$D$17,"Representant",CK101&lt;=Valgoppgjør!$D$17+3,"Vara","Ikke valgt")</f>
        <v>#N/A</v>
      </c>
      <c r="CN101" s="18"/>
      <c r="CO101" s="18"/>
      <c r="CP101" s="18"/>
      <c r="CQ101" s="18"/>
      <c r="CR101" s="18"/>
      <c r="CS101">
        <v>21</v>
      </c>
      <c r="CT101">
        <f t="shared" si="113"/>
        <v>0</v>
      </c>
      <c r="CU101" t="e" cm="1">
        <f t="array" aca="1" ref="CU101" ca="1">_xlfn.SWITCH(TRUE,CT101="","",Valgoppgjør!$D$18&lt;1,"Ikke valgt",CS101&lt;=Valgoppgjør!$D$18,"Representant",CS101&lt;=Valgoppgjør!$D$18+3,"Vara","Ikke valgt")</f>
        <v>#N/A</v>
      </c>
      <c r="CV101" s="18"/>
      <c r="CW101" s="18"/>
      <c r="CX101" s="18"/>
      <c r="CY101" s="18"/>
      <c r="CZ101" s="18"/>
      <c r="DA101">
        <v>21</v>
      </c>
      <c r="DB101">
        <f t="shared" si="114"/>
        <v>0</v>
      </c>
      <c r="DC101" t="e" cm="1">
        <f t="array" aca="1" ref="DC101" ca="1">_xlfn.SWITCH(TRUE,DB101="","",Valgoppgjør!$D$19&lt;1,"Ikke valgt",DA101&lt;=Valgoppgjør!$D$19,"Representant",DA101&lt;=Valgoppgjør!$D$19+3,"Vara","Ikke valgt")</f>
        <v>#N/A</v>
      </c>
      <c r="DD101" s="18"/>
      <c r="DE101" s="18"/>
      <c r="DF101" s="18"/>
      <c r="DG101" s="18"/>
      <c r="DH101" s="18"/>
      <c r="DI101">
        <v>21</v>
      </c>
      <c r="DJ101">
        <f t="shared" si="115"/>
        <v>0</v>
      </c>
      <c r="DK101" t="e" cm="1">
        <f t="array" aca="1" ref="DK101" ca="1">_xlfn.SWITCH(TRUE,DJ101="","",Valgoppgjør!$D$20&lt;1,"Ikke valgt",DI101&lt;=Valgoppgjør!$D$20,"Representant",DI101&lt;=Valgoppgjør!$D$20+3,"Vara","Ikke valgt")</f>
        <v>#N/A</v>
      </c>
      <c r="DL101" s="18"/>
      <c r="DM101" s="18"/>
      <c r="DN101" s="18"/>
      <c r="DO101" s="18"/>
      <c r="DP101" s="18"/>
      <c r="DQ101">
        <v>21</v>
      </c>
      <c r="DR101">
        <f t="shared" si="116"/>
        <v>0</v>
      </c>
      <c r="DS101" t="e" cm="1">
        <f t="array" aca="1" ref="DS101" ca="1">_xlfn.SWITCH(TRUE,DR101="","",Valgoppgjør!$D$21&lt;1,"Ikke valgt",DQ101&lt;=Valgoppgjør!$D$21,"Representant",DQ101&lt;=Valgoppgjør!$D$21+3,"Vara","Ikke valgt")</f>
        <v>#N/A</v>
      </c>
      <c r="DT101" s="18"/>
      <c r="DU101" s="18"/>
      <c r="DV101" s="18"/>
      <c r="DW101" s="18"/>
      <c r="DX101" s="18"/>
      <c r="DY101">
        <v>21</v>
      </c>
      <c r="DZ101">
        <f t="shared" si="117"/>
        <v>0</v>
      </c>
      <c r="EA101" t="e" cm="1">
        <f t="array" aca="1" ref="EA101" ca="1">_xlfn.SWITCH(TRUE,DZ101="","",Valgoppgjør!$D$22&lt;1,"Ikke valgt",DY101&lt;=Valgoppgjør!$D$22,"Representant",DY101&lt;=Valgoppgjør!$D$22+3,"Vara","Ikke valgt")</f>
        <v>#N/A</v>
      </c>
      <c r="EB101" s="18"/>
      <c r="EC101" s="18"/>
      <c r="ED101" s="18"/>
      <c r="EE101" s="18"/>
      <c r="EF101" s="18"/>
      <c r="EG101">
        <v>21</v>
      </c>
      <c r="EH101">
        <f t="shared" si="118"/>
        <v>0</v>
      </c>
      <c r="EI101" t="e" cm="1">
        <f t="array" aca="1" ref="EI101" ca="1">_xlfn.SWITCH(TRUE,EH101="","",Valgoppgjør!$D$23&lt;1,"Ikke valgt",EG101&lt;=Valgoppgjør!$D$23,"Representant",EG101&lt;=Valgoppgjør!$D$23+3,"Vara","Ikke valgt")</f>
        <v>#N/A</v>
      </c>
      <c r="EJ101" s="18"/>
      <c r="EK101" s="18"/>
      <c r="EL101" s="18"/>
      <c r="EM101" s="18"/>
      <c r="EN101" s="18"/>
      <c r="EO101">
        <v>21</v>
      </c>
      <c r="EP101">
        <f t="shared" si="119"/>
        <v>0</v>
      </c>
      <c r="EQ101" t="e" cm="1">
        <f t="array" aca="1" ref="EQ101" ca="1">_xlfn.SWITCH(TRUE,EP101="","",Valgoppgjør!$D$24&lt;1,"Ikke valgt",EO101&lt;=Valgoppgjør!$D$24,"Representant",EO101&lt;=Valgoppgjør!$D$24+3,"Vara","Ikke valgt")</f>
        <v>#N/A</v>
      </c>
      <c r="ER101" s="18"/>
      <c r="ES101" s="18"/>
      <c r="ET101" s="18"/>
      <c r="EU101" s="18"/>
      <c r="EV101" s="18"/>
      <c r="EW101">
        <v>21</v>
      </c>
      <c r="EX101">
        <f t="shared" si="120"/>
        <v>0</v>
      </c>
      <c r="EY101" t="e" cm="1">
        <f t="array" aca="1" ref="EY101" ca="1">_xlfn.SWITCH(TRUE,EX101="","",Valgoppgjør!$D$25&lt;1,"Ikke valgt",EW101&lt;=Valgoppgjør!$D$25,"Representant",EW101&lt;=Valgoppgjør!$D$25+3,"Vara","Ikke valgt")</f>
        <v>#N/A</v>
      </c>
      <c r="EZ101" s="18"/>
      <c r="FA101" s="18"/>
      <c r="FB101" s="18"/>
      <c r="FC101" s="18"/>
      <c r="FD101" s="18"/>
      <c r="FE101">
        <v>21</v>
      </c>
      <c r="FF101">
        <f t="shared" si="121"/>
        <v>0</v>
      </c>
      <c r="FG101" t="e" cm="1">
        <f t="array" aca="1" ref="FG101" ca="1">_xlfn.SWITCH(TRUE,FF101="","",Valgoppgjør!$D$26&lt;1,"Ikke valgt",FE101&lt;=Valgoppgjør!$D$26,"Representant",FE101&lt;=Valgoppgjør!$D$26+3,"Vara","Ikke valgt")</f>
        <v>#N/A</v>
      </c>
      <c r="FH101" s="18"/>
      <c r="FI101" s="18"/>
      <c r="FJ101" s="18"/>
      <c r="FK101" s="18"/>
      <c r="FL101" s="18"/>
      <c r="FM101" s="18"/>
      <c r="FN101" s="18"/>
      <c r="FO101" s="18"/>
      <c r="FP101" s="18"/>
      <c r="FQ101" s="18"/>
      <c r="FR101" s="18"/>
      <c r="FS101" s="18"/>
      <c r="FT101" s="18"/>
      <c r="FU101" s="18"/>
      <c r="FV101" s="18"/>
      <c r="FW101" s="18"/>
      <c r="FX101" s="18"/>
      <c r="FY101" s="18"/>
    </row>
    <row r="102" spans="1:181" x14ac:dyDescent="0.25">
      <c r="A102">
        <v>22</v>
      </c>
      <c r="B102">
        <f t="shared" si="101"/>
        <v>0</v>
      </c>
      <c r="C102" t="e" cm="1">
        <f t="array" aca="1" ref="C102" ca="1">_xlfn.SWITCH(TRUE,B102="","",Valgoppgjør!$D$6&lt;1,"Ikke valgt",A102&lt;=Valgoppgjør!$D$6,"Representant",A102&lt;=Valgoppgjør!$D$6+3,"Vara","Ikke valgt")</f>
        <v>#N/A</v>
      </c>
      <c r="D102" s="18"/>
      <c r="E102" s="18"/>
      <c r="F102" s="18"/>
      <c r="G102" s="18"/>
      <c r="H102" s="18"/>
      <c r="I102">
        <v>22</v>
      </c>
      <c r="J102">
        <f t="shared" si="102"/>
        <v>0</v>
      </c>
      <c r="K102" t="e" cm="1">
        <f t="array" aca="1" ref="K102" ca="1">_xlfn.SWITCH(TRUE,J102="","",Valgoppgjør!$D$7&lt;1,"Ikke valgt",I102&lt;=Valgoppgjør!$D$7,"Representant",I102&lt;=Valgoppgjør!$D$7+3,"Vara","Ikke valgt")</f>
        <v>#N/A</v>
      </c>
      <c r="L102" s="18"/>
      <c r="M102" s="18"/>
      <c r="N102" s="18"/>
      <c r="O102" s="18"/>
      <c r="P102" s="18"/>
      <c r="Q102">
        <v>22</v>
      </c>
      <c r="R102">
        <f t="shared" si="103"/>
        <v>0</v>
      </c>
      <c r="S102" t="e" cm="1">
        <f t="array" aca="1" ref="S102" ca="1">_xlfn.SWITCH(TRUE,R102="","",Valgoppgjør!$D$8&lt;1,"Ikke valgt",Q102&lt;=Valgoppgjør!$D$8,"Representant",Q102&lt;=Valgoppgjør!$D$8+3,"Vara","Ikke valgt")</f>
        <v>#N/A</v>
      </c>
      <c r="T102" s="18"/>
      <c r="U102" s="18"/>
      <c r="V102" s="18"/>
      <c r="W102" s="18"/>
      <c r="X102" s="18"/>
      <c r="Y102">
        <v>22</v>
      </c>
      <c r="Z102">
        <f t="shared" si="104"/>
        <v>0</v>
      </c>
      <c r="AA102" t="e" cm="1">
        <f t="array" aca="1" ref="AA102" ca="1">_xlfn.SWITCH(TRUE,Z102="","",Valgoppgjør!$D$9&lt;1,"Ikke valgt",Y102&lt;=Valgoppgjør!$D$9,"Representant",Y102&lt;=Valgoppgjør!$D$9+3,"Vara","Ikke valgt")</f>
        <v>#N/A</v>
      </c>
      <c r="AB102" s="18"/>
      <c r="AC102" s="18"/>
      <c r="AD102" s="18"/>
      <c r="AE102" s="18"/>
      <c r="AF102" s="18"/>
      <c r="AG102">
        <v>22</v>
      </c>
      <c r="AH102">
        <f t="shared" si="105"/>
        <v>0</v>
      </c>
      <c r="AI102" t="e" cm="1">
        <f t="array" aca="1" ref="AI102" ca="1">_xlfn.SWITCH(TRUE,AH102="","",Valgoppgjør!$D$10&lt;1,"Ikke valgt",AG102&lt;=Valgoppgjør!$D$10,"Representant",AG102&lt;=(Valgoppgjør!$D$10*2)+3,"Vara","Ikke valgt")</f>
        <v>#N/A</v>
      </c>
      <c r="AJ102" s="18"/>
      <c r="AK102" s="18"/>
      <c r="AL102" s="18"/>
      <c r="AM102" s="18"/>
      <c r="AN102" s="18"/>
      <c r="AO102">
        <v>22</v>
      </c>
      <c r="AP102">
        <f t="shared" si="106"/>
        <v>0</v>
      </c>
      <c r="AQ102" t="e" cm="1">
        <f t="array" aca="1" ref="AQ102" ca="1">_xlfn.SWITCH(TRUE,AP102="","",Valgoppgjør!$D$11&lt;1,"Ikke valgt",AO102&lt;=Valgoppgjør!$D$11,"Representant",AO102&lt;=Valgoppgjør!$D$11+3,"Vara","Ikke valgt")</f>
        <v>#N/A</v>
      </c>
      <c r="AR102" s="18"/>
      <c r="AS102" s="18"/>
      <c r="AT102" s="18"/>
      <c r="AU102" s="18"/>
      <c r="AV102" s="18"/>
      <c r="AW102">
        <v>22</v>
      </c>
      <c r="AX102">
        <f t="shared" si="107"/>
        <v>0</v>
      </c>
      <c r="AY102" t="e" cm="1">
        <f t="array" aca="1" ref="AY102" ca="1">_xlfn.SWITCH(TRUE,AX102="","",Valgoppgjør!$D$12&lt;1,"Ikke valgt",AW102&lt;=Valgoppgjør!$D$12,"Representant",AW102&lt;=Valgoppgjør!$D$12+3,"Vara","Ikke valgt")</f>
        <v>#N/A</v>
      </c>
      <c r="AZ102" s="18"/>
      <c r="BA102" s="18"/>
      <c r="BB102" s="18"/>
      <c r="BC102" s="18"/>
      <c r="BD102" s="18"/>
      <c r="BE102">
        <v>22</v>
      </c>
      <c r="BF102">
        <f t="shared" si="108"/>
        <v>0</v>
      </c>
      <c r="BG102" t="e" cm="1">
        <f t="array" aca="1" ref="BG102" ca="1">_xlfn.SWITCH(TRUE,BF102="","",Valgoppgjør!$D$13&lt;1,"Ikke valgt",BE102&lt;=Valgoppgjør!$D$13,"Representant",BE102&lt;=Valgoppgjør!$D$13+3,"Vara","Ikke valgt")</f>
        <v>#N/A</v>
      </c>
      <c r="BH102" s="18"/>
      <c r="BI102" s="18"/>
      <c r="BJ102" s="18"/>
      <c r="BK102" s="18"/>
      <c r="BL102" s="18"/>
      <c r="BM102">
        <v>22</v>
      </c>
      <c r="BN102">
        <f t="shared" si="109"/>
        <v>0</v>
      </c>
      <c r="BO102" t="e" cm="1">
        <f t="array" aca="1" ref="BO102" ca="1">_xlfn.SWITCH(TRUE,BN102="","",Valgoppgjør!$D$14&lt;1,"Ikke valgt",BM102&lt;=Valgoppgjør!$D$14,"Representant",BM102&lt;=Valgoppgjør!$D$14+3,"Vara","Ikke valgt")</f>
        <v>#N/A</v>
      </c>
      <c r="BP102" s="18"/>
      <c r="BQ102" s="18"/>
      <c r="BR102" s="18"/>
      <c r="BS102" s="18"/>
      <c r="BT102" s="18"/>
      <c r="BU102">
        <v>22</v>
      </c>
      <c r="BV102">
        <f t="shared" si="110"/>
        <v>0</v>
      </c>
      <c r="BW102" t="e" cm="1">
        <f t="array" aca="1" ref="BW102" ca="1">_xlfn.SWITCH(TRUE,BV102="","",Valgoppgjør!$D$15&lt;1,"Ikke valgt",BU102&lt;=Valgoppgjør!$D$15,"Representant",BU102&lt;=Valgoppgjør!$D$15+3,"Vara","Ikke valgt")</f>
        <v>#N/A</v>
      </c>
      <c r="BX102" s="18"/>
      <c r="BY102" s="18"/>
      <c r="BZ102" s="18"/>
      <c r="CA102" s="18"/>
      <c r="CB102" s="18"/>
      <c r="CC102">
        <v>22</v>
      </c>
      <c r="CD102">
        <f t="shared" si="111"/>
        <v>0</v>
      </c>
      <c r="CE102" t="e" cm="1">
        <f t="array" aca="1" ref="CE102" ca="1">_xlfn.SWITCH(TRUE,CD102="","",Valgoppgjør!$D$16&lt;1,"Ikke valgt",CC102&lt;=Valgoppgjør!$D$16,"Representant",CC102&lt;=Valgoppgjør!$D$16+3,"Vara","Ikke valgt")</f>
        <v>#N/A</v>
      </c>
      <c r="CF102" s="18"/>
      <c r="CG102" s="18"/>
      <c r="CH102" s="18"/>
      <c r="CI102" s="18"/>
      <c r="CJ102" s="18"/>
      <c r="CK102">
        <v>22</v>
      </c>
      <c r="CL102">
        <f t="shared" si="112"/>
        <v>0</v>
      </c>
      <c r="CM102" t="e" cm="1">
        <f t="array" aca="1" ref="CM102" ca="1">_xlfn.SWITCH(TRUE,CL102="","",Valgoppgjør!$D$17&lt;1,"Ikke valgt",CK102&lt;=Valgoppgjør!$D$17,"Representant",CK102&lt;=Valgoppgjør!$D$17+3,"Vara","Ikke valgt")</f>
        <v>#N/A</v>
      </c>
      <c r="CN102" s="18"/>
      <c r="CO102" s="18"/>
      <c r="CP102" s="18"/>
      <c r="CQ102" s="18"/>
      <c r="CR102" s="18"/>
      <c r="CS102">
        <v>22</v>
      </c>
      <c r="CT102">
        <f t="shared" si="113"/>
        <v>0</v>
      </c>
      <c r="CU102" t="e" cm="1">
        <f t="array" aca="1" ref="CU102" ca="1">_xlfn.SWITCH(TRUE,CT102="","",Valgoppgjør!$D$18&lt;1,"Ikke valgt",CS102&lt;=Valgoppgjør!$D$18,"Representant",CS102&lt;=Valgoppgjør!$D$18+3,"Vara","Ikke valgt")</f>
        <v>#N/A</v>
      </c>
      <c r="CV102" s="18"/>
      <c r="CW102" s="18"/>
      <c r="CX102" s="18"/>
      <c r="CY102" s="18"/>
      <c r="CZ102" s="18"/>
      <c r="DA102">
        <v>22</v>
      </c>
      <c r="DB102">
        <f t="shared" si="114"/>
        <v>0</v>
      </c>
      <c r="DC102" t="e" cm="1">
        <f t="array" aca="1" ref="DC102" ca="1">_xlfn.SWITCH(TRUE,DB102="","",Valgoppgjør!$D$19&lt;1,"Ikke valgt",DA102&lt;=Valgoppgjør!$D$19,"Representant",DA102&lt;=Valgoppgjør!$D$19+3,"Vara","Ikke valgt")</f>
        <v>#N/A</v>
      </c>
      <c r="DD102" s="18"/>
      <c r="DE102" s="18"/>
      <c r="DF102" s="18"/>
      <c r="DG102" s="18"/>
      <c r="DH102" s="18"/>
      <c r="DI102">
        <v>22</v>
      </c>
      <c r="DJ102">
        <f t="shared" si="115"/>
        <v>0</v>
      </c>
      <c r="DK102" t="e" cm="1">
        <f t="array" aca="1" ref="DK102" ca="1">_xlfn.SWITCH(TRUE,DJ102="","",Valgoppgjør!$D$20&lt;1,"Ikke valgt",DI102&lt;=Valgoppgjør!$D$20,"Representant",DI102&lt;=Valgoppgjør!$D$20+3,"Vara","Ikke valgt")</f>
        <v>#N/A</v>
      </c>
      <c r="DL102" s="18"/>
      <c r="DM102" s="18"/>
      <c r="DN102" s="18"/>
      <c r="DO102" s="18"/>
      <c r="DP102" s="18"/>
      <c r="DQ102">
        <v>22</v>
      </c>
      <c r="DR102">
        <f t="shared" si="116"/>
        <v>0</v>
      </c>
      <c r="DS102" t="e" cm="1">
        <f t="array" aca="1" ref="DS102" ca="1">_xlfn.SWITCH(TRUE,DR102="","",Valgoppgjør!$D$21&lt;1,"Ikke valgt",DQ102&lt;=Valgoppgjør!$D$21,"Representant",DQ102&lt;=Valgoppgjør!$D$21+3,"Vara","Ikke valgt")</f>
        <v>#N/A</v>
      </c>
      <c r="DT102" s="18"/>
      <c r="DU102" s="18"/>
      <c r="DV102" s="18"/>
      <c r="DW102" s="18"/>
      <c r="DX102" s="18"/>
      <c r="DY102">
        <v>22</v>
      </c>
      <c r="DZ102">
        <f t="shared" si="117"/>
        <v>0</v>
      </c>
      <c r="EA102" t="e" cm="1">
        <f t="array" aca="1" ref="EA102" ca="1">_xlfn.SWITCH(TRUE,DZ102="","",Valgoppgjør!$D$22&lt;1,"Ikke valgt",DY102&lt;=Valgoppgjør!$D$22,"Representant",DY102&lt;=Valgoppgjør!$D$22+3,"Vara","Ikke valgt")</f>
        <v>#N/A</v>
      </c>
      <c r="EB102" s="18"/>
      <c r="EC102" s="18"/>
      <c r="ED102" s="18"/>
      <c r="EE102" s="18"/>
      <c r="EF102" s="18"/>
      <c r="EG102">
        <v>22</v>
      </c>
      <c r="EH102">
        <f t="shared" si="118"/>
        <v>0</v>
      </c>
      <c r="EI102" t="e" cm="1">
        <f t="array" aca="1" ref="EI102" ca="1">_xlfn.SWITCH(TRUE,EH102="","",Valgoppgjør!$D$23&lt;1,"Ikke valgt",EG102&lt;=Valgoppgjør!$D$23,"Representant",EG102&lt;=Valgoppgjør!$D$23+3,"Vara","Ikke valgt")</f>
        <v>#N/A</v>
      </c>
      <c r="EJ102" s="18"/>
      <c r="EK102" s="18"/>
      <c r="EL102" s="18"/>
      <c r="EM102" s="18"/>
      <c r="EN102" s="18"/>
      <c r="EO102">
        <v>22</v>
      </c>
      <c r="EP102">
        <f t="shared" si="119"/>
        <v>0</v>
      </c>
      <c r="EQ102" t="e" cm="1">
        <f t="array" aca="1" ref="EQ102" ca="1">_xlfn.SWITCH(TRUE,EP102="","",Valgoppgjør!$D$24&lt;1,"Ikke valgt",EO102&lt;=Valgoppgjør!$D$24,"Representant",EO102&lt;=Valgoppgjør!$D$24+3,"Vara","Ikke valgt")</f>
        <v>#N/A</v>
      </c>
      <c r="ER102" s="18"/>
      <c r="ES102" s="18"/>
      <c r="ET102" s="18"/>
      <c r="EU102" s="18"/>
      <c r="EV102" s="18"/>
      <c r="EW102">
        <v>22</v>
      </c>
      <c r="EX102">
        <f t="shared" si="120"/>
        <v>0</v>
      </c>
      <c r="EY102" t="e" cm="1">
        <f t="array" aca="1" ref="EY102" ca="1">_xlfn.SWITCH(TRUE,EX102="","",Valgoppgjør!$D$25&lt;1,"Ikke valgt",EW102&lt;=Valgoppgjør!$D$25,"Representant",EW102&lt;=Valgoppgjør!$D$25+3,"Vara","Ikke valgt")</f>
        <v>#N/A</v>
      </c>
      <c r="EZ102" s="18"/>
      <c r="FA102" s="18"/>
      <c r="FB102" s="18"/>
      <c r="FC102" s="18"/>
      <c r="FD102" s="18"/>
      <c r="FE102">
        <v>22</v>
      </c>
      <c r="FF102">
        <f t="shared" si="121"/>
        <v>0</v>
      </c>
      <c r="FG102" t="e" cm="1">
        <f t="array" aca="1" ref="FG102" ca="1">_xlfn.SWITCH(TRUE,FF102="","",Valgoppgjør!$D$26&lt;1,"Ikke valgt",FE102&lt;=Valgoppgjør!$D$26,"Representant",FE102&lt;=Valgoppgjør!$D$26+3,"Vara","Ikke valgt")</f>
        <v>#N/A</v>
      </c>
      <c r="FH102" s="18"/>
      <c r="FI102" s="18"/>
      <c r="FJ102" s="18"/>
      <c r="FK102" s="18"/>
      <c r="FL102" s="18"/>
      <c r="FM102" s="18"/>
      <c r="FN102" s="18"/>
      <c r="FO102" s="18"/>
      <c r="FP102" s="18"/>
      <c r="FQ102" s="18"/>
      <c r="FR102" s="18"/>
      <c r="FS102" s="18"/>
      <c r="FT102" s="18"/>
      <c r="FU102" s="18"/>
      <c r="FV102" s="18"/>
      <c r="FW102" s="18"/>
      <c r="FX102" s="18"/>
      <c r="FY102" s="18"/>
    </row>
    <row r="103" spans="1:181" x14ac:dyDescent="0.25">
      <c r="A103">
        <v>23</v>
      </c>
      <c r="B103">
        <f t="shared" si="101"/>
        <v>0</v>
      </c>
      <c r="C103" t="e" cm="1">
        <f t="array" aca="1" ref="C103" ca="1">_xlfn.SWITCH(TRUE,B103="","",Valgoppgjør!$D$6&lt;1,"Ikke valgt",A103&lt;=Valgoppgjør!$D$6,"Representant",A103&lt;=Valgoppgjør!$D$6+3,"Vara","Ikke valgt")</f>
        <v>#N/A</v>
      </c>
      <c r="D103" s="18"/>
      <c r="E103" s="18"/>
      <c r="F103" s="18"/>
      <c r="G103" s="18"/>
      <c r="H103" s="18"/>
      <c r="I103">
        <v>23</v>
      </c>
      <c r="J103">
        <f t="shared" si="102"/>
        <v>0</v>
      </c>
      <c r="K103" t="e" cm="1">
        <f t="array" aca="1" ref="K103" ca="1">_xlfn.SWITCH(TRUE,J103="","",Valgoppgjør!$D$7&lt;1,"Ikke valgt",I103&lt;=Valgoppgjør!$D$7,"Representant",I103&lt;=Valgoppgjør!$D$7+3,"Vara","Ikke valgt")</f>
        <v>#N/A</v>
      </c>
      <c r="L103" s="18"/>
      <c r="M103" s="18"/>
      <c r="N103" s="18"/>
      <c r="O103" s="18"/>
      <c r="P103" s="18"/>
      <c r="Q103">
        <v>23</v>
      </c>
      <c r="R103">
        <f t="shared" si="103"/>
        <v>0</v>
      </c>
      <c r="S103" t="e" cm="1">
        <f t="array" aca="1" ref="S103" ca="1">_xlfn.SWITCH(TRUE,R103="","",Valgoppgjør!$D$8&lt;1,"Ikke valgt",Q103&lt;=Valgoppgjør!$D$8,"Representant",Q103&lt;=Valgoppgjør!$D$8+3,"Vara","Ikke valgt")</f>
        <v>#N/A</v>
      </c>
      <c r="T103" s="18"/>
      <c r="U103" s="18"/>
      <c r="V103" s="18"/>
      <c r="W103" s="18"/>
      <c r="X103" s="18"/>
      <c r="Y103">
        <v>23</v>
      </c>
      <c r="Z103">
        <f t="shared" si="104"/>
        <v>0</v>
      </c>
      <c r="AA103" t="e" cm="1">
        <f t="array" aca="1" ref="AA103" ca="1">_xlfn.SWITCH(TRUE,Z103="","",Valgoppgjør!$D$9&lt;1,"Ikke valgt",Y103&lt;=Valgoppgjør!$D$9,"Representant",Y103&lt;=Valgoppgjør!$D$9+3,"Vara","Ikke valgt")</f>
        <v>#N/A</v>
      </c>
      <c r="AB103" s="18"/>
      <c r="AC103" s="18"/>
      <c r="AD103" s="18"/>
      <c r="AE103" s="18"/>
      <c r="AF103" s="18"/>
      <c r="AG103">
        <v>23</v>
      </c>
      <c r="AH103">
        <f t="shared" si="105"/>
        <v>0</v>
      </c>
      <c r="AI103" t="e" cm="1">
        <f t="array" aca="1" ref="AI103" ca="1">_xlfn.SWITCH(TRUE,AH103="","",Valgoppgjør!$D$10&lt;1,"Ikke valgt",AG103&lt;=Valgoppgjør!$D$10,"Representant",AG103&lt;=(Valgoppgjør!$D$10*2)+3,"Vara","Ikke valgt")</f>
        <v>#N/A</v>
      </c>
      <c r="AJ103" s="18"/>
      <c r="AK103" s="18"/>
      <c r="AL103" s="18"/>
      <c r="AM103" s="18"/>
      <c r="AN103" s="18"/>
      <c r="AO103">
        <v>23</v>
      </c>
      <c r="AP103">
        <f t="shared" si="106"/>
        <v>0</v>
      </c>
      <c r="AQ103" t="e" cm="1">
        <f t="array" aca="1" ref="AQ103" ca="1">_xlfn.SWITCH(TRUE,AP103="","",Valgoppgjør!$D$11&lt;1,"Ikke valgt",AO103&lt;=Valgoppgjør!$D$11,"Representant",AO103&lt;=Valgoppgjør!$D$11+3,"Vara","Ikke valgt")</f>
        <v>#N/A</v>
      </c>
      <c r="AR103" s="18"/>
      <c r="AS103" s="18"/>
      <c r="AT103" s="18"/>
      <c r="AU103" s="18"/>
      <c r="AV103" s="18"/>
      <c r="AW103">
        <v>23</v>
      </c>
      <c r="AX103">
        <f t="shared" si="107"/>
        <v>0</v>
      </c>
      <c r="AY103" t="e" cm="1">
        <f t="array" aca="1" ref="AY103" ca="1">_xlfn.SWITCH(TRUE,AX103="","",Valgoppgjør!$D$12&lt;1,"Ikke valgt",AW103&lt;=Valgoppgjør!$D$12,"Representant",AW103&lt;=Valgoppgjør!$D$12+3,"Vara","Ikke valgt")</f>
        <v>#N/A</v>
      </c>
      <c r="AZ103" s="18"/>
      <c r="BA103" s="18"/>
      <c r="BB103" s="18"/>
      <c r="BC103" s="18"/>
      <c r="BD103" s="18"/>
      <c r="BE103">
        <v>23</v>
      </c>
      <c r="BF103">
        <f t="shared" si="108"/>
        <v>0</v>
      </c>
      <c r="BG103" t="e" cm="1">
        <f t="array" aca="1" ref="BG103" ca="1">_xlfn.SWITCH(TRUE,BF103="","",Valgoppgjør!$D$13&lt;1,"Ikke valgt",BE103&lt;=Valgoppgjør!$D$13,"Representant",BE103&lt;=Valgoppgjør!$D$13+3,"Vara","Ikke valgt")</f>
        <v>#N/A</v>
      </c>
      <c r="BH103" s="18"/>
      <c r="BI103" s="18"/>
      <c r="BJ103" s="18"/>
      <c r="BK103" s="18"/>
      <c r="BL103" s="18"/>
      <c r="BM103">
        <v>23</v>
      </c>
      <c r="BN103">
        <f t="shared" si="109"/>
        <v>0</v>
      </c>
      <c r="BO103" t="e" cm="1">
        <f t="array" aca="1" ref="BO103" ca="1">_xlfn.SWITCH(TRUE,BN103="","",Valgoppgjør!$D$14&lt;1,"Ikke valgt",BM103&lt;=Valgoppgjør!$D$14,"Representant",BM103&lt;=Valgoppgjør!$D$14+3,"Vara","Ikke valgt")</f>
        <v>#N/A</v>
      </c>
      <c r="BP103" s="18"/>
      <c r="BQ103" s="18"/>
      <c r="BR103" s="18"/>
      <c r="BS103" s="18"/>
      <c r="BT103" s="18"/>
      <c r="BU103">
        <v>23</v>
      </c>
      <c r="BV103">
        <f t="shared" si="110"/>
        <v>0</v>
      </c>
      <c r="BW103" t="e" cm="1">
        <f t="array" aca="1" ref="BW103" ca="1">_xlfn.SWITCH(TRUE,BV103="","",Valgoppgjør!$D$15&lt;1,"Ikke valgt",BU103&lt;=Valgoppgjør!$D$15,"Representant",BU103&lt;=Valgoppgjør!$D$15+3,"Vara","Ikke valgt")</f>
        <v>#N/A</v>
      </c>
      <c r="BX103" s="18"/>
      <c r="BY103" s="18"/>
      <c r="BZ103" s="18"/>
      <c r="CA103" s="18"/>
      <c r="CB103" s="18"/>
      <c r="CC103">
        <v>23</v>
      </c>
      <c r="CD103">
        <f t="shared" si="111"/>
        <v>0</v>
      </c>
      <c r="CE103" t="e" cm="1">
        <f t="array" aca="1" ref="CE103" ca="1">_xlfn.SWITCH(TRUE,CD103="","",Valgoppgjør!$D$16&lt;1,"Ikke valgt",CC103&lt;=Valgoppgjør!$D$16,"Representant",CC103&lt;=Valgoppgjør!$D$16+3,"Vara","Ikke valgt")</f>
        <v>#N/A</v>
      </c>
      <c r="CF103" s="18"/>
      <c r="CG103" s="18"/>
      <c r="CH103" s="18"/>
      <c r="CI103" s="18"/>
      <c r="CJ103" s="18"/>
      <c r="CK103">
        <v>23</v>
      </c>
      <c r="CL103">
        <f t="shared" si="112"/>
        <v>0</v>
      </c>
      <c r="CM103" t="e" cm="1">
        <f t="array" aca="1" ref="CM103" ca="1">_xlfn.SWITCH(TRUE,CL103="","",Valgoppgjør!$D$17&lt;1,"Ikke valgt",CK103&lt;=Valgoppgjør!$D$17,"Representant",CK103&lt;=Valgoppgjør!$D$17+3,"Vara","Ikke valgt")</f>
        <v>#N/A</v>
      </c>
      <c r="CN103" s="18"/>
      <c r="CO103" s="18"/>
      <c r="CP103" s="18"/>
      <c r="CQ103" s="18"/>
      <c r="CR103" s="18"/>
      <c r="CS103">
        <v>23</v>
      </c>
      <c r="CT103">
        <f t="shared" si="113"/>
        <v>0</v>
      </c>
      <c r="CU103" t="e" cm="1">
        <f t="array" aca="1" ref="CU103" ca="1">_xlfn.SWITCH(TRUE,CT103="","",Valgoppgjør!$D$18&lt;1,"Ikke valgt",CS103&lt;=Valgoppgjør!$D$18,"Representant",CS103&lt;=Valgoppgjør!$D$18+3,"Vara","Ikke valgt")</f>
        <v>#N/A</v>
      </c>
      <c r="CV103" s="18"/>
      <c r="CW103" s="18"/>
      <c r="CX103" s="18"/>
      <c r="CY103" s="18"/>
      <c r="CZ103" s="18"/>
      <c r="DA103">
        <v>23</v>
      </c>
      <c r="DB103">
        <f t="shared" si="114"/>
        <v>0</v>
      </c>
      <c r="DC103" t="e" cm="1">
        <f t="array" aca="1" ref="DC103" ca="1">_xlfn.SWITCH(TRUE,DB103="","",Valgoppgjør!$D$19&lt;1,"Ikke valgt",DA103&lt;=Valgoppgjør!$D$19,"Representant",DA103&lt;=Valgoppgjør!$D$19+3,"Vara","Ikke valgt")</f>
        <v>#N/A</v>
      </c>
      <c r="DD103" s="18"/>
      <c r="DE103" s="18"/>
      <c r="DF103" s="18"/>
      <c r="DG103" s="18"/>
      <c r="DH103" s="18"/>
      <c r="DI103">
        <v>23</v>
      </c>
      <c r="DJ103">
        <f t="shared" si="115"/>
        <v>0</v>
      </c>
      <c r="DK103" t="e" cm="1">
        <f t="array" aca="1" ref="DK103" ca="1">_xlfn.SWITCH(TRUE,DJ103="","",Valgoppgjør!$D$20&lt;1,"Ikke valgt",DI103&lt;=Valgoppgjør!$D$20,"Representant",DI103&lt;=Valgoppgjør!$D$20+3,"Vara","Ikke valgt")</f>
        <v>#N/A</v>
      </c>
      <c r="DL103" s="18"/>
      <c r="DM103" s="18"/>
      <c r="DN103" s="18"/>
      <c r="DO103" s="18"/>
      <c r="DP103" s="18"/>
      <c r="DQ103">
        <v>23</v>
      </c>
      <c r="DR103">
        <f t="shared" si="116"/>
        <v>0</v>
      </c>
      <c r="DS103" t="e" cm="1">
        <f t="array" aca="1" ref="DS103" ca="1">_xlfn.SWITCH(TRUE,DR103="","",Valgoppgjør!$D$21&lt;1,"Ikke valgt",DQ103&lt;=Valgoppgjør!$D$21,"Representant",DQ103&lt;=Valgoppgjør!$D$21+3,"Vara","Ikke valgt")</f>
        <v>#N/A</v>
      </c>
      <c r="DT103" s="18"/>
      <c r="DU103" s="18"/>
      <c r="DV103" s="18"/>
      <c r="DW103" s="18"/>
      <c r="DX103" s="18"/>
      <c r="DY103">
        <v>23</v>
      </c>
      <c r="DZ103">
        <f t="shared" si="117"/>
        <v>0</v>
      </c>
      <c r="EA103" t="e" cm="1">
        <f t="array" aca="1" ref="EA103" ca="1">_xlfn.SWITCH(TRUE,DZ103="","",Valgoppgjør!$D$22&lt;1,"Ikke valgt",DY103&lt;=Valgoppgjør!$D$22,"Representant",DY103&lt;=Valgoppgjør!$D$22+3,"Vara","Ikke valgt")</f>
        <v>#N/A</v>
      </c>
      <c r="EB103" s="18"/>
      <c r="EC103" s="18"/>
      <c r="ED103" s="18"/>
      <c r="EE103" s="18"/>
      <c r="EF103" s="18"/>
      <c r="EG103">
        <v>23</v>
      </c>
      <c r="EH103">
        <f t="shared" si="118"/>
        <v>0</v>
      </c>
      <c r="EI103" t="e" cm="1">
        <f t="array" aca="1" ref="EI103" ca="1">_xlfn.SWITCH(TRUE,EH103="","",Valgoppgjør!$D$23&lt;1,"Ikke valgt",EG103&lt;=Valgoppgjør!$D$23,"Representant",EG103&lt;=Valgoppgjør!$D$23+3,"Vara","Ikke valgt")</f>
        <v>#N/A</v>
      </c>
      <c r="EJ103" s="18"/>
      <c r="EK103" s="18"/>
      <c r="EL103" s="18"/>
      <c r="EM103" s="18"/>
      <c r="EN103" s="18"/>
      <c r="EO103">
        <v>23</v>
      </c>
      <c r="EP103">
        <f t="shared" si="119"/>
        <v>0</v>
      </c>
      <c r="EQ103" t="e" cm="1">
        <f t="array" aca="1" ref="EQ103" ca="1">_xlfn.SWITCH(TRUE,EP103="","",Valgoppgjør!$D$24&lt;1,"Ikke valgt",EO103&lt;=Valgoppgjør!$D$24,"Representant",EO103&lt;=Valgoppgjør!$D$24+3,"Vara","Ikke valgt")</f>
        <v>#N/A</v>
      </c>
      <c r="ER103" s="18"/>
      <c r="ES103" s="18"/>
      <c r="ET103" s="18"/>
      <c r="EU103" s="18"/>
      <c r="EV103" s="18"/>
      <c r="EW103">
        <v>23</v>
      </c>
      <c r="EX103">
        <f t="shared" si="120"/>
        <v>0</v>
      </c>
      <c r="EY103" t="e" cm="1">
        <f t="array" aca="1" ref="EY103" ca="1">_xlfn.SWITCH(TRUE,EX103="","",Valgoppgjør!$D$25&lt;1,"Ikke valgt",EW103&lt;=Valgoppgjør!$D$25,"Representant",EW103&lt;=Valgoppgjør!$D$25+3,"Vara","Ikke valgt")</f>
        <v>#N/A</v>
      </c>
      <c r="EZ103" s="18"/>
      <c r="FA103" s="18"/>
      <c r="FB103" s="18"/>
      <c r="FC103" s="18"/>
      <c r="FD103" s="18"/>
      <c r="FE103">
        <v>23</v>
      </c>
      <c r="FF103">
        <f t="shared" si="121"/>
        <v>0</v>
      </c>
      <c r="FG103" t="e" cm="1">
        <f t="array" aca="1" ref="FG103" ca="1">_xlfn.SWITCH(TRUE,FF103="","",Valgoppgjør!$D$26&lt;1,"Ikke valgt",FE103&lt;=Valgoppgjør!$D$26,"Representant",FE103&lt;=Valgoppgjør!$D$26+3,"Vara","Ikke valgt")</f>
        <v>#N/A</v>
      </c>
      <c r="FH103" s="18"/>
      <c r="FI103" s="18"/>
      <c r="FJ103" s="18"/>
      <c r="FK103" s="18"/>
      <c r="FL103" s="18"/>
      <c r="FM103" s="18"/>
      <c r="FN103" s="18"/>
      <c r="FO103" s="18"/>
      <c r="FP103" s="18"/>
      <c r="FQ103" s="18"/>
      <c r="FR103" s="18"/>
      <c r="FS103" s="18"/>
      <c r="FT103" s="18"/>
      <c r="FU103" s="18"/>
      <c r="FV103" s="18"/>
      <c r="FW103" s="18"/>
      <c r="FX103" s="18"/>
      <c r="FY103" s="18"/>
    </row>
    <row r="104" spans="1:181" x14ac:dyDescent="0.25">
      <c r="A104">
        <v>24</v>
      </c>
      <c r="B104">
        <f t="shared" si="101"/>
        <v>0</v>
      </c>
      <c r="C104" t="e" cm="1">
        <f t="array" aca="1" ref="C104" ca="1">_xlfn.SWITCH(TRUE,B104="","",Valgoppgjør!$D$6&lt;1,"Ikke valgt",A104&lt;=Valgoppgjør!$D$6,"Representant",A104&lt;=Valgoppgjør!$D$6+3,"Vara","Ikke valgt")</f>
        <v>#N/A</v>
      </c>
      <c r="D104" s="18"/>
      <c r="E104" s="18"/>
      <c r="F104" s="18"/>
      <c r="G104" s="18"/>
      <c r="H104" s="18"/>
      <c r="I104">
        <v>24</v>
      </c>
      <c r="J104">
        <f t="shared" si="102"/>
        <v>0</v>
      </c>
      <c r="K104" t="e" cm="1">
        <f t="array" aca="1" ref="K104" ca="1">_xlfn.SWITCH(TRUE,J104="","",Valgoppgjør!$D$7&lt;1,"Ikke valgt",I104&lt;=Valgoppgjør!$D$7,"Representant",I104&lt;=Valgoppgjør!$D$7+3,"Vara","Ikke valgt")</f>
        <v>#N/A</v>
      </c>
      <c r="L104" s="18"/>
      <c r="M104" s="18"/>
      <c r="N104" s="18"/>
      <c r="O104" s="18"/>
      <c r="P104" s="18"/>
      <c r="Q104">
        <v>24</v>
      </c>
      <c r="R104">
        <f t="shared" si="103"/>
        <v>0</v>
      </c>
      <c r="S104" t="e" cm="1">
        <f t="array" aca="1" ref="S104" ca="1">_xlfn.SWITCH(TRUE,R104="","",Valgoppgjør!$D$8&lt;1,"Ikke valgt",Q104&lt;=Valgoppgjør!$D$8,"Representant",Q104&lt;=Valgoppgjør!$D$8+3,"Vara","Ikke valgt")</f>
        <v>#N/A</v>
      </c>
      <c r="T104" s="18"/>
      <c r="U104" s="18"/>
      <c r="V104" s="18"/>
      <c r="W104" s="18"/>
      <c r="X104" s="18"/>
      <c r="Y104">
        <v>24</v>
      </c>
      <c r="Z104">
        <f t="shared" si="104"/>
        <v>0</v>
      </c>
      <c r="AA104" t="e" cm="1">
        <f t="array" aca="1" ref="AA104" ca="1">_xlfn.SWITCH(TRUE,Z104="","",Valgoppgjør!$D$9&lt;1,"Ikke valgt",Y104&lt;=Valgoppgjør!$D$9,"Representant",Y104&lt;=Valgoppgjør!$D$9+3,"Vara","Ikke valgt")</f>
        <v>#N/A</v>
      </c>
      <c r="AB104" s="18"/>
      <c r="AC104" s="18"/>
      <c r="AD104" s="18"/>
      <c r="AE104" s="18"/>
      <c r="AF104" s="18"/>
      <c r="AG104">
        <v>24</v>
      </c>
      <c r="AH104">
        <f t="shared" si="105"/>
        <v>0</v>
      </c>
      <c r="AI104" t="e" cm="1">
        <f t="array" aca="1" ref="AI104" ca="1">_xlfn.SWITCH(TRUE,AH104="","",Valgoppgjør!$D$10&lt;1,"Ikke valgt",AG104&lt;=Valgoppgjør!$D$10,"Representant",AG104&lt;=(Valgoppgjør!$D$10*2)+3,"Vara","Ikke valgt")</f>
        <v>#N/A</v>
      </c>
      <c r="AJ104" s="18"/>
      <c r="AK104" s="18"/>
      <c r="AL104" s="18"/>
      <c r="AM104" s="18"/>
      <c r="AN104" s="18"/>
      <c r="AO104">
        <v>24</v>
      </c>
      <c r="AP104">
        <f t="shared" si="106"/>
        <v>0</v>
      </c>
      <c r="AQ104" t="e" cm="1">
        <f t="array" aca="1" ref="AQ104" ca="1">_xlfn.SWITCH(TRUE,AP104="","",Valgoppgjør!$D$11&lt;1,"Ikke valgt",AO104&lt;=Valgoppgjør!$D$11,"Representant",AO104&lt;=Valgoppgjør!$D$11+3,"Vara","Ikke valgt")</f>
        <v>#N/A</v>
      </c>
      <c r="AR104" s="18"/>
      <c r="AS104" s="18"/>
      <c r="AT104" s="18"/>
      <c r="AU104" s="18"/>
      <c r="AV104" s="18"/>
      <c r="AW104">
        <v>24</v>
      </c>
      <c r="AX104">
        <f t="shared" si="107"/>
        <v>0</v>
      </c>
      <c r="AY104" t="e" cm="1">
        <f t="array" aca="1" ref="AY104" ca="1">_xlfn.SWITCH(TRUE,AX104="","",Valgoppgjør!$D$12&lt;1,"Ikke valgt",AW104&lt;=Valgoppgjør!$D$12,"Representant",AW104&lt;=Valgoppgjør!$D$12+3,"Vara","Ikke valgt")</f>
        <v>#N/A</v>
      </c>
      <c r="AZ104" s="18"/>
      <c r="BA104" s="18"/>
      <c r="BB104" s="18"/>
      <c r="BC104" s="18"/>
      <c r="BD104" s="18"/>
      <c r="BE104">
        <v>24</v>
      </c>
      <c r="BF104">
        <f t="shared" si="108"/>
        <v>0</v>
      </c>
      <c r="BG104" t="e" cm="1">
        <f t="array" aca="1" ref="BG104" ca="1">_xlfn.SWITCH(TRUE,BF104="","",Valgoppgjør!$D$13&lt;1,"Ikke valgt",BE104&lt;=Valgoppgjør!$D$13,"Representant",BE104&lt;=Valgoppgjør!$D$13+3,"Vara","Ikke valgt")</f>
        <v>#N/A</v>
      </c>
      <c r="BH104" s="18"/>
      <c r="BI104" s="18"/>
      <c r="BJ104" s="18"/>
      <c r="BK104" s="18"/>
      <c r="BL104" s="18"/>
      <c r="BM104">
        <v>24</v>
      </c>
      <c r="BN104">
        <f t="shared" si="109"/>
        <v>0</v>
      </c>
      <c r="BO104" t="e" cm="1">
        <f t="array" aca="1" ref="BO104" ca="1">_xlfn.SWITCH(TRUE,BN104="","",Valgoppgjør!$D$14&lt;1,"Ikke valgt",BM104&lt;=Valgoppgjør!$D$14,"Representant",BM104&lt;=Valgoppgjør!$D$14+3,"Vara","Ikke valgt")</f>
        <v>#N/A</v>
      </c>
      <c r="BP104" s="18"/>
      <c r="BQ104" s="18"/>
      <c r="BR104" s="18"/>
      <c r="BS104" s="18"/>
      <c r="BT104" s="18"/>
      <c r="BU104">
        <v>24</v>
      </c>
      <c r="BV104">
        <f t="shared" si="110"/>
        <v>0</v>
      </c>
      <c r="BW104" t="e" cm="1">
        <f t="array" aca="1" ref="BW104" ca="1">_xlfn.SWITCH(TRUE,BV104="","",Valgoppgjør!$D$15&lt;1,"Ikke valgt",BU104&lt;=Valgoppgjør!$D$15,"Representant",BU104&lt;=Valgoppgjør!$D$15+3,"Vara","Ikke valgt")</f>
        <v>#N/A</v>
      </c>
      <c r="BX104" s="18"/>
      <c r="BY104" s="18"/>
      <c r="BZ104" s="18"/>
      <c r="CA104" s="18"/>
      <c r="CB104" s="18"/>
      <c r="CC104">
        <v>24</v>
      </c>
      <c r="CD104">
        <f t="shared" si="111"/>
        <v>0</v>
      </c>
      <c r="CE104" t="e" cm="1">
        <f t="array" aca="1" ref="CE104" ca="1">_xlfn.SWITCH(TRUE,CD104="","",Valgoppgjør!$D$16&lt;1,"Ikke valgt",CC104&lt;=Valgoppgjør!$D$16,"Representant",CC104&lt;=Valgoppgjør!$D$16+3,"Vara","Ikke valgt")</f>
        <v>#N/A</v>
      </c>
      <c r="CF104" s="18"/>
      <c r="CG104" s="18"/>
      <c r="CH104" s="18"/>
      <c r="CI104" s="18"/>
      <c r="CJ104" s="18"/>
      <c r="CK104">
        <v>24</v>
      </c>
      <c r="CL104">
        <f t="shared" si="112"/>
        <v>0</v>
      </c>
      <c r="CM104" t="e" cm="1">
        <f t="array" aca="1" ref="CM104" ca="1">_xlfn.SWITCH(TRUE,CL104="","",Valgoppgjør!$D$17&lt;1,"Ikke valgt",CK104&lt;=Valgoppgjør!$D$17,"Representant",CK104&lt;=Valgoppgjør!$D$17+3,"Vara","Ikke valgt")</f>
        <v>#N/A</v>
      </c>
      <c r="CN104" s="18"/>
      <c r="CO104" s="18"/>
      <c r="CP104" s="18"/>
      <c r="CQ104" s="18"/>
      <c r="CR104" s="18"/>
      <c r="CS104">
        <v>24</v>
      </c>
      <c r="CT104">
        <f t="shared" si="113"/>
        <v>0</v>
      </c>
      <c r="CU104" t="e" cm="1">
        <f t="array" aca="1" ref="CU104" ca="1">_xlfn.SWITCH(TRUE,CT104="","",Valgoppgjør!$D$18&lt;1,"Ikke valgt",CS104&lt;=Valgoppgjør!$D$18,"Representant",CS104&lt;=Valgoppgjør!$D$18+3,"Vara","Ikke valgt")</f>
        <v>#N/A</v>
      </c>
      <c r="CV104" s="18"/>
      <c r="CW104" s="18"/>
      <c r="CX104" s="18"/>
      <c r="CY104" s="18"/>
      <c r="CZ104" s="18"/>
      <c r="DA104">
        <v>24</v>
      </c>
      <c r="DB104">
        <f t="shared" si="114"/>
        <v>0</v>
      </c>
      <c r="DC104" t="e" cm="1">
        <f t="array" aca="1" ref="DC104" ca="1">_xlfn.SWITCH(TRUE,DB104="","",Valgoppgjør!$D$19&lt;1,"Ikke valgt",DA104&lt;=Valgoppgjør!$D$19,"Representant",DA104&lt;=Valgoppgjør!$D$19+3,"Vara","Ikke valgt")</f>
        <v>#N/A</v>
      </c>
      <c r="DD104" s="18"/>
      <c r="DE104" s="18"/>
      <c r="DF104" s="18"/>
      <c r="DG104" s="18"/>
      <c r="DH104" s="18"/>
      <c r="DI104">
        <v>24</v>
      </c>
      <c r="DJ104">
        <f t="shared" si="115"/>
        <v>0</v>
      </c>
      <c r="DK104" t="e" cm="1">
        <f t="array" aca="1" ref="DK104" ca="1">_xlfn.SWITCH(TRUE,DJ104="","",Valgoppgjør!$D$20&lt;1,"Ikke valgt",DI104&lt;=Valgoppgjør!$D$20,"Representant",DI104&lt;=Valgoppgjør!$D$20+3,"Vara","Ikke valgt")</f>
        <v>#N/A</v>
      </c>
      <c r="DL104" s="18"/>
      <c r="DM104" s="18"/>
      <c r="DN104" s="18"/>
      <c r="DO104" s="18"/>
      <c r="DP104" s="18"/>
      <c r="DQ104">
        <v>24</v>
      </c>
      <c r="DR104">
        <f t="shared" si="116"/>
        <v>0</v>
      </c>
      <c r="DS104" t="e" cm="1">
        <f t="array" aca="1" ref="DS104" ca="1">_xlfn.SWITCH(TRUE,DR104="","",Valgoppgjør!$D$21&lt;1,"Ikke valgt",DQ104&lt;=Valgoppgjør!$D$21,"Representant",DQ104&lt;=Valgoppgjør!$D$21+3,"Vara","Ikke valgt")</f>
        <v>#N/A</v>
      </c>
      <c r="DT104" s="18"/>
      <c r="DU104" s="18"/>
      <c r="DV104" s="18"/>
      <c r="DW104" s="18"/>
      <c r="DX104" s="18"/>
      <c r="DY104">
        <v>24</v>
      </c>
      <c r="DZ104">
        <f t="shared" si="117"/>
        <v>0</v>
      </c>
      <c r="EA104" t="e" cm="1">
        <f t="array" aca="1" ref="EA104" ca="1">_xlfn.SWITCH(TRUE,DZ104="","",Valgoppgjør!$D$22&lt;1,"Ikke valgt",DY104&lt;=Valgoppgjør!$D$22,"Representant",DY104&lt;=Valgoppgjør!$D$22+3,"Vara","Ikke valgt")</f>
        <v>#N/A</v>
      </c>
      <c r="EB104" s="18"/>
      <c r="EC104" s="18"/>
      <c r="ED104" s="18"/>
      <c r="EE104" s="18"/>
      <c r="EF104" s="18"/>
      <c r="EG104">
        <v>24</v>
      </c>
      <c r="EH104">
        <f t="shared" si="118"/>
        <v>0</v>
      </c>
      <c r="EI104" t="e" cm="1">
        <f t="array" aca="1" ref="EI104" ca="1">_xlfn.SWITCH(TRUE,EH104="","",Valgoppgjør!$D$23&lt;1,"Ikke valgt",EG104&lt;=Valgoppgjør!$D$23,"Representant",EG104&lt;=Valgoppgjør!$D$23+3,"Vara","Ikke valgt")</f>
        <v>#N/A</v>
      </c>
      <c r="EJ104" s="18"/>
      <c r="EK104" s="18"/>
      <c r="EL104" s="18"/>
      <c r="EM104" s="18"/>
      <c r="EN104" s="18"/>
      <c r="EO104">
        <v>24</v>
      </c>
      <c r="EP104">
        <f t="shared" si="119"/>
        <v>0</v>
      </c>
      <c r="EQ104" t="e" cm="1">
        <f t="array" aca="1" ref="EQ104" ca="1">_xlfn.SWITCH(TRUE,EP104="","",Valgoppgjør!$D$24&lt;1,"Ikke valgt",EO104&lt;=Valgoppgjør!$D$24,"Representant",EO104&lt;=Valgoppgjør!$D$24+3,"Vara","Ikke valgt")</f>
        <v>#N/A</v>
      </c>
      <c r="ER104" s="18"/>
      <c r="ES104" s="18"/>
      <c r="ET104" s="18"/>
      <c r="EU104" s="18"/>
      <c r="EV104" s="18"/>
      <c r="EW104">
        <v>24</v>
      </c>
      <c r="EX104">
        <f t="shared" si="120"/>
        <v>0</v>
      </c>
      <c r="EY104" t="e" cm="1">
        <f t="array" aca="1" ref="EY104" ca="1">_xlfn.SWITCH(TRUE,EX104="","",Valgoppgjør!$D$25&lt;1,"Ikke valgt",EW104&lt;=Valgoppgjør!$D$25,"Representant",EW104&lt;=Valgoppgjør!$D$25+3,"Vara","Ikke valgt")</f>
        <v>#N/A</v>
      </c>
      <c r="EZ104" s="18"/>
      <c r="FA104" s="18"/>
      <c r="FB104" s="18"/>
      <c r="FC104" s="18"/>
      <c r="FD104" s="18"/>
      <c r="FE104">
        <v>24</v>
      </c>
      <c r="FF104">
        <f t="shared" si="121"/>
        <v>0</v>
      </c>
      <c r="FG104" t="e" cm="1">
        <f t="array" aca="1" ref="FG104" ca="1">_xlfn.SWITCH(TRUE,FF104="","",Valgoppgjør!$D$26&lt;1,"Ikke valgt",FE104&lt;=Valgoppgjør!$D$26,"Representant",FE104&lt;=Valgoppgjør!$D$26+3,"Vara","Ikke valgt")</f>
        <v>#N/A</v>
      </c>
      <c r="FH104" s="18"/>
      <c r="FI104" s="18"/>
      <c r="FJ104" s="18"/>
      <c r="FK104" s="18"/>
      <c r="FL104" s="18"/>
      <c r="FM104" s="18"/>
      <c r="FN104" s="18"/>
      <c r="FO104" s="18"/>
      <c r="FP104" s="18"/>
      <c r="FQ104" s="18"/>
      <c r="FR104" s="18"/>
      <c r="FS104" s="18"/>
      <c r="FT104" s="18"/>
      <c r="FU104" s="18"/>
      <c r="FV104" s="18"/>
      <c r="FW104" s="18"/>
      <c r="FX104" s="18"/>
      <c r="FY104" s="18"/>
    </row>
    <row r="105" spans="1:181" x14ac:dyDescent="0.25">
      <c r="A105">
        <v>25</v>
      </c>
      <c r="B105">
        <f t="shared" si="101"/>
        <v>0</v>
      </c>
      <c r="C105" t="e" cm="1">
        <f t="array" aca="1" ref="C105" ca="1">_xlfn.SWITCH(TRUE,B105="","",Valgoppgjør!$D$6&lt;1,"Ikke valgt",A105&lt;=Valgoppgjør!$D$6,"Representant",A105&lt;=Valgoppgjør!$D$6+3,"Vara","Ikke valgt")</f>
        <v>#N/A</v>
      </c>
      <c r="D105" s="18"/>
      <c r="E105" s="18"/>
      <c r="F105" s="18"/>
      <c r="G105" s="18"/>
      <c r="H105" s="18"/>
      <c r="I105">
        <v>25</v>
      </c>
      <c r="J105">
        <f t="shared" si="102"/>
        <v>0</v>
      </c>
      <c r="K105" t="e" cm="1">
        <f t="array" aca="1" ref="K105" ca="1">_xlfn.SWITCH(TRUE,J105="","",Valgoppgjør!$D$7&lt;1,"Ikke valgt",I105&lt;=Valgoppgjør!$D$7,"Representant",I105&lt;=Valgoppgjør!$D$7+3,"Vara","Ikke valgt")</f>
        <v>#N/A</v>
      </c>
      <c r="L105" s="18"/>
      <c r="M105" s="18"/>
      <c r="N105" s="18"/>
      <c r="O105" s="18"/>
      <c r="P105" s="18"/>
      <c r="Q105">
        <v>25</v>
      </c>
      <c r="R105">
        <f t="shared" si="103"/>
        <v>0</v>
      </c>
      <c r="S105" t="e" cm="1">
        <f t="array" aca="1" ref="S105" ca="1">_xlfn.SWITCH(TRUE,R105="","",Valgoppgjør!$D$8&lt;1,"Ikke valgt",Q105&lt;=Valgoppgjør!$D$8,"Representant",Q105&lt;=Valgoppgjør!$D$8+3,"Vara","Ikke valgt")</f>
        <v>#N/A</v>
      </c>
      <c r="T105" s="18"/>
      <c r="U105" s="18"/>
      <c r="V105" s="18"/>
      <c r="W105" s="18"/>
      <c r="X105" s="18"/>
      <c r="Y105">
        <v>25</v>
      </c>
      <c r="Z105">
        <f t="shared" si="104"/>
        <v>0</v>
      </c>
      <c r="AA105" t="e" cm="1">
        <f t="array" aca="1" ref="AA105" ca="1">_xlfn.SWITCH(TRUE,Z105="","",Valgoppgjør!$D$9&lt;1,"Ikke valgt",Y105&lt;=Valgoppgjør!$D$9,"Representant",Y105&lt;=Valgoppgjør!$D$9+3,"Vara","Ikke valgt")</f>
        <v>#N/A</v>
      </c>
      <c r="AB105" s="18"/>
      <c r="AC105" s="18"/>
      <c r="AD105" s="18"/>
      <c r="AE105" s="18"/>
      <c r="AF105" s="18"/>
      <c r="AG105">
        <v>25</v>
      </c>
      <c r="AH105">
        <f t="shared" si="105"/>
        <v>0</v>
      </c>
      <c r="AI105" t="e" cm="1">
        <f t="array" aca="1" ref="AI105" ca="1">_xlfn.SWITCH(TRUE,AH105="","",Valgoppgjør!$D$10&lt;1,"Ikke valgt",AG105&lt;=Valgoppgjør!$D$10,"Representant",AG105&lt;=(Valgoppgjør!$D$10*2)+3,"Vara","Ikke valgt")</f>
        <v>#N/A</v>
      </c>
      <c r="AJ105" s="18"/>
      <c r="AK105" s="18"/>
      <c r="AL105" s="18"/>
      <c r="AM105" s="18"/>
      <c r="AN105" s="18"/>
      <c r="AO105">
        <v>25</v>
      </c>
      <c r="AP105">
        <f t="shared" si="106"/>
        <v>0</v>
      </c>
      <c r="AQ105" t="e" cm="1">
        <f t="array" aca="1" ref="AQ105" ca="1">_xlfn.SWITCH(TRUE,AP105="","",Valgoppgjør!$D$11&lt;1,"Ikke valgt",AO105&lt;=Valgoppgjør!$D$11,"Representant",AO105&lt;=Valgoppgjør!$D$11+3,"Vara","Ikke valgt")</f>
        <v>#N/A</v>
      </c>
      <c r="AR105" s="18"/>
      <c r="AS105" s="18"/>
      <c r="AT105" s="18"/>
      <c r="AU105" s="18"/>
      <c r="AV105" s="18"/>
      <c r="AW105">
        <v>25</v>
      </c>
      <c r="AX105">
        <f t="shared" si="107"/>
        <v>0</v>
      </c>
      <c r="AY105" t="e" cm="1">
        <f t="array" aca="1" ref="AY105" ca="1">_xlfn.SWITCH(TRUE,AX105="","",Valgoppgjør!$D$12&lt;1,"Ikke valgt",AW105&lt;=Valgoppgjør!$D$12,"Representant",AW105&lt;=Valgoppgjør!$D$12+3,"Vara","Ikke valgt")</f>
        <v>#N/A</v>
      </c>
      <c r="AZ105" s="18"/>
      <c r="BA105" s="18"/>
      <c r="BB105" s="18"/>
      <c r="BC105" s="18"/>
      <c r="BD105" s="18"/>
      <c r="BE105">
        <v>25</v>
      </c>
      <c r="BF105">
        <f t="shared" si="108"/>
        <v>0</v>
      </c>
      <c r="BG105" t="e" cm="1">
        <f t="array" aca="1" ref="BG105" ca="1">_xlfn.SWITCH(TRUE,BF105="","",Valgoppgjør!$D$13&lt;1,"Ikke valgt",BE105&lt;=Valgoppgjør!$D$13,"Representant",BE105&lt;=Valgoppgjør!$D$13+3,"Vara","Ikke valgt")</f>
        <v>#N/A</v>
      </c>
      <c r="BH105" s="18"/>
      <c r="BI105" s="18"/>
      <c r="BJ105" s="18"/>
      <c r="BK105" s="18"/>
      <c r="BL105" s="18"/>
      <c r="BM105">
        <v>25</v>
      </c>
      <c r="BN105">
        <f t="shared" si="109"/>
        <v>0</v>
      </c>
      <c r="BO105" t="e" cm="1">
        <f t="array" aca="1" ref="BO105" ca="1">_xlfn.SWITCH(TRUE,BN105="","",Valgoppgjør!$D$14&lt;1,"Ikke valgt",BM105&lt;=Valgoppgjør!$D$14,"Representant",BM105&lt;=Valgoppgjør!$D$14+3,"Vara","Ikke valgt")</f>
        <v>#N/A</v>
      </c>
      <c r="BP105" s="18"/>
      <c r="BQ105" s="18"/>
      <c r="BR105" s="18"/>
      <c r="BS105" s="18"/>
      <c r="BT105" s="18"/>
      <c r="BU105">
        <v>25</v>
      </c>
      <c r="BV105">
        <f t="shared" si="110"/>
        <v>0</v>
      </c>
      <c r="BW105" t="e" cm="1">
        <f t="array" aca="1" ref="BW105" ca="1">_xlfn.SWITCH(TRUE,BV105="","",Valgoppgjør!$D$15&lt;1,"Ikke valgt",BU105&lt;=Valgoppgjør!$D$15,"Representant",BU105&lt;=Valgoppgjør!$D$15+3,"Vara","Ikke valgt")</f>
        <v>#N/A</v>
      </c>
      <c r="BX105" s="18"/>
      <c r="BY105" s="18"/>
      <c r="BZ105" s="18"/>
      <c r="CA105" s="18"/>
      <c r="CB105" s="18"/>
      <c r="CC105">
        <v>25</v>
      </c>
      <c r="CD105">
        <f t="shared" si="111"/>
        <v>0</v>
      </c>
      <c r="CE105" t="e" cm="1">
        <f t="array" aca="1" ref="CE105" ca="1">_xlfn.SWITCH(TRUE,CD105="","",Valgoppgjør!$D$16&lt;1,"Ikke valgt",CC105&lt;=Valgoppgjør!$D$16,"Representant",CC105&lt;=Valgoppgjør!$D$16+3,"Vara","Ikke valgt")</f>
        <v>#N/A</v>
      </c>
      <c r="CF105" s="18"/>
      <c r="CG105" s="18"/>
      <c r="CH105" s="18"/>
      <c r="CI105" s="18"/>
      <c r="CJ105" s="18"/>
      <c r="CK105">
        <v>25</v>
      </c>
      <c r="CL105">
        <f t="shared" si="112"/>
        <v>0</v>
      </c>
      <c r="CM105" t="e" cm="1">
        <f t="array" aca="1" ref="CM105" ca="1">_xlfn.SWITCH(TRUE,CL105="","",Valgoppgjør!$D$17&lt;1,"Ikke valgt",CK105&lt;=Valgoppgjør!$D$17,"Representant",CK105&lt;=Valgoppgjør!$D$17+3,"Vara","Ikke valgt")</f>
        <v>#N/A</v>
      </c>
      <c r="CN105" s="18"/>
      <c r="CO105" s="18"/>
      <c r="CP105" s="18"/>
      <c r="CQ105" s="18"/>
      <c r="CR105" s="18"/>
      <c r="CS105">
        <v>25</v>
      </c>
      <c r="CT105">
        <f t="shared" si="113"/>
        <v>0</v>
      </c>
      <c r="CU105" t="e" cm="1">
        <f t="array" aca="1" ref="CU105" ca="1">_xlfn.SWITCH(TRUE,CT105="","",Valgoppgjør!$D$18&lt;1,"Ikke valgt",CS105&lt;=Valgoppgjør!$D$18,"Representant",CS105&lt;=Valgoppgjør!$D$18+3,"Vara","Ikke valgt")</f>
        <v>#N/A</v>
      </c>
      <c r="CV105" s="18"/>
      <c r="CW105" s="18"/>
      <c r="CX105" s="18"/>
      <c r="CY105" s="18"/>
      <c r="CZ105" s="18"/>
      <c r="DA105">
        <v>25</v>
      </c>
      <c r="DB105">
        <f t="shared" si="114"/>
        <v>0</v>
      </c>
      <c r="DC105" t="e" cm="1">
        <f t="array" aca="1" ref="DC105" ca="1">_xlfn.SWITCH(TRUE,DB105="","",Valgoppgjør!$D$19&lt;1,"Ikke valgt",DA105&lt;=Valgoppgjør!$D$19,"Representant",DA105&lt;=Valgoppgjør!$D$19+3,"Vara","Ikke valgt")</f>
        <v>#N/A</v>
      </c>
      <c r="DD105" s="18"/>
      <c r="DE105" s="18"/>
      <c r="DF105" s="18"/>
      <c r="DG105" s="18"/>
      <c r="DH105" s="18"/>
      <c r="DI105">
        <v>25</v>
      </c>
      <c r="DJ105">
        <f t="shared" si="115"/>
        <v>0</v>
      </c>
      <c r="DK105" t="e" cm="1">
        <f t="array" aca="1" ref="DK105" ca="1">_xlfn.SWITCH(TRUE,DJ105="","",Valgoppgjør!$D$20&lt;1,"Ikke valgt",DI105&lt;=Valgoppgjør!$D$20,"Representant",DI105&lt;=Valgoppgjør!$D$20+3,"Vara","Ikke valgt")</f>
        <v>#N/A</v>
      </c>
      <c r="DL105" s="18"/>
      <c r="DM105" s="18"/>
      <c r="DN105" s="18"/>
      <c r="DO105" s="18"/>
      <c r="DP105" s="18"/>
      <c r="DQ105">
        <v>25</v>
      </c>
      <c r="DR105">
        <f t="shared" si="116"/>
        <v>0</v>
      </c>
      <c r="DS105" t="e" cm="1">
        <f t="array" aca="1" ref="DS105" ca="1">_xlfn.SWITCH(TRUE,DR105="","",Valgoppgjør!$D$21&lt;1,"Ikke valgt",DQ105&lt;=Valgoppgjør!$D$21,"Representant",DQ105&lt;=Valgoppgjør!$D$21+3,"Vara","Ikke valgt")</f>
        <v>#N/A</v>
      </c>
      <c r="DT105" s="18"/>
      <c r="DU105" s="18"/>
      <c r="DV105" s="18"/>
      <c r="DW105" s="18"/>
      <c r="DX105" s="18"/>
      <c r="DY105">
        <v>25</v>
      </c>
      <c r="DZ105">
        <f t="shared" si="117"/>
        <v>0</v>
      </c>
      <c r="EA105" t="e" cm="1">
        <f t="array" aca="1" ref="EA105" ca="1">_xlfn.SWITCH(TRUE,DZ105="","",Valgoppgjør!$D$22&lt;1,"Ikke valgt",DY105&lt;=Valgoppgjør!$D$22,"Representant",DY105&lt;=Valgoppgjør!$D$22+3,"Vara","Ikke valgt")</f>
        <v>#N/A</v>
      </c>
      <c r="EB105" s="18"/>
      <c r="EC105" s="18"/>
      <c r="ED105" s="18"/>
      <c r="EE105" s="18"/>
      <c r="EF105" s="18"/>
      <c r="EG105">
        <v>25</v>
      </c>
      <c r="EH105">
        <f t="shared" si="118"/>
        <v>0</v>
      </c>
      <c r="EI105" t="e" cm="1">
        <f t="array" aca="1" ref="EI105" ca="1">_xlfn.SWITCH(TRUE,EH105="","",Valgoppgjør!$D$23&lt;1,"Ikke valgt",EG105&lt;=Valgoppgjør!$D$23,"Representant",EG105&lt;=Valgoppgjør!$D$23+3,"Vara","Ikke valgt")</f>
        <v>#N/A</v>
      </c>
      <c r="EJ105" s="18"/>
      <c r="EK105" s="18"/>
      <c r="EL105" s="18"/>
      <c r="EM105" s="18"/>
      <c r="EN105" s="18"/>
      <c r="EO105">
        <v>25</v>
      </c>
      <c r="EP105">
        <f t="shared" si="119"/>
        <v>0</v>
      </c>
      <c r="EQ105" t="e" cm="1">
        <f t="array" aca="1" ref="EQ105" ca="1">_xlfn.SWITCH(TRUE,EP105="","",Valgoppgjør!$D$24&lt;1,"Ikke valgt",EO105&lt;=Valgoppgjør!$D$24,"Representant",EO105&lt;=Valgoppgjør!$D$24+3,"Vara","Ikke valgt")</f>
        <v>#N/A</v>
      </c>
      <c r="ER105" s="18"/>
      <c r="ES105" s="18"/>
      <c r="ET105" s="18"/>
      <c r="EU105" s="18"/>
      <c r="EV105" s="18"/>
      <c r="EW105">
        <v>25</v>
      </c>
      <c r="EX105">
        <f t="shared" si="120"/>
        <v>0</v>
      </c>
      <c r="EY105" t="e" cm="1">
        <f t="array" aca="1" ref="EY105" ca="1">_xlfn.SWITCH(TRUE,EX105="","",Valgoppgjør!$D$25&lt;1,"Ikke valgt",EW105&lt;=Valgoppgjør!$D$25,"Representant",EW105&lt;=Valgoppgjør!$D$25+3,"Vara","Ikke valgt")</f>
        <v>#N/A</v>
      </c>
      <c r="EZ105" s="18"/>
      <c r="FA105" s="18"/>
      <c r="FB105" s="18"/>
      <c r="FC105" s="18"/>
      <c r="FD105" s="18"/>
      <c r="FE105">
        <v>25</v>
      </c>
      <c r="FF105">
        <f t="shared" si="121"/>
        <v>0</v>
      </c>
      <c r="FG105" t="e" cm="1">
        <f t="array" aca="1" ref="FG105" ca="1">_xlfn.SWITCH(TRUE,FF105="","",Valgoppgjør!$D$26&lt;1,"Ikke valgt",FE105&lt;=Valgoppgjør!$D$26,"Representant",FE105&lt;=Valgoppgjør!$D$26+3,"Vara","Ikke valgt")</f>
        <v>#N/A</v>
      </c>
      <c r="FH105" s="18"/>
      <c r="FI105" s="18"/>
      <c r="FJ105" s="18"/>
      <c r="FK105" s="18"/>
      <c r="FL105" s="18"/>
      <c r="FM105" s="18"/>
      <c r="FN105" s="18"/>
      <c r="FO105" s="18"/>
      <c r="FP105" s="18"/>
      <c r="FQ105" s="18"/>
      <c r="FR105" s="18"/>
      <c r="FS105" s="18"/>
      <c r="FT105" s="18"/>
      <c r="FU105" s="18"/>
      <c r="FV105" s="18"/>
      <c r="FW105" s="18"/>
      <c r="FX105" s="18"/>
      <c r="FY105" s="18"/>
    </row>
    <row r="106" spans="1:181" x14ac:dyDescent="0.25">
      <c r="A106">
        <v>26</v>
      </c>
      <c r="B106">
        <f t="shared" si="101"/>
        <v>0</v>
      </c>
      <c r="C106" t="e" cm="1">
        <f t="array" aca="1" ref="C106" ca="1">_xlfn.SWITCH(TRUE,B106="","",Valgoppgjør!$D$6&lt;1,"Ikke valgt",A106&lt;=Valgoppgjør!$D$6,"Representant",A106&lt;=Valgoppgjør!$D$6+3,"Vara","Ikke valgt")</f>
        <v>#N/A</v>
      </c>
      <c r="D106" s="18"/>
      <c r="E106" s="18"/>
      <c r="F106" s="18"/>
      <c r="G106" s="18"/>
      <c r="H106" s="18"/>
      <c r="I106">
        <v>26</v>
      </c>
      <c r="J106">
        <f t="shared" si="102"/>
        <v>0</v>
      </c>
      <c r="K106" t="e" cm="1">
        <f t="array" aca="1" ref="K106" ca="1">_xlfn.SWITCH(TRUE,J106="","",Valgoppgjør!$D$7&lt;1,"Ikke valgt",I106&lt;=Valgoppgjør!$D$7,"Representant",I106&lt;=Valgoppgjør!$D$7+3,"Vara","Ikke valgt")</f>
        <v>#N/A</v>
      </c>
      <c r="L106" s="18"/>
      <c r="M106" s="18"/>
      <c r="N106" s="18"/>
      <c r="O106" s="18"/>
      <c r="P106" s="18"/>
      <c r="Q106">
        <v>26</v>
      </c>
      <c r="R106">
        <f t="shared" si="103"/>
        <v>0</v>
      </c>
      <c r="S106" t="e" cm="1">
        <f t="array" aca="1" ref="S106" ca="1">_xlfn.SWITCH(TRUE,R106="","",Valgoppgjør!$D$8&lt;1,"Ikke valgt",Q106&lt;=Valgoppgjør!$D$8,"Representant",Q106&lt;=Valgoppgjør!$D$8+3,"Vara","Ikke valgt")</f>
        <v>#N/A</v>
      </c>
      <c r="T106" s="18"/>
      <c r="U106" s="18"/>
      <c r="V106" s="18"/>
      <c r="W106" s="18"/>
      <c r="X106" s="18"/>
      <c r="Y106">
        <v>26</v>
      </c>
      <c r="Z106">
        <f t="shared" si="104"/>
        <v>0</v>
      </c>
      <c r="AA106" t="e" cm="1">
        <f t="array" aca="1" ref="AA106" ca="1">_xlfn.SWITCH(TRUE,Z106="","",Valgoppgjør!$D$9&lt;1,"Ikke valgt",Y106&lt;=Valgoppgjør!$D$9,"Representant",Y106&lt;=Valgoppgjør!$D$9+3,"Vara","Ikke valgt")</f>
        <v>#N/A</v>
      </c>
      <c r="AB106" s="18"/>
      <c r="AC106" s="18"/>
      <c r="AD106" s="18"/>
      <c r="AE106" s="18"/>
      <c r="AF106" s="18"/>
      <c r="AG106">
        <v>26</v>
      </c>
      <c r="AH106">
        <f t="shared" si="105"/>
        <v>0</v>
      </c>
      <c r="AI106" t="e" cm="1">
        <f t="array" aca="1" ref="AI106" ca="1">_xlfn.SWITCH(TRUE,AH106="","",Valgoppgjør!$D$10&lt;1,"Ikke valgt",AG106&lt;=Valgoppgjør!$D$10,"Representant",AG106&lt;=(Valgoppgjør!$D$10*2)+3,"Vara","Ikke valgt")</f>
        <v>#N/A</v>
      </c>
      <c r="AJ106" s="18"/>
      <c r="AK106" s="18"/>
      <c r="AL106" s="18"/>
      <c r="AM106" s="18"/>
      <c r="AN106" s="18"/>
      <c r="AO106">
        <v>26</v>
      </c>
      <c r="AP106">
        <f t="shared" si="106"/>
        <v>0</v>
      </c>
      <c r="AQ106" t="e" cm="1">
        <f t="array" aca="1" ref="AQ106" ca="1">_xlfn.SWITCH(TRUE,AP106="","",Valgoppgjør!$D$11&lt;1,"Ikke valgt",AO106&lt;=Valgoppgjør!$D$11,"Representant",AO106&lt;=Valgoppgjør!$D$11+3,"Vara","Ikke valgt")</f>
        <v>#N/A</v>
      </c>
      <c r="AR106" s="18"/>
      <c r="AS106" s="18"/>
      <c r="AT106" s="18"/>
      <c r="AU106" s="18"/>
      <c r="AV106" s="18"/>
      <c r="AW106">
        <v>26</v>
      </c>
      <c r="AX106">
        <f t="shared" si="107"/>
        <v>0</v>
      </c>
      <c r="AY106" t="e" cm="1">
        <f t="array" aca="1" ref="AY106" ca="1">_xlfn.SWITCH(TRUE,AX106="","",Valgoppgjør!$D$12&lt;1,"Ikke valgt",AW106&lt;=Valgoppgjør!$D$12,"Representant",AW106&lt;=Valgoppgjør!$D$12+3,"Vara","Ikke valgt")</f>
        <v>#N/A</v>
      </c>
      <c r="AZ106" s="18"/>
      <c r="BA106" s="18"/>
      <c r="BB106" s="18"/>
      <c r="BC106" s="18"/>
      <c r="BD106" s="18"/>
      <c r="BE106">
        <v>26</v>
      </c>
      <c r="BF106">
        <f t="shared" si="108"/>
        <v>0</v>
      </c>
      <c r="BG106" t="e" cm="1">
        <f t="array" aca="1" ref="BG106" ca="1">_xlfn.SWITCH(TRUE,BF106="","",Valgoppgjør!$D$13&lt;1,"Ikke valgt",BE106&lt;=Valgoppgjør!$D$13,"Representant",BE106&lt;=Valgoppgjør!$D$13+3,"Vara","Ikke valgt")</f>
        <v>#N/A</v>
      </c>
      <c r="BH106" s="18"/>
      <c r="BI106" s="18"/>
      <c r="BJ106" s="18"/>
      <c r="BK106" s="18"/>
      <c r="BL106" s="18"/>
      <c r="BM106">
        <v>26</v>
      </c>
      <c r="BN106">
        <f t="shared" si="109"/>
        <v>0</v>
      </c>
      <c r="BO106" t="e" cm="1">
        <f t="array" aca="1" ref="BO106" ca="1">_xlfn.SWITCH(TRUE,BN106="","",Valgoppgjør!$D$14&lt;1,"Ikke valgt",BM106&lt;=Valgoppgjør!$D$14,"Representant",BM106&lt;=Valgoppgjør!$D$14+3,"Vara","Ikke valgt")</f>
        <v>#N/A</v>
      </c>
      <c r="BP106" s="18"/>
      <c r="BQ106" s="18"/>
      <c r="BR106" s="18"/>
      <c r="BS106" s="18"/>
      <c r="BT106" s="18"/>
      <c r="BU106">
        <v>26</v>
      </c>
      <c r="BV106">
        <f t="shared" si="110"/>
        <v>0</v>
      </c>
      <c r="BW106" t="e" cm="1">
        <f t="array" aca="1" ref="BW106" ca="1">_xlfn.SWITCH(TRUE,BV106="","",Valgoppgjør!$D$15&lt;1,"Ikke valgt",BU106&lt;=Valgoppgjør!$D$15,"Representant",BU106&lt;=Valgoppgjør!$D$15+3,"Vara","Ikke valgt")</f>
        <v>#N/A</v>
      </c>
      <c r="BX106" s="18"/>
      <c r="BY106" s="18"/>
      <c r="BZ106" s="18"/>
      <c r="CA106" s="18"/>
      <c r="CB106" s="18"/>
      <c r="CC106">
        <v>26</v>
      </c>
      <c r="CD106">
        <f t="shared" si="111"/>
        <v>0</v>
      </c>
      <c r="CE106" t="e" cm="1">
        <f t="array" aca="1" ref="CE106" ca="1">_xlfn.SWITCH(TRUE,CD106="","",Valgoppgjør!$D$16&lt;1,"Ikke valgt",CC106&lt;=Valgoppgjør!$D$16,"Representant",CC106&lt;=Valgoppgjør!$D$16+3,"Vara","Ikke valgt")</f>
        <v>#N/A</v>
      </c>
      <c r="CF106" s="18"/>
      <c r="CG106" s="18"/>
      <c r="CH106" s="18"/>
      <c r="CI106" s="18"/>
      <c r="CJ106" s="18"/>
      <c r="CK106">
        <v>26</v>
      </c>
      <c r="CL106">
        <f t="shared" si="112"/>
        <v>0</v>
      </c>
      <c r="CM106" t="e" cm="1">
        <f t="array" aca="1" ref="CM106" ca="1">_xlfn.SWITCH(TRUE,CL106="","",Valgoppgjør!$D$17&lt;1,"Ikke valgt",CK106&lt;=Valgoppgjør!$D$17,"Representant",CK106&lt;=Valgoppgjør!$D$17+3,"Vara","Ikke valgt")</f>
        <v>#N/A</v>
      </c>
      <c r="CN106" s="18"/>
      <c r="CO106" s="18"/>
      <c r="CP106" s="18"/>
      <c r="CQ106" s="18"/>
      <c r="CR106" s="18"/>
      <c r="CS106">
        <v>26</v>
      </c>
      <c r="CT106">
        <f t="shared" si="113"/>
        <v>0</v>
      </c>
      <c r="CU106" t="e" cm="1">
        <f t="array" aca="1" ref="CU106" ca="1">_xlfn.SWITCH(TRUE,CT106="","",Valgoppgjør!$D$18&lt;1,"Ikke valgt",CS106&lt;=Valgoppgjør!$D$18,"Representant",CS106&lt;=Valgoppgjør!$D$18+3,"Vara","Ikke valgt")</f>
        <v>#N/A</v>
      </c>
      <c r="CV106" s="18"/>
      <c r="CW106" s="18"/>
      <c r="CX106" s="18"/>
      <c r="CY106" s="18"/>
      <c r="CZ106" s="18"/>
      <c r="DA106">
        <v>26</v>
      </c>
      <c r="DB106">
        <f t="shared" si="114"/>
        <v>0</v>
      </c>
      <c r="DC106" t="e" cm="1">
        <f t="array" aca="1" ref="DC106" ca="1">_xlfn.SWITCH(TRUE,DB106="","",Valgoppgjør!$D$19&lt;1,"Ikke valgt",DA106&lt;=Valgoppgjør!$D$19,"Representant",DA106&lt;=Valgoppgjør!$D$19+3,"Vara","Ikke valgt")</f>
        <v>#N/A</v>
      </c>
      <c r="DD106" s="18"/>
      <c r="DE106" s="18"/>
      <c r="DF106" s="18"/>
      <c r="DG106" s="18"/>
      <c r="DH106" s="18"/>
      <c r="DI106">
        <v>26</v>
      </c>
      <c r="DJ106">
        <f t="shared" si="115"/>
        <v>0</v>
      </c>
      <c r="DK106" t="e" cm="1">
        <f t="array" aca="1" ref="DK106" ca="1">_xlfn.SWITCH(TRUE,DJ106="","",Valgoppgjør!$D$20&lt;1,"Ikke valgt",DI106&lt;=Valgoppgjør!$D$20,"Representant",DI106&lt;=Valgoppgjør!$D$20+3,"Vara","Ikke valgt")</f>
        <v>#N/A</v>
      </c>
      <c r="DL106" s="18"/>
      <c r="DM106" s="18"/>
      <c r="DN106" s="18"/>
      <c r="DO106" s="18"/>
      <c r="DP106" s="18"/>
      <c r="DQ106">
        <v>26</v>
      </c>
      <c r="DR106">
        <f t="shared" si="116"/>
        <v>0</v>
      </c>
      <c r="DS106" t="e" cm="1">
        <f t="array" aca="1" ref="DS106" ca="1">_xlfn.SWITCH(TRUE,DR106="","",Valgoppgjør!$D$21&lt;1,"Ikke valgt",DQ106&lt;=Valgoppgjør!$D$21,"Representant",DQ106&lt;=Valgoppgjør!$D$21+3,"Vara","Ikke valgt")</f>
        <v>#N/A</v>
      </c>
      <c r="DT106" s="18"/>
      <c r="DU106" s="18"/>
      <c r="DV106" s="18"/>
      <c r="DW106" s="18"/>
      <c r="DX106" s="18"/>
      <c r="DY106">
        <v>26</v>
      </c>
      <c r="DZ106">
        <f t="shared" si="117"/>
        <v>0</v>
      </c>
      <c r="EA106" t="e" cm="1">
        <f t="array" aca="1" ref="EA106" ca="1">_xlfn.SWITCH(TRUE,DZ106="","",Valgoppgjør!$D$22&lt;1,"Ikke valgt",DY106&lt;=Valgoppgjør!$D$22,"Representant",DY106&lt;=Valgoppgjør!$D$22+3,"Vara","Ikke valgt")</f>
        <v>#N/A</v>
      </c>
      <c r="EB106" s="18"/>
      <c r="EC106" s="18"/>
      <c r="ED106" s="18"/>
      <c r="EE106" s="18"/>
      <c r="EF106" s="18"/>
      <c r="EG106">
        <v>26</v>
      </c>
      <c r="EH106">
        <f t="shared" si="118"/>
        <v>0</v>
      </c>
      <c r="EI106" t="e" cm="1">
        <f t="array" aca="1" ref="EI106" ca="1">_xlfn.SWITCH(TRUE,EH106="","",Valgoppgjør!$D$23&lt;1,"Ikke valgt",EG106&lt;=Valgoppgjør!$D$23,"Representant",EG106&lt;=Valgoppgjør!$D$23+3,"Vara","Ikke valgt")</f>
        <v>#N/A</v>
      </c>
      <c r="EJ106" s="18"/>
      <c r="EK106" s="18"/>
      <c r="EL106" s="18"/>
      <c r="EM106" s="18"/>
      <c r="EN106" s="18"/>
      <c r="EO106">
        <v>26</v>
      </c>
      <c r="EP106">
        <f t="shared" si="119"/>
        <v>0</v>
      </c>
      <c r="EQ106" t="e" cm="1">
        <f t="array" aca="1" ref="EQ106" ca="1">_xlfn.SWITCH(TRUE,EP106="","",Valgoppgjør!$D$24&lt;1,"Ikke valgt",EO106&lt;=Valgoppgjør!$D$24,"Representant",EO106&lt;=Valgoppgjør!$D$24+3,"Vara","Ikke valgt")</f>
        <v>#N/A</v>
      </c>
      <c r="ER106" s="18"/>
      <c r="ES106" s="18"/>
      <c r="ET106" s="18"/>
      <c r="EU106" s="18"/>
      <c r="EV106" s="18"/>
      <c r="EW106">
        <v>26</v>
      </c>
      <c r="EX106">
        <f t="shared" si="120"/>
        <v>0</v>
      </c>
      <c r="EY106" t="e" cm="1">
        <f t="array" aca="1" ref="EY106" ca="1">_xlfn.SWITCH(TRUE,EX106="","",Valgoppgjør!$D$25&lt;1,"Ikke valgt",EW106&lt;=Valgoppgjør!$D$25,"Representant",EW106&lt;=Valgoppgjør!$D$25+3,"Vara","Ikke valgt")</f>
        <v>#N/A</v>
      </c>
      <c r="EZ106" s="18"/>
      <c r="FA106" s="18"/>
      <c r="FB106" s="18"/>
      <c r="FC106" s="18"/>
      <c r="FD106" s="18"/>
      <c r="FE106">
        <v>26</v>
      </c>
      <c r="FF106">
        <f t="shared" si="121"/>
        <v>0</v>
      </c>
      <c r="FG106" t="e" cm="1">
        <f t="array" aca="1" ref="FG106" ca="1">_xlfn.SWITCH(TRUE,FF106="","",Valgoppgjør!$D$26&lt;1,"Ikke valgt",FE106&lt;=Valgoppgjør!$D$26,"Representant",FE106&lt;=Valgoppgjør!$D$26+3,"Vara","Ikke valgt")</f>
        <v>#N/A</v>
      </c>
      <c r="FH106" s="18"/>
      <c r="FI106" s="18"/>
      <c r="FJ106" s="18"/>
      <c r="FK106" s="18"/>
      <c r="FL106" s="18"/>
      <c r="FM106" s="18"/>
      <c r="FN106" s="18"/>
      <c r="FO106" s="18"/>
      <c r="FP106" s="18"/>
      <c r="FQ106" s="18"/>
      <c r="FR106" s="18"/>
      <c r="FS106" s="18"/>
      <c r="FT106" s="18"/>
      <c r="FU106" s="18"/>
      <c r="FV106" s="18"/>
      <c r="FW106" s="18"/>
      <c r="FX106" s="18"/>
      <c r="FY106" s="18"/>
    </row>
    <row r="107" spans="1:181" x14ac:dyDescent="0.25">
      <c r="A107">
        <v>27</v>
      </c>
      <c r="B107">
        <f t="shared" si="101"/>
        <v>0</v>
      </c>
      <c r="C107" t="e" cm="1">
        <f t="array" aca="1" ref="C107" ca="1">_xlfn.SWITCH(TRUE,B107="","",Valgoppgjør!$D$6&lt;1,"Ikke valgt",A107&lt;=Valgoppgjør!$D$6,"Representant",A107&lt;=Valgoppgjør!$D$6+3,"Vara","Ikke valgt")</f>
        <v>#N/A</v>
      </c>
      <c r="D107" s="18"/>
      <c r="E107" s="18"/>
      <c r="F107" s="18"/>
      <c r="G107" s="18"/>
      <c r="H107" s="18"/>
      <c r="I107">
        <v>27</v>
      </c>
      <c r="J107">
        <f t="shared" si="102"/>
        <v>0</v>
      </c>
      <c r="K107" t="e" cm="1">
        <f t="array" aca="1" ref="K107" ca="1">_xlfn.SWITCH(TRUE,J107="","",Valgoppgjør!$D$7&lt;1,"Ikke valgt",I107&lt;=Valgoppgjør!$D$7,"Representant",I107&lt;=Valgoppgjør!$D$7+3,"Vara","Ikke valgt")</f>
        <v>#N/A</v>
      </c>
      <c r="L107" s="18"/>
      <c r="M107" s="18"/>
      <c r="N107" s="18"/>
      <c r="O107" s="18"/>
      <c r="P107" s="18"/>
      <c r="Q107">
        <v>27</v>
      </c>
      <c r="R107">
        <f t="shared" si="103"/>
        <v>0</v>
      </c>
      <c r="S107" t="e" cm="1">
        <f t="array" aca="1" ref="S107" ca="1">_xlfn.SWITCH(TRUE,R107="","",Valgoppgjør!$D$8&lt;1,"Ikke valgt",Q107&lt;=Valgoppgjør!$D$8,"Representant",Q107&lt;=Valgoppgjør!$D$8+3,"Vara","Ikke valgt")</f>
        <v>#N/A</v>
      </c>
      <c r="T107" s="18"/>
      <c r="U107" s="18"/>
      <c r="V107" s="18"/>
      <c r="W107" s="18"/>
      <c r="X107" s="18"/>
      <c r="Y107">
        <v>27</v>
      </c>
      <c r="Z107">
        <f t="shared" si="104"/>
        <v>0</v>
      </c>
      <c r="AA107" t="e" cm="1">
        <f t="array" aca="1" ref="AA107" ca="1">_xlfn.SWITCH(TRUE,Z107="","",Valgoppgjør!$D$9&lt;1,"Ikke valgt",Y107&lt;=Valgoppgjør!$D$9,"Representant",Y107&lt;=Valgoppgjør!$D$9+3,"Vara","Ikke valgt")</f>
        <v>#N/A</v>
      </c>
      <c r="AB107" s="18"/>
      <c r="AC107" s="18"/>
      <c r="AD107" s="18"/>
      <c r="AE107" s="18"/>
      <c r="AF107" s="18"/>
      <c r="AG107">
        <v>27</v>
      </c>
      <c r="AH107">
        <f t="shared" si="105"/>
        <v>0</v>
      </c>
      <c r="AI107" t="e" cm="1">
        <f t="array" aca="1" ref="AI107" ca="1">_xlfn.SWITCH(TRUE,AH107="","",Valgoppgjør!$D$10&lt;1,"Ikke valgt",AG107&lt;=Valgoppgjør!$D$10,"Representant",AG107&lt;=(Valgoppgjør!$D$10*2)+3,"Vara","Ikke valgt")</f>
        <v>#N/A</v>
      </c>
      <c r="AJ107" s="18"/>
      <c r="AK107" s="18"/>
      <c r="AL107" s="18"/>
      <c r="AM107" s="18"/>
      <c r="AN107" s="18"/>
      <c r="AO107">
        <v>27</v>
      </c>
      <c r="AP107">
        <f t="shared" si="106"/>
        <v>0</v>
      </c>
      <c r="AQ107" t="e" cm="1">
        <f t="array" aca="1" ref="AQ107" ca="1">_xlfn.SWITCH(TRUE,AP107="","",Valgoppgjør!$D$11&lt;1,"Ikke valgt",AO107&lt;=Valgoppgjør!$D$11,"Representant",AO107&lt;=Valgoppgjør!$D$11+3,"Vara","Ikke valgt")</f>
        <v>#N/A</v>
      </c>
      <c r="AR107" s="18"/>
      <c r="AS107" s="18"/>
      <c r="AT107" s="18"/>
      <c r="AU107" s="18"/>
      <c r="AV107" s="18"/>
      <c r="AW107">
        <v>27</v>
      </c>
      <c r="AX107">
        <f t="shared" si="107"/>
        <v>0</v>
      </c>
      <c r="AY107" t="e" cm="1">
        <f t="array" aca="1" ref="AY107" ca="1">_xlfn.SWITCH(TRUE,AX107="","",Valgoppgjør!$D$12&lt;1,"Ikke valgt",AW107&lt;=Valgoppgjør!$D$12,"Representant",AW107&lt;=Valgoppgjør!$D$12+3,"Vara","Ikke valgt")</f>
        <v>#N/A</v>
      </c>
      <c r="AZ107" s="18"/>
      <c r="BA107" s="18"/>
      <c r="BB107" s="18"/>
      <c r="BC107" s="18"/>
      <c r="BD107" s="18"/>
      <c r="BE107">
        <v>27</v>
      </c>
      <c r="BF107">
        <f t="shared" si="108"/>
        <v>0</v>
      </c>
      <c r="BG107" t="e" cm="1">
        <f t="array" aca="1" ref="BG107" ca="1">_xlfn.SWITCH(TRUE,BF107="","",Valgoppgjør!$D$13&lt;1,"Ikke valgt",BE107&lt;=Valgoppgjør!$D$13,"Representant",BE107&lt;=Valgoppgjør!$D$13+3,"Vara","Ikke valgt")</f>
        <v>#N/A</v>
      </c>
      <c r="BH107" s="18"/>
      <c r="BI107" s="18"/>
      <c r="BJ107" s="18"/>
      <c r="BK107" s="18"/>
      <c r="BL107" s="18"/>
      <c r="BM107">
        <v>27</v>
      </c>
      <c r="BN107">
        <f t="shared" si="109"/>
        <v>0</v>
      </c>
      <c r="BO107" t="e" cm="1">
        <f t="array" aca="1" ref="BO107" ca="1">_xlfn.SWITCH(TRUE,BN107="","",Valgoppgjør!$D$14&lt;1,"Ikke valgt",BM107&lt;=Valgoppgjør!$D$14,"Representant",BM107&lt;=Valgoppgjør!$D$14+3,"Vara","Ikke valgt")</f>
        <v>#N/A</v>
      </c>
      <c r="BP107" s="18"/>
      <c r="BQ107" s="18"/>
      <c r="BR107" s="18"/>
      <c r="BS107" s="18"/>
      <c r="BT107" s="18"/>
      <c r="BU107">
        <v>27</v>
      </c>
      <c r="BV107">
        <f t="shared" si="110"/>
        <v>0</v>
      </c>
      <c r="BW107" t="e" cm="1">
        <f t="array" aca="1" ref="BW107" ca="1">_xlfn.SWITCH(TRUE,BV107="","",Valgoppgjør!$D$15&lt;1,"Ikke valgt",BU107&lt;=Valgoppgjør!$D$15,"Representant",BU107&lt;=Valgoppgjør!$D$15+3,"Vara","Ikke valgt")</f>
        <v>#N/A</v>
      </c>
      <c r="BX107" s="18"/>
      <c r="BY107" s="18"/>
      <c r="BZ107" s="18"/>
      <c r="CA107" s="18"/>
      <c r="CB107" s="18"/>
      <c r="CC107">
        <v>27</v>
      </c>
      <c r="CD107">
        <f t="shared" si="111"/>
        <v>0</v>
      </c>
      <c r="CE107" t="e" cm="1">
        <f t="array" aca="1" ref="CE107" ca="1">_xlfn.SWITCH(TRUE,CD107="","",Valgoppgjør!$D$16&lt;1,"Ikke valgt",CC107&lt;=Valgoppgjør!$D$16,"Representant",CC107&lt;=Valgoppgjør!$D$16+3,"Vara","Ikke valgt")</f>
        <v>#N/A</v>
      </c>
      <c r="CF107" s="18"/>
      <c r="CG107" s="18"/>
      <c r="CH107" s="18"/>
      <c r="CI107" s="18"/>
      <c r="CJ107" s="18"/>
      <c r="CK107">
        <v>27</v>
      </c>
      <c r="CL107">
        <f t="shared" si="112"/>
        <v>0</v>
      </c>
      <c r="CM107" t="e" cm="1">
        <f t="array" aca="1" ref="CM107" ca="1">_xlfn.SWITCH(TRUE,CL107="","",Valgoppgjør!$D$17&lt;1,"Ikke valgt",CK107&lt;=Valgoppgjør!$D$17,"Representant",CK107&lt;=Valgoppgjør!$D$17+3,"Vara","Ikke valgt")</f>
        <v>#N/A</v>
      </c>
      <c r="CN107" s="18"/>
      <c r="CO107" s="18"/>
      <c r="CP107" s="18"/>
      <c r="CQ107" s="18"/>
      <c r="CR107" s="18"/>
      <c r="CS107">
        <v>27</v>
      </c>
      <c r="CT107">
        <f t="shared" si="113"/>
        <v>0</v>
      </c>
      <c r="CU107" t="e" cm="1">
        <f t="array" aca="1" ref="CU107" ca="1">_xlfn.SWITCH(TRUE,CT107="","",Valgoppgjør!$D$18&lt;1,"Ikke valgt",CS107&lt;=Valgoppgjør!$D$18,"Representant",CS107&lt;=Valgoppgjør!$D$18+3,"Vara","Ikke valgt")</f>
        <v>#N/A</v>
      </c>
      <c r="CV107" s="18"/>
      <c r="CW107" s="18"/>
      <c r="CX107" s="18"/>
      <c r="CY107" s="18"/>
      <c r="CZ107" s="18"/>
      <c r="DA107">
        <v>27</v>
      </c>
      <c r="DB107">
        <f t="shared" si="114"/>
        <v>0</v>
      </c>
      <c r="DC107" t="e" cm="1">
        <f t="array" aca="1" ref="DC107" ca="1">_xlfn.SWITCH(TRUE,DB107="","",Valgoppgjør!$D$19&lt;1,"Ikke valgt",DA107&lt;=Valgoppgjør!$D$19,"Representant",DA107&lt;=Valgoppgjør!$D$19+3,"Vara","Ikke valgt")</f>
        <v>#N/A</v>
      </c>
      <c r="DD107" s="18"/>
      <c r="DE107" s="18"/>
      <c r="DF107" s="18"/>
      <c r="DG107" s="18"/>
      <c r="DH107" s="18"/>
      <c r="DI107">
        <v>27</v>
      </c>
      <c r="DJ107">
        <f t="shared" si="115"/>
        <v>0</v>
      </c>
      <c r="DK107" t="e" cm="1">
        <f t="array" aca="1" ref="DK107" ca="1">_xlfn.SWITCH(TRUE,DJ107="","",Valgoppgjør!$D$20&lt;1,"Ikke valgt",DI107&lt;=Valgoppgjør!$D$20,"Representant",DI107&lt;=Valgoppgjør!$D$20+3,"Vara","Ikke valgt")</f>
        <v>#N/A</v>
      </c>
      <c r="DL107" s="18"/>
      <c r="DM107" s="18"/>
      <c r="DN107" s="18"/>
      <c r="DO107" s="18"/>
      <c r="DP107" s="18"/>
      <c r="DQ107">
        <v>27</v>
      </c>
      <c r="DR107">
        <f t="shared" si="116"/>
        <v>0</v>
      </c>
      <c r="DS107" t="e" cm="1">
        <f t="array" aca="1" ref="DS107" ca="1">_xlfn.SWITCH(TRUE,DR107="","",Valgoppgjør!$D$21&lt;1,"Ikke valgt",DQ107&lt;=Valgoppgjør!$D$21,"Representant",DQ107&lt;=Valgoppgjør!$D$21+3,"Vara","Ikke valgt")</f>
        <v>#N/A</v>
      </c>
      <c r="DT107" s="18"/>
      <c r="DU107" s="18"/>
      <c r="DV107" s="18"/>
      <c r="DW107" s="18"/>
      <c r="DX107" s="18"/>
      <c r="DY107">
        <v>27</v>
      </c>
      <c r="DZ107">
        <f t="shared" si="117"/>
        <v>0</v>
      </c>
      <c r="EA107" t="e" cm="1">
        <f t="array" aca="1" ref="EA107" ca="1">_xlfn.SWITCH(TRUE,DZ107="","",Valgoppgjør!$D$22&lt;1,"Ikke valgt",DY107&lt;=Valgoppgjør!$D$22,"Representant",DY107&lt;=Valgoppgjør!$D$22+3,"Vara","Ikke valgt")</f>
        <v>#N/A</v>
      </c>
      <c r="EB107" s="18"/>
      <c r="EC107" s="18"/>
      <c r="ED107" s="18"/>
      <c r="EE107" s="18"/>
      <c r="EF107" s="18"/>
      <c r="EG107">
        <v>27</v>
      </c>
      <c r="EH107">
        <f t="shared" si="118"/>
        <v>0</v>
      </c>
      <c r="EI107" t="e" cm="1">
        <f t="array" aca="1" ref="EI107" ca="1">_xlfn.SWITCH(TRUE,EH107="","",Valgoppgjør!$D$23&lt;1,"Ikke valgt",EG107&lt;=Valgoppgjør!$D$23,"Representant",EG107&lt;=Valgoppgjør!$D$23+3,"Vara","Ikke valgt")</f>
        <v>#N/A</v>
      </c>
      <c r="EJ107" s="18"/>
      <c r="EK107" s="18"/>
      <c r="EL107" s="18"/>
      <c r="EM107" s="18"/>
      <c r="EN107" s="18"/>
      <c r="EO107">
        <v>27</v>
      </c>
      <c r="EP107">
        <f t="shared" si="119"/>
        <v>0</v>
      </c>
      <c r="EQ107" t="e" cm="1">
        <f t="array" aca="1" ref="EQ107" ca="1">_xlfn.SWITCH(TRUE,EP107="","",Valgoppgjør!$D$24&lt;1,"Ikke valgt",EO107&lt;=Valgoppgjør!$D$24,"Representant",EO107&lt;=Valgoppgjør!$D$24+3,"Vara","Ikke valgt")</f>
        <v>#N/A</v>
      </c>
      <c r="ER107" s="18"/>
      <c r="ES107" s="18"/>
      <c r="ET107" s="18"/>
      <c r="EU107" s="18"/>
      <c r="EV107" s="18"/>
      <c r="EW107">
        <v>27</v>
      </c>
      <c r="EX107">
        <f t="shared" si="120"/>
        <v>0</v>
      </c>
      <c r="EY107" t="e" cm="1">
        <f t="array" aca="1" ref="EY107" ca="1">_xlfn.SWITCH(TRUE,EX107="","",Valgoppgjør!$D$25&lt;1,"Ikke valgt",EW107&lt;=Valgoppgjør!$D$25,"Representant",EW107&lt;=Valgoppgjør!$D$25+3,"Vara","Ikke valgt")</f>
        <v>#N/A</v>
      </c>
      <c r="EZ107" s="18"/>
      <c r="FA107" s="18"/>
      <c r="FB107" s="18"/>
      <c r="FC107" s="18"/>
      <c r="FD107" s="18"/>
      <c r="FE107">
        <v>27</v>
      </c>
      <c r="FF107">
        <f t="shared" si="121"/>
        <v>0</v>
      </c>
      <c r="FG107" t="e" cm="1">
        <f t="array" aca="1" ref="FG107" ca="1">_xlfn.SWITCH(TRUE,FF107="","",Valgoppgjør!$D$26&lt;1,"Ikke valgt",FE107&lt;=Valgoppgjør!$D$26,"Representant",FE107&lt;=Valgoppgjør!$D$26+3,"Vara","Ikke valgt")</f>
        <v>#N/A</v>
      </c>
      <c r="FH107" s="18"/>
      <c r="FI107" s="18"/>
      <c r="FJ107" s="18"/>
      <c r="FK107" s="18"/>
      <c r="FL107" s="18"/>
      <c r="FM107" s="18"/>
      <c r="FN107" s="18"/>
      <c r="FO107" s="18"/>
      <c r="FP107" s="18"/>
      <c r="FQ107" s="18"/>
      <c r="FR107" s="18"/>
      <c r="FS107" s="18"/>
      <c r="FT107" s="18"/>
      <c r="FU107" s="18"/>
      <c r="FV107" s="18"/>
      <c r="FW107" s="18"/>
      <c r="FX107" s="18"/>
      <c r="FY107" s="18"/>
    </row>
    <row r="108" spans="1:181" x14ac:dyDescent="0.25">
      <c r="A108">
        <v>28</v>
      </c>
      <c r="B108">
        <f t="shared" si="101"/>
        <v>0</v>
      </c>
      <c r="C108" t="e" cm="1">
        <f t="array" aca="1" ref="C108" ca="1">_xlfn.SWITCH(TRUE,B108="","",Valgoppgjør!$D$6&lt;1,"Ikke valgt",A108&lt;=Valgoppgjør!$D$6,"Representant",A108&lt;=Valgoppgjør!$D$6+3,"Vara","Ikke valgt")</f>
        <v>#N/A</v>
      </c>
      <c r="D108" s="18"/>
      <c r="E108" s="18"/>
      <c r="F108" s="18"/>
      <c r="G108" s="18"/>
      <c r="H108" s="18"/>
      <c r="I108">
        <v>28</v>
      </c>
      <c r="J108">
        <f t="shared" si="102"/>
        <v>0</v>
      </c>
      <c r="K108" t="e" cm="1">
        <f t="array" aca="1" ref="K108" ca="1">_xlfn.SWITCH(TRUE,J108="","",Valgoppgjør!$D$7&lt;1,"Ikke valgt",I108&lt;=Valgoppgjør!$D$7,"Representant",I108&lt;=Valgoppgjør!$D$7+3,"Vara","Ikke valgt")</f>
        <v>#N/A</v>
      </c>
      <c r="L108" s="18"/>
      <c r="M108" s="18"/>
      <c r="N108" s="18"/>
      <c r="O108" s="18"/>
      <c r="P108" s="18"/>
      <c r="Q108">
        <v>28</v>
      </c>
      <c r="R108">
        <f t="shared" si="103"/>
        <v>0</v>
      </c>
      <c r="S108" t="e" cm="1">
        <f t="array" aca="1" ref="S108" ca="1">_xlfn.SWITCH(TRUE,R108="","",Valgoppgjør!$D$8&lt;1,"Ikke valgt",Q108&lt;=Valgoppgjør!$D$8,"Representant",Q108&lt;=Valgoppgjør!$D$8+3,"Vara","Ikke valgt")</f>
        <v>#N/A</v>
      </c>
      <c r="T108" s="18"/>
      <c r="U108" s="18"/>
      <c r="V108" s="18"/>
      <c r="W108" s="18"/>
      <c r="X108" s="18"/>
      <c r="Y108">
        <v>28</v>
      </c>
      <c r="Z108">
        <f t="shared" si="104"/>
        <v>0</v>
      </c>
      <c r="AA108" t="e" cm="1">
        <f t="array" aca="1" ref="AA108" ca="1">_xlfn.SWITCH(TRUE,Z108="","",Valgoppgjør!$D$9&lt;1,"Ikke valgt",Y108&lt;=Valgoppgjør!$D$9,"Representant",Y108&lt;=Valgoppgjør!$D$9+3,"Vara","Ikke valgt")</f>
        <v>#N/A</v>
      </c>
      <c r="AB108" s="18"/>
      <c r="AC108" s="18"/>
      <c r="AD108" s="18"/>
      <c r="AE108" s="18"/>
      <c r="AF108" s="18"/>
      <c r="AG108">
        <v>28</v>
      </c>
      <c r="AH108">
        <f t="shared" si="105"/>
        <v>0</v>
      </c>
      <c r="AI108" t="e" cm="1">
        <f t="array" aca="1" ref="AI108" ca="1">_xlfn.SWITCH(TRUE,AH108="","",Valgoppgjør!$D$10&lt;1,"Ikke valgt",AG108&lt;=Valgoppgjør!$D$10,"Representant",AG108&lt;=(Valgoppgjør!$D$10*2)+3,"Vara","Ikke valgt")</f>
        <v>#N/A</v>
      </c>
      <c r="AJ108" s="18"/>
      <c r="AK108" s="18"/>
      <c r="AL108" s="18"/>
      <c r="AM108" s="18"/>
      <c r="AN108" s="18"/>
      <c r="AO108">
        <v>28</v>
      </c>
      <c r="AP108">
        <f t="shared" si="106"/>
        <v>0</v>
      </c>
      <c r="AQ108" t="e" cm="1">
        <f t="array" aca="1" ref="AQ108" ca="1">_xlfn.SWITCH(TRUE,AP108="","",Valgoppgjør!$D$11&lt;1,"Ikke valgt",AO108&lt;=Valgoppgjør!$D$11,"Representant",AO108&lt;=Valgoppgjør!$D$11+3,"Vara","Ikke valgt")</f>
        <v>#N/A</v>
      </c>
      <c r="AR108" s="18"/>
      <c r="AS108" s="18"/>
      <c r="AT108" s="18"/>
      <c r="AU108" s="18"/>
      <c r="AV108" s="18"/>
      <c r="AW108">
        <v>28</v>
      </c>
      <c r="AX108">
        <f t="shared" si="107"/>
        <v>0</v>
      </c>
      <c r="AY108" t="e" cm="1">
        <f t="array" aca="1" ref="AY108" ca="1">_xlfn.SWITCH(TRUE,AX108="","",Valgoppgjør!$D$12&lt;1,"Ikke valgt",AW108&lt;=Valgoppgjør!$D$12,"Representant",AW108&lt;=Valgoppgjør!$D$12+3,"Vara","Ikke valgt")</f>
        <v>#N/A</v>
      </c>
      <c r="AZ108" s="18"/>
      <c r="BA108" s="18"/>
      <c r="BB108" s="18"/>
      <c r="BC108" s="18"/>
      <c r="BD108" s="18"/>
      <c r="BE108">
        <v>28</v>
      </c>
      <c r="BF108">
        <f t="shared" si="108"/>
        <v>0</v>
      </c>
      <c r="BG108" t="e" cm="1">
        <f t="array" aca="1" ref="BG108" ca="1">_xlfn.SWITCH(TRUE,BF108="","",Valgoppgjør!$D$13&lt;1,"Ikke valgt",BE108&lt;=Valgoppgjør!$D$13,"Representant",BE108&lt;=Valgoppgjør!$D$13+3,"Vara","Ikke valgt")</f>
        <v>#N/A</v>
      </c>
      <c r="BH108" s="18"/>
      <c r="BI108" s="18"/>
      <c r="BJ108" s="18"/>
      <c r="BK108" s="18"/>
      <c r="BL108" s="18"/>
      <c r="BM108">
        <v>28</v>
      </c>
      <c r="BN108">
        <f t="shared" si="109"/>
        <v>0</v>
      </c>
      <c r="BO108" t="e" cm="1">
        <f t="array" aca="1" ref="BO108" ca="1">_xlfn.SWITCH(TRUE,BN108="","",Valgoppgjør!$D$14&lt;1,"Ikke valgt",BM108&lt;=Valgoppgjør!$D$14,"Representant",BM108&lt;=Valgoppgjør!$D$14+3,"Vara","Ikke valgt")</f>
        <v>#N/A</v>
      </c>
      <c r="BP108" s="18"/>
      <c r="BQ108" s="18"/>
      <c r="BR108" s="18"/>
      <c r="BS108" s="18"/>
      <c r="BT108" s="18"/>
      <c r="BU108">
        <v>28</v>
      </c>
      <c r="BV108">
        <f t="shared" si="110"/>
        <v>0</v>
      </c>
      <c r="BW108" t="e" cm="1">
        <f t="array" aca="1" ref="BW108" ca="1">_xlfn.SWITCH(TRUE,BV108="","",Valgoppgjør!$D$15&lt;1,"Ikke valgt",BU108&lt;=Valgoppgjør!$D$15,"Representant",BU108&lt;=Valgoppgjør!$D$15+3,"Vara","Ikke valgt")</f>
        <v>#N/A</v>
      </c>
      <c r="BX108" s="18"/>
      <c r="BY108" s="18"/>
      <c r="BZ108" s="18"/>
      <c r="CA108" s="18"/>
      <c r="CB108" s="18"/>
      <c r="CC108">
        <v>28</v>
      </c>
      <c r="CD108">
        <f t="shared" si="111"/>
        <v>0</v>
      </c>
      <c r="CE108" t="e" cm="1">
        <f t="array" aca="1" ref="CE108" ca="1">_xlfn.SWITCH(TRUE,CD108="","",Valgoppgjør!$D$16&lt;1,"Ikke valgt",CC108&lt;=Valgoppgjør!$D$16,"Representant",CC108&lt;=Valgoppgjør!$D$16+3,"Vara","Ikke valgt")</f>
        <v>#N/A</v>
      </c>
      <c r="CF108" s="18"/>
      <c r="CG108" s="18"/>
      <c r="CH108" s="18"/>
      <c r="CI108" s="18"/>
      <c r="CJ108" s="18"/>
      <c r="CK108">
        <v>28</v>
      </c>
      <c r="CL108">
        <f t="shared" si="112"/>
        <v>0</v>
      </c>
      <c r="CM108" t="e" cm="1">
        <f t="array" aca="1" ref="CM108" ca="1">_xlfn.SWITCH(TRUE,CL108="","",Valgoppgjør!$D$17&lt;1,"Ikke valgt",CK108&lt;=Valgoppgjør!$D$17,"Representant",CK108&lt;=Valgoppgjør!$D$17+3,"Vara","Ikke valgt")</f>
        <v>#N/A</v>
      </c>
      <c r="CN108" s="18"/>
      <c r="CO108" s="18"/>
      <c r="CP108" s="18"/>
      <c r="CQ108" s="18"/>
      <c r="CR108" s="18"/>
      <c r="CS108">
        <v>28</v>
      </c>
      <c r="CT108">
        <f t="shared" si="113"/>
        <v>0</v>
      </c>
      <c r="CU108" t="e" cm="1">
        <f t="array" aca="1" ref="CU108" ca="1">_xlfn.SWITCH(TRUE,CT108="","",Valgoppgjør!$D$18&lt;1,"Ikke valgt",CS108&lt;=Valgoppgjør!$D$18,"Representant",CS108&lt;=Valgoppgjør!$D$18+3,"Vara","Ikke valgt")</f>
        <v>#N/A</v>
      </c>
      <c r="CV108" s="18"/>
      <c r="CW108" s="18"/>
      <c r="CX108" s="18"/>
      <c r="CY108" s="18"/>
      <c r="CZ108" s="18"/>
      <c r="DA108">
        <v>28</v>
      </c>
      <c r="DB108">
        <f t="shared" si="114"/>
        <v>0</v>
      </c>
      <c r="DC108" t="e" cm="1">
        <f t="array" aca="1" ref="DC108" ca="1">_xlfn.SWITCH(TRUE,DB108="","",Valgoppgjør!$D$19&lt;1,"Ikke valgt",DA108&lt;=Valgoppgjør!$D$19,"Representant",DA108&lt;=Valgoppgjør!$D$19+3,"Vara","Ikke valgt")</f>
        <v>#N/A</v>
      </c>
      <c r="DD108" s="18"/>
      <c r="DE108" s="18"/>
      <c r="DF108" s="18"/>
      <c r="DG108" s="18"/>
      <c r="DH108" s="18"/>
      <c r="DI108">
        <v>28</v>
      </c>
      <c r="DJ108">
        <f t="shared" si="115"/>
        <v>0</v>
      </c>
      <c r="DK108" t="e" cm="1">
        <f t="array" aca="1" ref="DK108" ca="1">_xlfn.SWITCH(TRUE,DJ108="","",Valgoppgjør!$D$20&lt;1,"Ikke valgt",DI108&lt;=Valgoppgjør!$D$20,"Representant",DI108&lt;=Valgoppgjør!$D$20+3,"Vara","Ikke valgt")</f>
        <v>#N/A</v>
      </c>
      <c r="DL108" s="18"/>
      <c r="DM108" s="18"/>
      <c r="DN108" s="18"/>
      <c r="DO108" s="18"/>
      <c r="DP108" s="18"/>
      <c r="DQ108">
        <v>28</v>
      </c>
      <c r="DR108">
        <f t="shared" si="116"/>
        <v>0</v>
      </c>
      <c r="DS108" t="e" cm="1">
        <f t="array" aca="1" ref="DS108" ca="1">_xlfn.SWITCH(TRUE,DR108="","",Valgoppgjør!$D$21&lt;1,"Ikke valgt",DQ108&lt;=Valgoppgjør!$D$21,"Representant",DQ108&lt;=Valgoppgjør!$D$21+3,"Vara","Ikke valgt")</f>
        <v>#N/A</v>
      </c>
      <c r="DT108" s="18"/>
      <c r="DU108" s="18"/>
      <c r="DV108" s="18"/>
      <c r="DW108" s="18"/>
      <c r="DX108" s="18"/>
      <c r="DY108">
        <v>28</v>
      </c>
      <c r="DZ108">
        <f t="shared" si="117"/>
        <v>0</v>
      </c>
      <c r="EA108" t="e" cm="1">
        <f t="array" aca="1" ref="EA108" ca="1">_xlfn.SWITCH(TRUE,DZ108="","",Valgoppgjør!$D$22&lt;1,"Ikke valgt",DY108&lt;=Valgoppgjør!$D$22,"Representant",DY108&lt;=Valgoppgjør!$D$22+3,"Vara","Ikke valgt")</f>
        <v>#N/A</v>
      </c>
      <c r="EB108" s="18"/>
      <c r="EC108" s="18"/>
      <c r="ED108" s="18"/>
      <c r="EE108" s="18"/>
      <c r="EF108" s="18"/>
      <c r="EG108">
        <v>28</v>
      </c>
      <c r="EH108">
        <f t="shared" si="118"/>
        <v>0</v>
      </c>
      <c r="EI108" t="e" cm="1">
        <f t="array" aca="1" ref="EI108" ca="1">_xlfn.SWITCH(TRUE,EH108="","",Valgoppgjør!$D$23&lt;1,"Ikke valgt",EG108&lt;=Valgoppgjør!$D$23,"Representant",EG108&lt;=Valgoppgjør!$D$23+3,"Vara","Ikke valgt")</f>
        <v>#N/A</v>
      </c>
      <c r="EJ108" s="18"/>
      <c r="EK108" s="18"/>
      <c r="EL108" s="18"/>
      <c r="EM108" s="18"/>
      <c r="EN108" s="18"/>
      <c r="EO108">
        <v>28</v>
      </c>
      <c r="EP108">
        <f t="shared" si="119"/>
        <v>0</v>
      </c>
      <c r="EQ108" t="e" cm="1">
        <f t="array" aca="1" ref="EQ108" ca="1">_xlfn.SWITCH(TRUE,EP108="","",Valgoppgjør!$D$24&lt;1,"Ikke valgt",EO108&lt;=Valgoppgjør!$D$24,"Representant",EO108&lt;=Valgoppgjør!$D$24+3,"Vara","Ikke valgt")</f>
        <v>#N/A</v>
      </c>
      <c r="ER108" s="18"/>
      <c r="ES108" s="18"/>
      <c r="ET108" s="18"/>
      <c r="EU108" s="18"/>
      <c r="EV108" s="18"/>
      <c r="EW108">
        <v>28</v>
      </c>
      <c r="EX108">
        <f t="shared" si="120"/>
        <v>0</v>
      </c>
      <c r="EY108" t="e" cm="1">
        <f t="array" aca="1" ref="EY108" ca="1">_xlfn.SWITCH(TRUE,EX108="","",Valgoppgjør!$D$25&lt;1,"Ikke valgt",EW108&lt;=Valgoppgjør!$D$25,"Representant",EW108&lt;=Valgoppgjør!$D$25+3,"Vara","Ikke valgt")</f>
        <v>#N/A</v>
      </c>
      <c r="EZ108" s="18"/>
      <c r="FA108" s="18"/>
      <c r="FB108" s="18"/>
      <c r="FC108" s="18"/>
      <c r="FD108" s="18"/>
      <c r="FE108">
        <v>28</v>
      </c>
      <c r="FF108">
        <f t="shared" si="121"/>
        <v>0</v>
      </c>
      <c r="FG108" t="e" cm="1">
        <f t="array" aca="1" ref="FG108" ca="1">_xlfn.SWITCH(TRUE,FF108="","",Valgoppgjør!$D$26&lt;1,"Ikke valgt",FE108&lt;=Valgoppgjør!$D$26,"Representant",FE108&lt;=Valgoppgjør!$D$26+3,"Vara","Ikke valgt")</f>
        <v>#N/A</v>
      </c>
      <c r="FH108" s="18"/>
      <c r="FI108" s="18"/>
      <c r="FJ108" s="18"/>
      <c r="FK108" s="18"/>
      <c r="FL108" s="18"/>
      <c r="FM108" s="18"/>
      <c r="FN108" s="18"/>
      <c r="FO108" s="18"/>
      <c r="FP108" s="18"/>
      <c r="FQ108" s="18"/>
      <c r="FR108" s="18"/>
      <c r="FS108" s="18"/>
      <c r="FT108" s="18"/>
      <c r="FU108" s="18"/>
      <c r="FV108" s="18"/>
      <c r="FW108" s="18"/>
      <c r="FX108" s="18"/>
      <c r="FY108" s="18"/>
    </row>
    <row r="109" spans="1:181" x14ac:dyDescent="0.25">
      <c r="A109">
        <v>29</v>
      </c>
      <c r="B109">
        <f t="shared" si="101"/>
        <v>0</v>
      </c>
      <c r="C109" t="e" cm="1">
        <f t="array" aca="1" ref="C109" ca="1">_xlfn.SWITCH(TRUE,B109="","",Valgoppgjør!$D$6&lt;1,"Ikke valgt",A109&lt;=Valgoppgjør!$D$6,"Representant",A109&lt;=Valgoppgjør!$D$6+3,"Vara","Ikke valgt")</f>
        <v>#N/A</v>
      </c>
      <c r="D109" s="18"/>
      <c r="E109" s="18"/>
      <c r="F109" s="18"/>
      <c r="G109" s="18"/>
      <c r="H109" s="18"/>
      <c r="I109">
        <v>29</v>
      </c>
      <c r="J109">
        <f t="shared" si="102"/>
        <v>0</v>
      </c>
      <c r="K109" t="e" cm="1">
        <f t="array" aca="1" ref="K109" ca="1">_xlfn.SWITCH(TRUE,J109="","",Valgoppgjør!$D$7&lt;1,"Ikke valgt",I109&lt;=Valgoppgjør!$D$7,"Representant",I109&lt;=Valgoppgjør!$D$7+3,"Vara","Ikke valgt")</f>
        <v>#N/A</v>
      </c>
      <c r="L109" s="18"/>
      <c r="M109" s="18"/>
      <c r="N109" s="18"/>
      <c r="O109" s="18"/>
      <c r="P109" s="18"/>
      <c r="Q109">
        <v>29</v>
      </c>
      <c r="R109">
        <f t="shared" si="103"/>
        <v>0</v>
      </c>
      <c r="S109" t="e" cm="1">
        <f t="array" aca="1" ref="S109" ca="1">_xlfn.SWITCH(TRUE,R109="","",Valgoppgjør!$D$8&lt;1,"Ikke valgt",Q109&lt;=Valgoppgjør!$D$8,"Representant",Q109&lt;=Valgoppgjør!$D$8+3,"Vara","Ikke valgt")</f>
        <v>#N/A</v>
      </c>
      <c r="T109" s="18"/>
      <c r="U109" s="18"/>
      <c r="V109" s="18"/>
      <c r="W109" s="18"/>
      <c r="X109" s="18"/>
      <c r="Y109">
        <v>29</v>
      </c>
      <c r="Z109">
        <f t="shared" si="104"/>
        <v>0</v>
      </c>
      <c r="AA109" t="e" cm="1">
        <f t="array" aca="1" ref="AA109" ca="1">_xlfn.SWITCH(TRUE,Z109="","",Valgoppgjør!$D$9&lt;1,"Ikke valgt",Y109&lt;=Valgoppgjør!$D$9,"Representant",Y109&lt;=Valgoppgjør!$D$9+3,"Vara","Ikke valgt")</f>
        <v>#N/A</v>
      </c>
      <c r="AB109" s="18"/>
      <c r="AC109" s="18"/>
      <c r="AD109" s="18"/>
      <c r="AE109" s="18"/>
      <c r="AF109" s="18"/>
      <c r="AG109">
        <v>29</v>
      </c>
      <c r="AH109">
        <f t="shared" si="105"/>
        <v>0</v>
      </c>
      <c r="AI109" t="e" cm="1">
        <f t="array" aca="1" ref="AI109" ca="1">_xlfn.SWITCH(TRUE,AH109="","",Valgoppgjør!$D$10&lt;1,"Ikke valgt",AG109&lt;=Valgoppgjør!$D$10,"Representant",AG109&lt;=(Valgoppgjør!$D$10*2)+3,"Vara","Ikke valgt")</f>
        <v>#N/A</v>
      </c>
      <c r="AJ109" s="18"/>
      <c r="AK109" s="18"/>
      <c r="AL109" s="18"/>
      <c r="AM109" s="18"/>
      <c r="AN109" s="18"/>
      <c r="AO109">
        <v>29</v>
      </c>
      <c r="AP109">
        <f t="shared" si="106"/>
        <v>0</v>
      </c>
      <c r="AQ109" t="e" cm="1">
        <f t="array" aca="1" ref="AQ109" ca="1">_xlfn.SWITCH(TRUE,AP109="","",Valgoppgjør!$D$11&lt;1,"Ikke valgt",AO109&lt;=Valgoppgjør!$D$11,"Representant",AO109&lt;=Valgoppgjør!$D$11+3,"Vara","Ikke valgt")</f>
        <v>#N/A</v>
      </c>
      <c r="AR109" s="18"/>
      <c r="AS109" s="18"/>
      <c r="AT109" s="18"/>
      <c r="AU109" s="18"/>
      <c r="AV109" s="18"/>
      <c r="AW109">
        <v>29</v>
      </c>
      <c r="AX109">
        <f t="shared" si="107"/>
        <v>0</v>
      </c>
      <c r="AY109" t="e" cm="1">
        <f t="array" aca="1" ref="AY109" ca="1">_xlfn.SWITCH(TRUE,AX109="","",Valgoppgjør!$D$12&lt;1,"Ikke valgt",AW109&lt;=Valgoppgjør!$D$12,"Representant",AW109&lt;=Valgoppgjør!$D$12+3,"Vara","Ikke valgt")</f>
        <v>#N/A</v>
      </c>
      <c r="AZ109" s="18"/>
      <c r="BA109" s="18"/>
      <c r="BB109" s="18"/>
      <c r="BC109" s="18"/>
      <c r="BD109" s="18"/>
      <c r="BE109">
        <v>29</v>
      </c>
      <c r="BF109">
        <f t="shared" si="108"/>
        <v>0</v>
      </c>
      <c r="BG109" t="e" cm="1">
        <f t="array" aca="1" ref="BG109" ca="1">_xlfn.SWITCH(TRUE,BF109="","",Valgoppgjør!$D$13&lt;1,"Ikke valgt",BE109&lt;=Valgoppgjør!$D$13,"Representant",BE109&lt;=Valgoppgjør!$D$13+3,"Vara","Ikke valgt")</f>
        <v>#N/A</v>
      </c>
      <c r="BH109" s="18"/>
      <c r="BI109" s="18"/>
      <c r="BJ109" s="18"/>
      <c r="BK109" s="18"/>
      <c r="BL109" s="18"/>
      <c r="BM109">
        <v>29</v>
      </c>
      <c r="BN109">
        <f t="shared" si="109"/>
        <v>0</v>
      </c>
      <c r="BO109" t="e" cm="1">
        <f t="array" aca="1" ref="BO109" ca="1">_xlfn.SWITCH(TRUE,BN109="","",Valgoppgjør!$D$14&lt;1,"Ikke valgt",BM109&lt;=Valgoppgjør!$D$14,"Representant",BM109&lt;=Valgoppgjør!$D$14+3,"Vara","Ikke valgt")</f>
        <v>#N/A</v>
      </c>
      <c r="BP109" s="18"/>
      <c r="BQ109" s="18"/>
      <c r="BR109" s="18"/>
      <c r="BS109" s="18"/>
      <c r="BT109" s="18"/>
      <c r="BU109">
        <v>29</v>
      </c>
      <c r="BV109">
        <f t="shared" si="110"/>
        <v>0</v>
      </c>
      <c r="BW109" t="e" cm="1">
        <f t="array" aca="1" ref="BW109" ca="1">_xlfn.SWITCH(TRUE,BV109="","",Valgoppgjør!$D$15&lt;1,"Ikke valgt",BU109&lt;=Valgoppgjør!$D$15,"Representant",BU109&lt;=Valgoppgjør!$D$15+3,"Vara","Ikke valgt")</f>
        <v>#N/A</v>
      </c>
      <c r="BX109" s="18"/>
      <c r="BY109" s="18"/>
      <c r="BZ109" s="18"/>
      <c r="CA109" s="18"/>
      <c r="CB109" s="18"/>
      <c r="CC109">
        <v>29</v>
      </c>
      <c r="CD109">
        <f t="shared" si="111"/>
        <v>0</v>
      </c>
      <c r="CE109" t="e" cm="1">
        <f t="array" aca="1" ref="CE109" ca="1">_xlfn.SWITCH(TRUE,CD109="","",Valgoppgjør!$D$16&lt;1,"Ikke valgt",CC109&lt;=Valgoppgjør!$D$16,"Representant",CC109&lt;=Valgoppgjør!$D$16+3,"Vara","Ikke valgt")</f>
        <v>#N/A</v>
      </c>
      <c r="CF109" s="18"/>
      <c r="CG109" s="18"/>
      <c r="CH109" s="18"/>
      <c r="CI109" s="18"/>
      <c r="CJ109" s="18"/>
      <c r="CK109">
        <v>29</v>
      </c>
      <c r="CL109">
        <f t="shared" si="112"/>
        <v>0</v>
      </c>
      <c r="CM109" t="e" cm="1">
        <f t="array" aca="1" ref="CM109" ca="1">_xlfn.SWITCH(TRUE,CL109="","",Valgoppgjør!$D$17&lt;1,"Ikke valgt",CK109&lt;=Valgoppgjør!$D$17,"Representant",CK109&lt;=Valgoppgjør!$D$17+3,"Vara","Ikke valgt")</f>
        <v>#N/A</v>
      </c>
      <c r="CN109" s="18"/>
      <c r="CO109" s="18"/>
      <c r="CP109" s="18"/>
      <c r="CQ109" s="18"/>
      <c r="CR109" s="18"/>
      <c r="CS109">
        <v>29</v>
      </c>
      <c r="CT109">
        <f t="shared" si="113"/>
        <v>0</v>
      </c>
      <c r="CU109" t="e" cm="1">
        <f t="array" aca="1" ref="CU109" ca="1">_xlfn.SWITCH(TRUE,CT109="","",Valgoppgjør!$D$18&lt;1,"Ikke valgt",CS109&lt;=Valgoppgjør!$D$18,"Representant",CS109&lt;=Valgoppgjør!$D$18+3,"Vara","Ikke valgt")</f>
        <v>#N/A</v>
      </c>
      <c r="CV109" s="18"/>
      <c r="CW109" s="18"/>
      <c r="CX109" s="18"/>
      <c r="CY109" s="18"/>
      <c r="CZ109" s="18"/>
      <c r="DA109">
        <v>29</v>
      </c>
      <c r="DB109">
        <f t="shared" si="114"/>
        <v>0</v>
      </c>
      <c r="DC109" t="e" cm="1">
        <f t="array" aca="1" ref="DC109" ca="1">_xlfn.SWITCH(TRUE,DB109="","",Valgoppgjør!$D$19&lt;1,"Ikke valgt",DA109&lt;=Valgoppgjør!$D$19,"Representant",DA109&lt;=Valgoppgjør!$D$19+3,"Vara","Ikke valgt")</f>
        <v>#N/A</v>
      </c>
      <c r="DD109" s="18"/>
      <c r="DE109" s="18"/>
      <c r="DF109" s="18"/>
      <c r="DG109" s="18"/>
      <c r="DH109" s="18"/>
      <c r="DI109">
        <v>29</v>
      </c>
      <c r="DJ109">
        <f t="shared" si="115"/>
        <v>0</v>
      </c>
      <c r="DK109" t="e" cm="1">
        <f t="array" aca="1" ref="DK109" ca="1">_xlfn.SWITCH(TRUE,DJ109="","",Valgoppgjør!$D$20&lt;1,"Ikke valgt",DI109&lt;=Valgoppgjør!$D$20,"Representant",DI109&lt;=Valgoppgjør!$D$20+3,"Vara","Ikke valgt")</f>
        <v>#N/A</v>
      </c>
      <c r="DL109" s="18"/>
      <c r="DM109" s="18"/>
      <c r="DN109" s="18"/>
      <c r="DO109" s="18"/>
      <c r="DP109" s="18"/>
      <c r="DQ109">
        <v>29</v>
      </c>
      <c r="DR109">
        <f t="shared" si="116"/>
        <v>0</v>
      </c>
      <c r="DS109" t="e" cm="1">
        <f t="array" aca="1" ref="DS109" ca="1">_xlfn.SWITCH(TRUE,DR109="","",Valgoppgjør!$D$21&lt;1,"Ikke valgt",DQ109&lt;=Valgoppgjør!$D$21,"Representant",DQ109&lt;=Valgoppgjør!$D$21+3,"Vara","Ikke valgt")</f>
        <v>#N/A</v>
      </c>
      <c r="DT109" s="18"/>
      <c r="DU109" s="18"/>
      <c r="DV109" s="18"/>
      <c r="DW109" s="18"/>
      <c r="DX109" s="18"/>
      <c r="DY109">
        <v>29</v>
      </c>
      <c r="DZ109">
        <f t="shared" si="117"/>
        <v>0</v>
      </c>
      <c r="EA109" t="e" cm="1">
        <f t="array" aca="1" ref="EA109" ca="1">_xlfn.SWITCH(TRUE,DZ109="","",Valgoppgjør!$D$22&lt;1,"Ikke valgt",DY109&lt;=Valgoppgjør!$D$22,"Representant",DY109&lt;=Valgoppgjør!$D$22+3,"Vara","Ikke valgt")</f>
        <v>#N/A</v>
      </c>
      <c r="EB109" s="18"/>
      <c r="EC109" s="18"/>
      <c r="ED109" s="18"/>
      <c r="EE109" s="18"/>
      <c r="EF109" s="18"/>
      <c r="EG109">
        <v>29</v>
      </c>
      <c r="EH109">
        <f t="shared" si="118"/>
        <v>0</v>
      </c>
      <c r="EI109" t="e" cm="1">
        <f t="array" aca="1" ref="EI109" ca="1">_xlfn.SWITCH(TRUE,EH109="","",Valgoppgjør!$D$23&lt;1,"Ikke valgt",EG109&lt;=Valgoppgjør!$D$23,"Representant",EG109&lt;=Valgoppgjør!$D$23+3,"Vara","Ikke valgt")</f>
        <v>#N/A</v>
      </c>
      <c r="EJ109" s="18"/>
      <c r="EK109" s="18"/>
      <c r="EL109" s="18"/>
      <c r="EM109" s="18"/>
      <c r="EN109" s="18"/>
      <c r="EO109">
        <v>29</v>
      </c>
      <c r="EP109">
        <f t="shared" si="119"/>
        <v>0</v>
      </c>
      <c r="EQ109" t="e" cm="1">
        <f t="array" aca="1" ref="EQ109" ca="1">_xlfn.SWITCH(TRUE,EP109="","",Valgoppgjør!$D$24&lt;1,"Ikke valgt",EO109&lt;=Valgoppgjør!$D$24,"Representant",EO109&lt;=Valgoppgjør!$D$24+3,"Vara","Ikke valgt")</f>
        <v>#N/A</v>
      </c>
      <c r="ER109" s="18"/>
      <c r="ES109" s="18"/>
      <c r="ET109" s="18"/>
      <c r="EU109" s="18"/>
      <c r="EV109" s="18"/>
      <c r="EW109">
        <v>29</v>
      </c>
      <c r="EX109">
        <f t="shared" si="120"/>
        <v>0</v>
      </c>
      <c r="EY109" t="e" cm="1">
        <f t="array" aca="1" ref="EY109" ca="1">_xlfn.SWITCH(TRUE,EX109="","",Valgoppgjør!$D$25&lt;1,"Ikke valgt",EW109&lt;=Valgoppgjør!$D$25,"Representant",EW109&lt;=Valgoppgjør!$D$25+3,"Vara","Ikke valgt")</f>
        <v>#N/A</v>
      </c>
      <c r="EZ109" s="18"/>
      <c r="FA109" s="18"/>
      <c r="FB109" s="18"/>
      <c r="FC109" s="18"/>
      <c r="FD109" s="18"/>
      <c r="FE109">
        <v>29</v>
      </c>
      <c r="FF109">
        <f t="shared" si="121"/>
        <v>0</v>
      </c>
      <c r="FG109" t="e" cm="1">
        <f t="array" aca="1" ref="FG109" ca="1">_xlfn.SWITCH(TRUE,FF109="","",Valgoppgjør!$D$26&lt;1,"Ikke valgt",FE109&lt;=Valgoppgjør!$D$26,"Representant",FE109&lt;=Valgoppgjør!$D$26+3,"Vara","Ikke valgt")</f>
        <v>#N/A</v>
      </c>
      <c r="FH109" s="18"/>
      <c r="FI109" s="18"/>
      <c r="FJ109" s="18"/>
      <c r="FK109" s="18"/>
      <c r="FL109" s="18"/>
      <c r="FM109" s="18"/>
      <c r="FN109" s="18"/>
      <c r="FO109" s="18"/>
      <c r="FP109" s="18"/>
      <c r="FQ109" s="18"/>
      <c r="FR109" s="18"/>
      <c r="FS109" s="18"/>
      <c r="FT109" s="18"/>
      <c r="FU109" s="18"/>
      <c r="FV109" s="18"/>
      <c r="FW109" s="18"/>
      <c r="FX109" s="18"/>
      <c r="FY109" s="18"/>
    </row>
    <row r="110" spans="1:181" x14ac:dyDescent="0.25">
      <c r="A110">
        <v>30</v>
      </c>
      <c r="B110">
        <f t="shared" si="101"/>
        <v>0</v>
      </c>
      <c r="C110" t="e" cm="1">
        <f t="array" aca="1" ref="C110" ca="1">_xlfn.SWITCH(TRUE,B110="","",Valgoppgjør!$D$6&lt;1,"Ikke valgt",A110&lt;=Valgoppgjør!$D$6,"Representant",A110&lt;=Valgoppgjør!$D$6+3,"Vara","Ikke valgt")</f>
        <v>#N/A</v>
      </c>
      <c r="D110" s="18"/>
      <c r="E110" s="18"/>
      <c r="F110" s="18"/>
      <c r="G110" s="18"/>
      <c r="H110" s="18"/>
      <c r="I110">
        <v>30</v>
      </c>
      <c r="J110">
        <f t="shared" si="102"/>
        <v>0</v>
      </c>
      <c r="K110" t="e" cm="1">
        <f t="array" aca="1" ref="K110" ca="1">_xlfn.SWITCH(TRUE,J110="","",Valgoppgjør!$D$7&lt;1,"Ikke valgt",I110&lt;=Valgoppgjør!$D$7,"Representant",I110&lt;=Valgoppgjør!$D$7+3,"Vara","Ikke valgt")</f>
        <v>#N/A</v>
      </c>
      <c r="L110" s="18"/>
      <c r="M110" s="18"/>
      <c r="N110" s="18"/>
      <c r="O110" s="18"/>
      <c r="P110" s="18"/>
      <c r="Q110">
        <v>30</v>
      </c>
      <c r="R110">
        <f t="shared" si="103"/>
        <v>0</v>
      </c>
      <c r="S110" t="e" cm="1">
        <f t="array" aca="1" ref="S110" ca="1">_xlfn.SWITCH(TRUE,R110="","",Valgoppgjør!$D$8&lt;1,"Ikke valgt",Q110&lt;=Valgoppgjør!$D$8,"Representant",Q110&lt;=Valgoppgjør!$D$8+3,"Vara","Ikke valgt")</f>
        <v>#N/A</v>
      </c>
      <c r="T110" s="18"/>
      <c r="U110" s="18"/>
      <c r="V110" s="18"/>
      <c r="W110" s="18"/>
      <c r="X110" s="18"/>
      <c r="Y110">
        <v>30</v>
      </c>
      <c r="Z110">
        <f t="shared" si="104"/>
        <v>0</v>
      </c>
      <c r="AA110" t="e" cm="1">
        <f t="array" aca="1" ref="AA110" ca="1">_xlfn.SWITCH(TRUE,Z110="","",Valgoppgjør!$D$9&lt;1,"Ikke valgt",Y110&lt;=Valgoppgjør!$D$9,"Representant",Y110&lt;=Valgoppgjør!$D$9+3,"Vara","Ikke valgt")</f>
        <v>#N/A</v>
      </c>
      <c r="AB110" s="18"/>
      <c r="AC110" s="18"/>
      <c r="AD110" s="18"/>
      <c r="AE110" s="18"/>
      <c r="AF110" s="18"/>
      <c r="AG110">
        <v>30</v>
      </c>
      <c r="AH110">
        <f t="shared" si="105"/>
        <v>0</v>
      </c>
      <c r="AI110" t="e" cm="1">
        <f t="array" aca="1" ref="AI110" ca="1">_xlfn.SWITCH(TRUE,AH110="","",Valgoppgjør!$D$10&lt;1,"Ikke valgt",AG110&lt;=Valgoppgjør!$D$10,"Representant",AG110&lt;=(Valgoppgjør!$D$10*2)+3,"Vara","Ikke valgt")</f>
        <v>#N/A</v>
      </c>
      <c r="AJ110" s="18"/>
      <c r="AK110" s="18"/>
      <c r="AL110" s="18"/>
      <c r="AM110" s="18"/>
      <c r="AN110" s="18"/>
      <c r="AO110">
        <v>30</v>
      </c>
      <c r="AP110">
        <f t="shared" si="106"/>
        <v>0</v>
      </c>
      <c r="AQ110" t="e" cm="1">
        <f t="array" aca="1" ref="AQ110" ca="1">_xlfn.SWITCH(TRUE,AP110="","",Valgoppgjør!$D$11&lt;1,"Ikke valgt",AO110&lt;=Valgoppgjør!$D$11,"Representant",AO110&lt;=Valgoppgjør!$D$11+3,"Vara","Ikke valgt")</f>
        <v>#N/A</v>
      </c>
      <c r="AR110" s="18"/>
      <c r="AS110" s="18"/>
      <c r="AT110" s="18"/>
      <c r="AU110" s="18"/>
      <c r="AV110" s="18"/>
      <c r="AW110">
        <v>30</v>
      </c>
      <c r="AX110">
        <f t="shared" si="107"/>
        <v>0</v>
      </c>
      <c r="AY110" t="e" cm="1">
        <f t="array" aca="1" ref="AY110" ca="1">_xlfn.SWITCH(TRUE,AX110="","",Valgoppgjør!$D$12&lt;1,"Ikke valgt",AW110&lt;=Valgoppgjør!$D$12,"Representant",AW110&lt;=Valgoppgjør!$D$12+3,"Vara","Ikke valgt")</f>
        <v>#N/A</v>
      </c>
      <c r="AZ110" s="18"/>
      <c r="BA110" s="18"/>
      <c r="BB110" s="18"/>
      <c r="BC110" s="18"/>
      <c r="BD110" s="18"/>
      <c r="BE110">
        <v>30</v>
      </c>
      <c r="BF110">
        <f t="shared" si="108"/>
        <v>0</v>
      </c>
      <c r="BG110" t="e" cm="1">
        <f t="array" aca="1" ref="BG110" ca="1">_xlfn.SWITCH(TRUE,BF110="","",Valgoppgjør!$D$13&lt;1,"Ikke valgt",BE110&lt;=Valgoppgjør!$D$13,"Representant",BE110&lt;=Valgoppgjør!$D$13+3,"Vara","Ikke valgt")</f>
        <v>#N/A</v>
      </c>
      <c r="BH110" s="18"/>
      <c r="BI110" s="18"/>
      <c r="BJ110" s="18"/>
      <c r="BK110" s="18"/>
      <c r="BL110" s="18"/>
      <c r="BM110">
        <v>30</v>
      </c>
      <c r="BN110">
        <f t="shared" si="109"/>
        <v>0</v>
      </c>
      <c r="BO110" t="e" cm="1">
        <f t="array" aca="1" ref="BO110" ca="1">_xlfn.SWITCH(TRUE,BN110="","",Valgoppgjør!$D$14&lt;1,"Ikke valgt",BM110&lt;=Valgoppgjør!$D$14,"Representant",BM110&lt;=Valgoppgjør!$D$14+3,"Vara","Ikke valgt")</f>
        <v>#N/A</v>
      </c>
      <c r="BP110" s="18"/>
      <c r="BQ110" s="18"/>
      <c r="BR110" s="18"/>
      <c r="BS110" s="18"/>
      <c r="BT110" s="18"/>
      <c r="BU110">
        <v>30</v>
      </c>
      <c r="BV110">
        <f t="shared" si="110"/>
        <v>0</v>
      </c>
      <c r="BW110" t="e" cm="1">
        <f t="array" aca="1" ref="BW110" ca="1">_xlfn.SWITCH(TRUE,BV110="","",Valgoppgjør!$D$15&lt;1,"Ikke valgt",BU110&lt;=Valgoppgjør!$D$15,"Representant",BU110&lt;=Valgoppgjør!$D$15+3,"Vara","Ikke valgt")</f>
        <v>#N/A</v>
      </c>
      <c r="BX110" s="18"/>
      <c r="BY110" s="18"/>
      <c r="BZ110" s="18"/>
      <c r="CA110" s="18"/>
      <c r="CB110" s="18"/>
      <c r="CC110">
        <v>30</v>
      </c>
      <c r="CD110">
        <f t="shared" si="111"/>
        <v>0</v>
      </c>
      <c r="CE110" t="e" cm="1">
        <f t="array" aca="1" ref="CE110" ca="1">_xlfn.SWITCH(TRUE,CD110="","",Valgoppgjør!$D$16&lt;1,"Ikke valgt",CC110&lt;=Valgoppgjør!$D$16,"Representant",CC110&lt;=Valgoppgjør!$D$16+3,"Vara","Ikke valgt")</f>
        <v>#N/A</v>
      </c>
      <c r="CF110" s="18"/>
      <c r="CG110" s="18"/>
      <c r="CH110" s="18"/>
      <c r="CI110" s="18"/>
      <c r="CJ110" s="18"/>
      <c r="CK110">
        <v>30</v>
      </c>
      <c r="CL110">
        <f t="shared" si="112"/>
        <v>0</v>
      </c>
      <c r="CM110" t="e" cm="1">
        <f t="array" aca="1" ref="CM110" ca="1">_xlfn.SWITCH(TRUE,CL110="","",Valgoppgjør!$D$17&lt;1,"Ikke valgt",CK110&lt;=Valgoppgjør!$D$17,"Representant",CK110&lt;=Valgoppgjør!$D$17+3,"Vara","Ikke valgt")</f>
        <v>#N/A</v>
      </c>
      <c r="CN110" s="18"/>
      <c r="CO110" s="18"/>
      <c r="CP110" s="18"/>
      <c r="CQ110" s="18"/>
      <c r="CR110" s="18"/>
      <c r="CS110">
        <v>30</v>
      </c>
      <c r="CT110">
        <f t="shared" si="113"/>
        <v>0</v>
      </c>
      <c r="CU110" t="e" cm="1">
        <f t="array" aca="1" ref="CU110" ca="1">_xlfn.SWITCH(TRUE,CT110="","",Valgoppgjør!$D$18&lt;1,"Ikke valgt",CS110&lt;=Valgoppgjør!$D$18,"Representant",CS110&lt;=Valgoppgjør!$D$18+3,"Vara","Ikke valgt")</f>
        <v>#N/A</v>
      </c>
      <c r="CV110" s="18"/>
      <c r="CW110" s="18"/>
      <c r="CX110" s="18"/>
      <c r="CY110" s="18"/>
      <c r="CZ110" s="18"/>
      <c r="DA110">
        <v>30</v>
      </c>
      <c r="DB110">
        <f t="shared" si="114"/>
        <v>0</v>
      </c>
      <c r="DC110" t="e" cm="1">
        <f t="array" aca="1" ref="DC110" ca="1">_xlfn.SWITCH(TRUE,DB110="","",Valgoppgjør!$D$19&lt;1,"Ikke valgt",DA110&lt;=Valgoppgjør!$D$19,"Representant",DA110&lt;=Valgoppgjør!$D$19+3,"Vara","Ikke valgt")</f>
        <v>#N/A</v>
      </c>
      <c r="DD110" s="18"/>
      <c r="DE110" s="18"/>
      <c r="DF110" s="18"/>
      <c r="DG110" s="18"/>
      <c r="DH110" s="18"/>
      <c r="DI110">
        <v>30</v>
      </c>
      <c r="DJ110">
        <f t="shared" si="115"/>
        <v>0</v>
      </c>
      <c r="DK110" t="e" cm="1">
        <f t="array" aca="1" ref="DK110" ca="1">_xlfn.SWITCH(TRUE,DJ110="","",Valgoppgjør!$D$20&lt;1,"Ikke valgt",DI110&lt;=Valgoppgjør!$D$20,"Representant",DI110&lt;=Valgoppgjør!$D$20+3,"Vara","Ikke valgt")</f>
        <v>#N/A</v>
      </c>
      <c r="DL110" s="18"/>
      <c r="DM110" s="18"/>
      <c r="DN110" s="18"/>
      <c r="DO110" s="18"/>
      <c r="DP110" s="18"/>
      <c r="DQ110">
        <v>30</v>
      </c>
      <c r="DR110">
        <f t="shared" si="116"/>
        <v>0</v>
      </c>
      <c r="DS110" t="e" cm="1">
        <f t="array" aca="1" ref="DS110" ca="1">_xlfn.SWITCH(TRUE,DR110="","",Valgoppgjør!$D$21&lt;1,"Ikke valgt",DQ110&lt;=Valgoppgjør!$D$21,"Representant",DQ110&lt;=Valgoppgjør!$D$21+3,"Vara","Ikke valgt")</f>
        <v>#N/A</v>
      </c>
      <c r="DT110" s="18"/>
      <c r="DU110" s="18"/>
      <c r="DV110" s="18"/>
      <c r="DW110" s="18"/>
      <c r="DX110" s="18"/>
      <c r="DY110">
        <v>30</v>
      </c>
      <c r="DZ110">
        <f t="shared" si="117"/>
        <v>0</v>
      </c>
      <c r="EA110" t="e" cm="1">
        <f t="array" aca="1" ref="EA110" ca="1">_xlfn.SWITCH(TRUE,DZ110="","",Valgoppgjør!$D$22&lt;1,"Ikke valgt",DY110&lt;=Valgoppgjør!$D$22,"Representant",DY110&lt;=Valgoppgjør!$D$22+3,"Vara","Ikke valgt")</f>
        <v>#N/A</v>
      </c>
      <c r="EB110" s="18"/>
      <c r="EC110" s="18"/>
      <c r="ED110" s="18"/>
      <c r="EE110" s="18"/>
      <c r="EF110" s="18"/>
      <c r="EG110">
        <v>30</v>
      </c>
      <c r="EH110">
        <f t="shared" si="118"/>
        <v>0</v>
      </c>
      <c r="EI110" t="e" cm="1">
        <f t="array" aca="1" ref="EI110" ca="1">_xlfn.SWITCH(TRUE,EH110="","",Valgoppgjør!$D$23&lt;1,"Ikke valgt",EG110&lt;=Valgoppgjør!$D$23,"Representant",EG110&lt;=Valgoppgjør!$D$23+3,"Vara","Ikke valgt")</f>
        <v>#N/A</v>
      </c>
      <c r="EJ110" s="18"/>
      <c r="EK110" s="18"/>
      <c r="EL110" s="18"/>
      <c r="EM110" s="18"/>
      <c r="EN110" s="18"/>
      <c r="EO110">
        <v>30</v>
      </c>
      <c r="EP110">
        <f t="shared" si="119"/>
        <v>0</v>
      </c>
      <c r="EQ110" t="e" cm="1">
        <f t="array" aca="1" ref="EQ110" ca="1">_xlfn.SWITCH(TRUE,EP110="","",Valgoppgjør!$D$24&lt;1,"Ikke valgt",EO110&lt;=Valgoppgjør!$D$24,"Representant",EO110&lt;=Valgoppgjør!$D$24+3,"Vara","Ikke valgt")</f>
        <v>#N/A</v>
      </c>
      <c r="ER110" s="18"/>
      <c r="ES110" s="18"/>
      <c r="ET110" s="18"/>
      <c r="EU110" s="18"/>
      <c r="EV110" s="18"/>
      <c r="EW110">
        <v>30</v>
      </c>
      <c r="EX110">
        <f t="shared" si="120"/>
        <v>0</v>
      </c>
      <c r="EY110" t="e" cm="1">
        <f t="array" aca="1" ref="EY110" ca="1">_xlfn.SWITCH(TRUE,EX110="","",Valgoppgjør!$D$25&lt;1,"Ikke valgt",EW110&lt;=Valgoppgjør!$D$25,"Representant",EW110&lt;=Valgoppgjør!$D$25+3,"Vara","Ikke valgt")</f>
        <v>#N/A</v>
      </c>
      <c r="EZ110" s="18"/>
      <c r="FA110" s="18"/>
      <c r="FB110" s="18"/>
      <c r="FC110" s="18"/>
      <c r="FD110" s="18"/>
      <c r="FE110">
        <v>30</v>
      </c>
      <c r="FF110">
        <f t="shared" si="121"/>
        <v>0</v>
      </c>
      <c r="FG110" t="e" cm="1">
        <f t="array" aca="1" ref="FG110" ca="1">_xlfn.SWITCH(TRUE,FF110="","",Valgoppgjør!$D$26&lt;1,"Ikke valgt",FE110&lt;=Valgoppgjør!$D$26,"Representant",FE110&lt;=Valgoppgjør!$D$26+3,"Vara","Ikke valgt")</f>
        <v>#N/A</v>
      </c>
      <c r="FH110" s="18"/>
      <c r="FI110" s="18"/>
      <c r="FJ110" s="18"/>
      <c r="FK110" s="18"/>
      <c r="FL110" s="18"/>
      <c r="FM110" s="18"/>
      <c r="FN110" s="18"/>
      <c r="FO110" s="18"/>
      <c r="FP110" s="18"/>
      <c r="FQ110" s="18"/>
      <c r="FR110" s="18"/>
      <c r="FS110" s="18"/>
      <c r="FT110" s="18"/>
      <c r="FU110" s="18"/>
      <c r="FV110" s="18"/>
      <c r="FW110" s="18"/>
      <c r="FX110" s="18"/>
      <c r="FY110" s="18"/>
    </row>
    <row r="111" spans="1:181" x14ac:dyDescent="0.25">
      <c r="A111">
        <v>31</v>
      </c>
      <c r="B111">
        <f t="shared" si="101"/>
        <v>0</v>
      </c>
      <c r="C111" t="e" cm="1">
        <f t="array" aca="1" ref="C111" ca="1">_xlfn.SWITCH(TRUE,B111="","",Valgoppgjør!$D$6&lt;1,"Ikke valgt",A111&lt;=Valgoppgjør!$D$6,"Representant",A111&lt;=Valgoppgjør!$D$6+3,"Vara","Ikke valgt")</f>
        <v>#N/A</v>
      </c>
      <c r="D111" s="18"/>
      <c r="E111" s="18"/>
      <c r="F111" s="18"/>
      <c r="G111" s="18"/>
      <c r="H111" s="18"/>
      <c r="I111">
        <v>31</v>
      </c>
      <c r="J111">
        <f t="shared" si="102"/>
        <v>0</v>
      </c>
      <c r="K111" t="e" cm="1">
        <f t="array" aca="1" ref="K111" ca="1">_xlfn.SWITCH(TRUE,J111="","",Valgoppgjør!$D$7&lt;1,"Ikke valgt",I111&lt;=Valgoppgjør!$D$7,"Representant",I111&lt;=Valgoppgjør!$D$7+3,"Vara","Ikke valgt")</f>
        <v>#N/A</v>
      </c>
      <c r="L111" s="18"/>
      <c r="M111" s="18"/>
      <c r="N111" s="18"/>
      <c r="O111" s="18"/>
      <c r="P111" s="18"/>
      <c r="Q111">
        <v>31</v>
      </c>
      <c r="R111">
        <f t="shared" si="103"/>
        <v>0</v>
      </c>
      <c r="S111" t="e" cm="1">
        <f t="array" aca="1" ref="S111" ca="1">_xlfn.SWITCH(TRUE,R111="","",Valgoppgjør!$D$8&lt;1,"Ikke valgt",Q111&lt;=Valgoppgjør!$D$8,"Representant",Q111&lt;=Valgoppgjør!$D$8+3,"Vara","Ikke valgt")</f>
        <v>#N/A</v>
      </c>
      <c r="T111" s="18"/>
      <c r="U111" s="18"/>
      <c r="V111" s="18"/>
      <c r="W111" s="18"/>
      <c r="X111" s="18"/>
      <c r="Y111">
        <v>31</v>
      </c>
      <c r="Z111">
        <f t="shared" si="104"/>
        <v>0</v>
      </c>
      <c r="AA111" t="e" cm="1">
        <f t="array" aca="1" ref="AA111" ca="1">_xlfn.SWITCH(TRUE,Z111="","",Valgoppgjør!$D$9&lt;1,"Ikke valgt",Y111&lt;=Valgoppgjør!$D$9,"Representant",Y111&lt;=Valgoppgjør!$D$9+3,"Vara","Ikke valgt")</f>
        <v>#N/A</v>
      </c>
      <c r="AB111" s="18"/>
      <c r="AC111" s="18"/>
      <c r="AD111" s="18"/>
      <c r="AE111" s="18"/>
      <c r="AF111" s="18"/>
      <c r="AG111">
        <v>31</v>
      </c>
      <c r="AH111">
        <f t="shared" si="105"/>
        <v>0</v>
      </c>
      <c r="AI111" t="e" cm="1">
        <f t="array" aca="1" ref="AI111" ca="1">_xlfn.SWITCH(TRUE,AH111="","",Valgoppgjør!$D$10&lt;1,"Ikke valgt",AG111&lt;=Valgoppgjør!$D$10,"Representant",AG111&lt;=(Valgoppgjør!$D$10*2)+3,"Vara","Ikke valgt")</f>
        <v>#N/A</v>
      </c>
      <c r="AJ111" s="18"/>
      <c r="AK111" s="18"/>
      <c r="AL111" s="18"/>
      <c r="AM111" s="18"/>
      <c r="AN111" s="18"/>
      <c r="AO111">
        <v>31</v>
      </c>
      <c r="AP111">
        <f t="shared" si="106"/>
        <v>0</v>
      </c>
      <c r="AQ111" t="e" cm="1">
        <f t="array" aca="1" ref="AQ111" ca="1">_xlfn.SWITCH(TRUE,AP111="","",Valgoppgjør!$D$11&lt;1,"Ikke valgt",AO111&lt;=Valgoppgjør!$D$11,"Representant",AO111&lt;=Valgoppgjør!$D$11+3,"Vara","Ikke valgt")</f>
        <v>#N/A</v>
      </c>
      <c r="AR111" s="18"/>
      <c r="AS111" s="18"/>
      <c r="AT111" s="18"/>
      <c r="AU111" s="18"/>
      <c r="AV111" s="18"/>
      <c r="AW111">
        <v>31</v>
      </c>
      <c r="AX111">
        <f t="shared" si="107"/>
        <v>0</v>
      </c>
      <c r="AY111" t="e" cm="1">
        <f t="array" aca="1" ref="AY111" ca="1">_xlfn.SWITCH(TRUE,AX111="","",Valgoppgjør!$D$12&lt;1,"Ikke valgt",AW111&lt;=Valgoppgjør!$D$12,"Representant",AW111&lt;=Valgoppgjør!$D$12+3,"Vara","Ikke valgt")</f>
        <v>#N/A</v>
      </c>
      <c r="AZ111" s="18"/>
      <c r="BA111" s="18"/>
      <c r="BB111" s="18"/>
      <c r="BC111" s="18"/>
      <c r="BD111" s="18"/>
      <c r="BE111">
        <v>31</v>
      </c>
      <c r="BF111">
        <f t="shared" si="108"/>
        <v>0</v>
      </c>
      <c r="BG111" t="e" cm="1">
        <f t="array" aca="1" ref="BG111" ca="1">_xlfn.SWITCH(TRUE,BF111="","",Valgoppgjør!$D$13&lt;1,"Ikke valgt",BE111&lt;=Valgoppgjør!$D$13,"Representant",BE111&lt;=Valgoppgjør!$D$13+3,"Vara","Ikke valgt")</f>
        <v>#N/A</v>
      </c>
      <c r="BH111" s="18"/>
      <c r="BI111" s="18"/>
      <c r="BJ111" s="18"/>
      <c r="BK111" s="18"/>
      <c r="BL111" s="18"/>
      <c r="BM111">
        <v>31</v>
      </c>
      <c r="BN111">
        <f t="shared" si="109"/>
        <v>0</v>
      </c>
      <c r="BO111" t="e" cm="1">
        <f t="array" aca="1" ref="BO111" ca="1">_xlfn.SWITCH(TRUE,BN111="","",Valgoppgjør!$D$14&lt;1,"Ikke valgt",BM111&lt;=Valgoppgjør!$D$14,"Representant",BM111&lt;=Valgoppgjør!$D$14+3,"Vara","Ikke valgt")</f>
        <v>#N/A</v>
      </c>
      <c r="BP111" s="18"/>
      <c r="BQ111" s="18"/>
      <c r="BR111" s="18"/>
      <c r="BS111" s="18"/>
      <c r="BT111" s="18"/>
      <c r="BU111">
        <v>31</v>
      </c>
      <c r="BV111">
        <f t="shared" si="110"/>
        <v>0</v>
      </c>
      <c r="BW111" t="e" cm="1">
        <f t="array" aca="1" ref="BW111" ca="1">_xlfn.SWITCH(TRUE,BV111="","",Valgoppgjør!$D$15&lt;1,"Ikke valgt",BU111&lt;=Valgoppgjør!$D$15,"Representant",BU111&lt;=Valgoppgjør!$D$15+3,"Vara","Ikke valgt")</f>
        <v>#N/A</v>
      </c>
      <c r="BX111" s="18"/>
      <c r="BY111" s="18"/>
      <c r="BZ111" s="18"/>
      <c r="CA111" s="18"/>
      <c r="CB111" s="18"/>
      <c r="CC111">
        <v>31</v>
      </c>
      <c r="CD111">
        <f t="shared" si="111"/>
        <v>0</v>
      </c>
      <c r="CE111" t="e" cm="1">
        <f t="array" aca="1" ref="CE111" ca="1">_xlfn.SWITCH(TRUE,CD111="","",Valgoppgjør!$D$16&lt;1,"Ikke valgt",CC111&lt;=Valgoppgjør!$D$16,"Representant",CC111&lt;=Valgoppgjør!$D$16+3,"Vara","Ikke valgt")</f>
        <v>#N/A</v>
      </c>
      <c r="CF111" s="18"/>
      <c r="CG111" s="18"/>
      <c r="CH111" s="18"/>
      <c r="CI111" s="18"/>
      <c r="CJ111" s="18"/>
      <c r="CK111">
        <v>31</v>
      </c>
      <c r="CL111">
        <f t="shared" si="112"/>
        <v>0</v>
      </c>
      <c r="CM111" t="e" cm="1">
        <f t="array" aca="1" ref="CM111" ca="1">_xlfn.SWITCH(TRUE,CL111="","",Valgoppgjør!$D$17&lt;1,"Ikke valgt",CK111&lt;=Valgoppgjør!$D$17,"Representant",CK111&lt;=Valgoppgjør!$D$17+3,"Vara","Ikke valgt")</f>
        <v>#N/A</v>
      </c>
      <c r="CN111" s="18"/>
      <c r="CO111" s="18"/>
      <c r="CP111" s="18"/>
      <c r="CQ111" s="18"/>
      <c r="CR111" s="18"/>
      <c r="CS111">
        <v>31</v>
      </c>
      <c r="CT111">
        <f t="shared" si="113"/>
        <v>0</v>
      </c>
      <c r="CU111" t="e" cm="1">
        <f t="array" aca="1" ref="CU111" ca="1">_xlfn.SWITCH(TRUE,CT111="","",Valgoppgjør!$D$18&lt;1,"Ikke valgt",CS111&lt;=Valgoppgjør!$D$18,"Representant",CS111&lt;=Valgoppgjør!$D$18+3,"Vara","Ikke valgt")</f>
        <v>#N/A</v>
      </c>
      <c r="CV111" s="18"/>
      <c r="CW111" s="18"/>
      <c r="CX111" s="18"/>
      <c r="CY111" s="18"/>
      <c r="CZ111" s="18"/>
      <c r="DA111">
        <v>31</v>
      </c>
      <c r="DB111">
        <f t="shared" si="114"/>
        <v>0</v>
      </c>
      <c r="DC111" t="e" cm="1">
        <f t="array" aca="1" ref="DC111" ca="1">_xlfn.SWITCH(TRUE,DB111="","",Valgoppgjør!$D$19&lt;1,"Ikke valgt",DA111&lt;=Valgoppgjør!$D$19,"Representant",DA111&lt;=Valgoppgjør!$D$19+3,"Vara","Ikke valgt")</f>
        <v>#N/A</v>
      </c>
      <c r="DD111" s="18"/>
      <c r="DE111" s="18"/>
      <c r="DF111" s="18"/>
      <c r="DG111" s="18"/>
      <c r="DH111" s="18"/>
      <c r="DI111">
        <v>31</v>
      </c>
      <c r="DJ111">
        <f t="shared" si="115"/>
        <v>0</v>
      </c>
      <c r="DK111" t="e" cm="1">
        <f t="array" aca="1" ref="DK111" ca="1">_xlfn.SWITCH(TRUE,DJ111="","",Valgoppgjør!$D$20&lt;1,"Ikke valgt",DI111&lt;=Valgoppgjør!$D$20,"Representant",DI111&lt;=Valgoppgjør!$D$20+3,"Vara","Ikke valgt")</f>
        <v>#N/A</v>
      </c>
      <c r="DL111" s="18"/>
      <c r="DM111" s="18"/>
      <c r="DN111" s="18"/>
      <c r="DO111" s="18"/>
      <c r="DP111" s="18"/>
      <c r="DQ111">
        <v>31</v>
      </c>
      <c r="DR111">
        <f t="shared" si="116"/>
        <v>0</v>
      </c>
      <c r="DS111" t="e" cm="1">
        <f t="array" aca="1" ref="DS111" ca="1">_xlfn.SWITCH(TRUE,DR111="","",Valgoppgjør!$D$21&lt;1,"Ikke valgt",DQ111&lt;=Valgoppgjør!$D$21,"Representant",DQ111&lt;=Valgoppgjør!$D$21+3,"Vara","Ikke valgt")</f>
        <v>#N/A</v>
      </c>
      <c r="DT111" s="18"/>
      <c r="DU111" s="18"/>
      <c r="DV111" s="18"/>
      <c r="DW111" s="18"/>
      <c r="DX111" s="18"/>
      <c r="DY111">
        <v>31</v>
      </c>
      <c r="DZ111">
        <f t="shared" si="117"/>
        <v>0</v>
      </c>
      <c r="EA111" t="e" cm="1">
        <f t="array" aca="1" ref="EA111" ca="1">_xlfn.SWITCH(TRUE,DZ111="","",Valgoppgjør!$D$22&lt;1,"Ikke valgt",DY111&lt;=Valgoppgjør!$D$22,"Representant",DY111&lt;=Valgoppgjør!$D$22+3,"Vara","Ikke valgt")</f>
        <v>#N/A</v>
      </c>
      <c r="EB111" s="18"/>
      <c r="EC111" s="18"/>
      <c r="ED111" s="18"/>
      <c r="EE111" s="18"/>
      <c r="EF111" s="18"/>
      <c r="EG111">
        <v>31</v>
      </c>
      <c r="EH111">
        <f t="shared" si="118"/>
        <v>0</v>
      </c>
      <c r="EI111" t="e" cm="1">
        <f t="array" aca="1" ref="EI111" ca="1">_xlfn.SWITCH(TRUE,EH111="","",Valgoppgjør!$D$23&lt;1,"Ikke valgt",EG111&lt;=Valgoppgjør!$D$23,"Representant",EG111&lt;=Valgoppgjør!$D$23+3,"Vara","Ikke valgt")</f>
        <v>#N/A</v>
      </c>
      <c r="EJ111" s="18"/>
      <c r="EK111" s="18"/>
      <c r="EL111" s="18"/>
      <c r="EM111" s="18"/>
      <c r="EN111" s="18"/>
      <c r="EO111">
        <v>31</v>
      </c>
      <c r="EP111">
        <f t="shared" si="119"/>
        <v>0</v>
      </c>
      <c r="EQ111" t="e" cm="1">
        <f t="array" aca="1" ref="EQ111" ca="1">_xlfn.SWITCH(TRUE,EP111="","",Valgoppgjør!$D$24&lt;1,"Ikke valgt",EO111&lt;=Valgoppgjør!$D$24,"Representant",EO111&lt;=Valgoppgjør!$D$24+3,"Vara","Ikke valgt")</f>
        <v>#N/A</v>
      </c>
      <c r="ER111" s="18"/>
      <c r="ES111" s="18"/>
      <c r="ET111" s="18"/>
      <c r="EU111" s="18"/>
      <c r="EV111" s="18"/>
      <c r="EW111">
        <v>31</v>
      </c>
      <c r="EX111">
        <f t="shared" si="120"/>
        <v>0</v>
      </c>
      <c r="EY111" t="e" cm="1">
        <f t="array" aca="1" ref="EY111" ca="1">_xlfn.SWITCH(TRUE,EX111="","",Valgoppgjør!$D$25&lt;1,"Ikke valgt",EW111&lt;=Valgoppgjør!$D$25,"Representant",EW111&lt;=Valgoppgjør!$D$25+3,"Vara","Ikke valgt")</f>
        <v>#N/A</v>
      </c>
      <c r="EZ111" s="18"/>
      <c r="FA111" s="18"/>
      <c r="FB111" s="18"/>
      <c r="FC111" s="18"/>
      <c r="FD111" s="18"/>
      <c r="FE111">
        <v>31</v>
      </c>
      <c r="FF111">
        <f t="shared" si="121"/>
        <v>0</v>
      </c>
      <c r="FG111" t="e" cm="1">
        <f t="array" aca="1" ref="FG111" ca="1">_xlfn.SWITCH(TRUE,FF111="","",Valgoppgjør!$D$26&lt;1,"Ikke valgt",FE111&lt;=Valgoppgjør!$D$26,"Representant",FE111&lt;=Valgoppgjør!$D$26+3,"Vara","Ikke valgt")</f>
        <v>#N/A</v>
      </c>
      <c r="FH111" s="18"/>
      <c r="FI111" s="18"/>
      <c r="FJ111" s="18"/>
      <c r="FK111" s="18"/>
      <c r="FL111" s="18"/>
      <c r="FM111" s="18"/>
      <c r="FN111" s="18"/>
      <c r="FO111" s="18"/>
      <c r="FP111" s="18"/>
      <c r="FQ111" s="18"/>
      <c r="FR111" s="18"/>
      <c r="FS111" s="18"/>
      <c r="FT111" s="18"/>
      <c r="FU111" s="18"/>
      <c r="FV111" s="18"/>
      <c r="FW111" s="18"/>
      <c r="FX111" s="18"/>
      <c r="FY111" s="18"/>
    </row>
    <row r="112" spans="1:181" x14ac:dyDescent="0.25">
      <c r="A112">
        <v>32</v>
      </c>
      <c r="B112">
        <f t="shared" si="101"/>
        <v>0</v>
      </c>
      <c r="C112" t="e" cm="1">
        <f t="array" aca="1" ref="C112" ca="1">_xlfn.SWITCH(TRUE,B112="","",Valgoppgjør!$D$6&lt;1,"Ikke valgt",A112&lt;=Valgoppgjør!$D$6,"Representant",A112&lt;=Valgoppgjør!$D$6+3,"Vara","Ikke valgt")</f>
        <v>#N/A</v>
      </c>
      <c r="D112" s="18"/>
      <c r="E112" s="18"/>
      <c r="F112" s="18"/>
      <c r="G112" s="18"/>
      <c r="H112" s="18"/>
      <c r="I112">
        <v>32</v>
      </c>
      <c r="J112">
        <f t="shared" si="102"/>
        <v>0</v>
      </c>
      <c r="K112" t="e" cm="1">
        <f t="array" aca="1" ref="K112" ca="1">_xlfn.SWITCH(TRUE,J112="","",Valgoppgjør!$D$7&lt;1,"Ikke valgt",I112&lt;=Valgoppgjør!$D$7,"Representant",I112&lt;=Valgoppgjør!$D$7+3,"Vara","Ikke valgt")</f>
        <v>#N/A</v>
      </c>
      <c r="L112" s="18"/>
      <c r="M112" s="18"/>
      <c r="N112" s="18"/>
      <c r="O112" s="18"/>
      <c r="P112" s="18"/>
      <c r="Q112">
        <v>32</v>
      </c>
      <c r="R112">
        <f t="shared" si="103"/>
        <v>0</v>
      </c>
      <c r="S112" t="e" cm="1">
        <f t="array" aca="1" ref="S112" ca="1">_xlfn.SWITCH(TRUE,R112="","",Valgoppgjør!$D$8&lt;1,"Ikke valgt",Q112&lt;=Valgoppgjør!$D$8,"Representant",Q112&lt;=Valgoppgjør!$D$8+3,"Vara","Ikke valgt")</f>
        <v>#N/A</v>
      </c>
      <c r="T112" s="18"/>
      <c r="U112" s="18"/>
      <c r="V112" s="18"/>
      <c r="W112" s="18"/>
      <c r="X112" s="18"/>
      <c r="Y112">
        <v>32</v>
      </c>
      <c r="Z112">
        <f t="shared" si="104"/>
        <v>0</v>
      </c>
      <c r="AA112" t="e" cm="1">
        <f t="array" aca="1" ref="AA112" ca="1">_xlfn.SWITCH(TRUE,Z112="","",Valgoppgjør!$D$9&lt;1,"Ikke valgt",Y112&lt;=Valgoppgjør!$D$9,"Representant",Y112&lt;=Valgoppgjør!$D$9+3,"Vara","Ikke valgt")</f>
        <v>#N/A</v>
      </c>
      <c r="AB112" s="18"/>
      <c r="AC112" s="18"/>
      <c r="AD112" s="18"/>
      <c r="AE112" s="18"/>
      <c r="AF112" s="18"/>
      <c r="AG112">
        <v>32</v>
      </c>
      <c r="AH112">
        <f t="shared" si="105"/>
        <v>0</v>
      </c>
      <c r="AI112" t="e" cm="1">
        <f t="array" aca="1" ref="AI112" ca="1">_xlfn.SWITCH(TRUE,AH112="","",Valgoppgjør!$D$10&lt;1,"Ikke valgt",AG112&lt;=Valgoppgjør!$D$10,"Representant",AG112&lt;=(Valgoppgjør!$D$10*2)+3,"Vara","Ikke valgt")</f>
        <v>#N/A</v>
      </c>
      <c r="AJ112" s="18"/>
      <c r="AK112" s="18"/>
      <c r="AL112" s="18"/>
      <c r="AM112" s="18"/>
      <c r="AN112" s="18"/>
      <c r="AO112">
        <v>32</v>
      </c>
      <c r="AP112">
        <f t="shared" si="106"/>
        <v>0</v>
      </c>
      <c r="AQ112" t="e" cm="1">
        <f t="array" aca="1" ref="AQ112" ca="1">_xlfn.SWITCH(TRUE,AP112="","",Valgoppgjør!$D$11&lt;1,"Ikke valgt",AO112&lt;=Valgoppgjør!$D$11,"Representant",AO112&lt;=Valgoppgjør!$D$11+3,"Vara","Ikke valgt")</f>
        <v>#N/A</v>
      </c>
      <c r="AR112" s="18"/>
      <c r="AS112" s="18"/>
      <c r="AT112" s="18"/>
      <c r="AU112" s="18"/>
      <c r="AV112" s="18"/>
      <c r="AW112">
        <v>32</v>
      </c>
      <c r="AX112">
        <f t="shared" si="107"/>
        <v>0</v>
      </c>
      <c r="AY112" t="e" cm="1">
        <f t="array" aca="1" ref="AY112" ca="1">_xlfn.SWITCH(TRUE,AX112="","",Valgoppgjør!$D$12&lt;1,"Ikke valgt",AW112&lt;=Valgoppgjør!$D$12,"Representant",AW112&lt;=Valgoppgjør!$D$12+3,"Vara","Ikke valgt")</f>
        <v>#N/A</v>
      </c>
      <c r="AZ112" s="18"/>
      <c r="BA112" s="18"/>
      <c r="BB112" s="18"/>
      <c r="BC112" s="18"/>
      <c r="BD112" s="18"/>
      <c r="BE112">
        <v>32</v>
      </c>
      <c r="BF112">
        <f t="shared" si="108"/>
        <v>0</v>
      </c>
      <c r="BG112" t="e" cm="1">
        <f t="array" aca="1" ref="BG112" ca="1">_xlfn.SWITCH(TRUE,BF112="","",Valgoppgjør!$D$13&lt;1,"Ikke valgt",BE112&lt;=Valgoppgjør!$D$13,"Representant",BE112&lt;=Valgoppgjør!$D$13+3,"Vara","Ikke valgt")</f>
        <v>#N/A</v>
      </c>
      <c r="BH112" s="18"/>
      <c r="BI112" s="18"/>
      <c r="BJ112" s="18"/>
      <c r="BK112" s="18"/>
      <c r="BL112" s="18"/>
      <c r="BM112">
        <v>32</v>
      </c>
      <c r="BN112">
        <f t="shared" si="109"/>
        <v>0</v>
      </c>
      <c r="BO112" t="e" cm="1">
        <f t="array" aca="1" ref="BO112" ca="1">_xlfn.SWITCH(TRUE,BN112="","",Valgoppgjør!$D$14&lt;1,"Ikke valgt",BM112&lt;=Valgoppgjør!$D$14,"Representant",BM112&lt;=Valgoppgjør!$D$14+3,"Vara","Ikke valgt")</f>
        <v>#N/A</v>
      </c>
      <c r="BP112" s="18"/>
      <c r="BQ112" s="18"/>
      <c r="BR112" s="18"/>
      <c r="BS112" s="18"/>
      <c r="BT112" s="18"/>
      <c r="BU112">
        <v>32</v>
      </c>
      <c r="BV112">
        <f t="shared" si="110"/>
        <v>0</v>
      </c>
      <c r="BW112" t="e" cm="1">
        <f t="array" aca="1" ref="BW112" ca="1">_xlfn.SWITCH(TRUE,BV112="","",Valgoppgjør!$D$15&lt;1,"Ikke valgt",BU112&lt;=Valgoppgjør!$D$15,"Representant",BU112&lt;=Valgoppgjør!$D$15+3,"Vara","Ikke valgt")</f>
        <v>#N/A</v>
      </c>
      <c r="BX112" s="18"/>
      <c r="BY112" s="18"/>
      <c r="BZ112" s="18"/>
      <c r="CA112" s="18"/>
      <c r="CB112" s="18"/>
      <c r="CC112">
        <v>32</v>
      </c>
      <c r="CD112">
        <f t="shared" si="111"/>
        <v>0</v>
      </c>
      <c r="CE112" t="e" cm="1">
        <f t="array" aca="1" ref="CE112" ca="1">_xlfn.SWITCH(TRUE,CD112="","",Valgoppgjør!$D$16&lt;1,"Ikke valgt",CC112&lt;=Valgoppgjør!$D$16,"Representant",CC112&lt;=Valgoppgjør!$D$16+3,"Vara","Ikke valgt")</f>
        <v>#N/A</v>
      </c>
      <c r="CF112" s="18"/>
      <c r="CG112" s="18"/>
      <c r="CH112" s="18"/>
      <c r="CI112" s="18"/>
      <c r="CJ112" s="18"/>
      <c r="CK112">
        <v>32</v>
      </c>
      <c r="CL112">
        <f t="shared" si="112"/>
        <v>0</v>
      </c>
      <c r="CM112" t="e" cm="1">
        <f t="array" aca="1" ref="CM112" ca="1">_xlfn.SWITCH(TRUE,CL112="","",Valgoppgjør!$D$17&lt;1,"Ikke valgt",CK112&lt;=Valgoppgjør!$D$17,"Representant",CK112&lt;=Valgoppgjør!$D$17+3,"Vara","Ikke valgt")</f>
        <v>#N/A</v>
      </c>
      <c r="CN112" s="18"/>
      <c r="CO112" s="18"/>
      <c r="CP112" s="18"/>
      <c r="CQ112" s="18"/>
      <c r="CR112" s="18"/>
      <c r="CS112">
        <v>32</v>
      </c>
      <c r="CT112">
        <f t="shared" si="113"/>
        <v>0</v>
      </c>
      <c r="CU112" t="e" cm="1">
        <f t="array" aca="1" ref="CU112" ca="1">_xlfn.SWITCH(TRUE,CT112="","",Valgoppgjør!$D$18&lt;1,"Ikke valgt",CS112&lt;=Valgoppgjør!$D$18,"Representant",CS112&lt;=Valgoppgjør!$D$18+3,"Vara","Ikke valgt")</f>
        <v>#N/A</v>
      </c>
      <c r="CV112" s="18"/>
      <c r="CW112" s="18"/>
      <c r="CX112" s="18"/>
      <c r="CY112" s="18"/>
      <c r="CZ112" s="18"/>
      <c r="DA112">
        <v>32</v>
      </c>
      <c r="DB112">
        <f t="shared" si="114"/>
        <v>0</v>
      </c>
      <c r="DC112" t="e" cm="1">
        <f t="array" aca="1" ref="DC112" ca="1">_xlfn.SWITCH(TRUE,DB112="","",Valgoppgjør!$D$19&lt;1,"Ikke valgt",DA112&lt;=Valgoppgjør!$D$19,"Representant",DA112&lt;=Valgoppgjør!$D$19+3,"Vara","Ikke valgt")</f>
        <v>#N/A</v>
      </c>
      <c r="DD112" s="18"/>
      <c r="DE112" s="18"/>
      <c r="DF112" s="18"/>
      <c r="DG112" s="18"/>
      <c r="DH112" s="18"/>
      <c r="DI112">
        <v>32</v>
      </c>
      <c r="DJ112">
        <f t="shared" si="115"/>
        <v>0</v>
      </c>
      <c r="DK112" t="e" cm="1">
        <f t="array" aca="1" ref="DK112" ca="1">_xlfn.SWITCH(TRUE,DJ112="","",Valgoppgjør!$D$20&lt;1,"Ikke valgt",DI112&lt;=Valgoppgjør!$D$20,"Representant",DI112&lt;=Valgoppgjør!$D$20+3,"Vara","Ikke valgt")</f>
        <v>#N/A</v>
      </c>
      <c r="DL112" s="18"/>
      <c r="DM112" s="18"/>
      <c r="DN112" s="18"/>
      <c r="DO112" s="18"/>
      <c r="DP112" s="18"/>
      <c r="DQ112">
        <v>32</v>
      </c>
      <c r="DR112">
        <f t="shared" si="116"/>
        <v>0</v>
      </c>
      <c r="DS112" t="e" cm="1">
        <f t="array" aca="1" ref="DS112" ca="1">_xlfn.SWITCH(TRUE,DR112="","",Valgoppgjør!$D$21&lt;1,"Ikke valgt",DQ112&lt;=Valgoppgjør!$D$21,"Representant",DQ112&lt;=Valgoppgjør!$D$21+3,"Vara","Ikke valgt")</f>
        <v>#N/A</v>
      </c>
      <c r="DT112" s="18"/>
      <c r="DU112" s="18"/>
      <c r="DV112" s="18"/>
      <c r="DW112" s="18"/>
      <c r="DX112" s="18"/>
      <c r="DY112">
        <v>32</v>
      </c>
      <c r="DZ112">
        <f t="shared" si="117"/>
        <v>0</v>
      </c>
      <c r="EA112" t="e" cm="1">
        <f t="array" aca="1" ref="EA112" ca="1">_xlfn.SWITCH(TRUE,DZ112="","",Valgoppgjør!$D$22&lt;1,"Ikke valgt",DY112&lt;=Valgoppgjør!$D$22,"Representant",DY112&lt;=Valgoppgjør!$D$22+3,"Vara","Ikke valgt")</f>
        <v>#N/A</v>
      </c>
      <c r="EB112" s="18"/>
      <c r="EC112" s="18"/>
      <c r="ED112" s="18"/>
      <c r="EE112" s="18"/>
      <c r="EF112" s="18"/>
      <c r="EG112">
        <v>32</v>
      </c>
      <c r="EH112">
        <f t="shared" si="118"/>
        <v>0</v>
      </c>
      <c r="EI112" t="e" cm="1">
        <f t="array" aca="1" ref="EI112" ca="1">_xlfn.SWITCH(TRUE,EH112="","",Valgoppgjør!$D$23&lt;1,"Ikke valgt",EG112&lt;=Valgoppgjør!$D$23,"Representant",EG112&lt;=Valgoppgjør!$D$23+3,"Vara","Ikke valgt")</f>
        <v>#N/A</v>
      </c>
      <c r="EJ112" s="18"/>
      <c r="EK112" s="18"/>
      <c r="EL112" s="18"/>
      <c r="EM112" s="18"/>
      <c r="EN112" s="18"/>
      <c r="EO112">
        <v>32</v>
      </c>
      <c r="EP112">
        <f t="shared" si="119"/>
        <v>0</v>
      </c>
      <c r="EQ112" t="e" cm="1">
        <f t="array" aca="1" ref="EQ112" ca="1">_xlfn.SWITCH(TRUE,EP112="","",Valgoppgjør!$D$24&lt;1,"Ikke valgt",EO112&lt;=Valgoppgjør!$D$24,"Representant",EO112&lt;=Valgoppgjør!$D$24+3,"Vara","Ikke valgt")</f>
        <v>#N/A</v>
      </c>
      <c r="ER112" s="18"/>
      <c r="ES112" s="18"/>
      <c r="ET112" s="18"/>
      <c r="EU112" s="18"/>
      <c r="EV112" s="18"/>
      <c r="EW112">
        <v>32</v>
      </c>
      <c r="EX112">
        <f t="shared" si="120"/>
        <v>0</v>
      </c>
      <c r="EY112" t="e" cm="1">
        <f t="array" aca="1" ref="EY112" ca="1">_xlfn.SWITCH(TRUE,EX112="","",Valgoppgjør!$D$25&lt;1,"Ikke valgt",EW112&lt;=Valgoppgjør!$D$25,"Representant",EW112&lt;=Valgoppgjør!$D$25+3,"Vara","Ikke valgt")</f>
        <v>#N/A</v>
      </c>
      <c r="EZ112" s="18"/>
      <c r="FA112" s="18"/>
      <c r="FB112" s="18"/>
      <c r="FC112" s="18"/>
      <c r="FD112" s="18"/>
      <c r="FE112">
        <v>32</v>
      </c>
      <c r="FF112">
        <f t="shared" si="121"/>
        <v>0</v>
      </c>
      <c r="FG112" t="e" cm="1">
        <f t="array" aca="1" ref="FG112" ca="1">_xlfn.SWITCH(TRUE,FF112="","",Valgoppgjør!$D$26&lt;1,"Ikke valgt",FE112&lt;=Valgoppgjør!$D$26,"Representant",FE112&lt;=Valgoppgjør!$D$26+3,"Vara","Ikke valgt")</f>
        <v>#N/A</v>
      </c>
      <c r="FH112" s="18"/>
      <c r="FI112" s="18"/>
      <c r="FJ112" s="18"/>
      <c r="FK112" s="18"/>
      <c r="FL112" s="18"/>
      <c r="FM112" s="18"/>
      <c r="FN112" s="18"/>
      <c r="FO112" s="18"/>
      <c r="FP112" s="18"/>
      <c r="FQ112" s="18"/>
      <c r="FR112" s="18"/>
      <c r="FS112" s="18"/>
      <c r="FT112" s="18"/>
      <c r="FU112" s="18"/>
      <c r="FV112" s="18"/>
      <c r="FW112" s="18"/>
      <c r="FX112" s="18"/>
      <c r="FY112" s="18"/>
    </row>
    <row r="113" spans="1:181" x14ac:dyDescent="0.25">
      <c r="A113">
        <v>33</v>
      </c>
      <c r="B113">
        <f t="shared" ref="B113:B144" si="122">INDEX(B$5:G$77,MATCH(A113,G$5:G$77,0),1)</f>
        <v>0</v>
      </c>
      <c r="C113" t="e" cm="1">
        <f t="array" aca="1" ref="C113" ca="1">_xlfn.SWITCH(TRUE,B113="","",Valgoppgjør!$D$6&lt;1,"Ikke valgt",A113&lt;=Valgoppgjør!$D$6,"Representant",A113&lt;=Valgoppgjør!$D$6+3,"Vara","Ikke valgt")</f>
        <v>#N/A</v>
      </c>
      <c r="D113" s="18"/>
      <c r="E113" s="18"/>
      <c r="F113" s="18"/>
      <c r="G113" s="18"/>
      <c r="H113" s="18"/>
      <c r="I113">
        <v>33</v>
      </c>
      <c r="J113">
        <f t="shared" ref="J113:J144" si="123">INDEX(J$5:O$77,MATCH(I113,O$5:O$77,0),1)</f>
        <v>0</v>
      </c>
      <c r="K113" t="e" cm="1">
        <f t="array" aca="1" ref="K113" ca="1">_xlfn.SWITCH(TRUE,J113="","",Valgoppgjør!$D$7&lt;1,"Ikke valgt",I113&lt;=Valgoppgjør!$D$7,"Representant",I113&lt;=Valgoppgjør!$D$7+3,"Vara","Ikke valgt")</f>
        <v>#N/A</v>
      </c>
      <c r="L113" s="18"/>
      <c r="M113" s="18"/>
      <c r="N113" s="18"/>
      <c r="O113" s="18"/>
      <c r="P113" s="18"/>
      <c r="Q113">
        <v>33</v>
      </c>
      <c r="R113">
        <f t="shared" ref="R113:R144" si="124">INDEX(R$5:W$77,MATCH(Q113,W$5:W$77,0),1)</f>
        <v>0</v>
      </c>
      <c r="S113" t="e" cm="1">
        <f t="array" aca="1" ref="S113" ca="1">_xlfn.SWITCH(TRUE,R113="","",Valgoppgjør!$D$8&lt;1,"Ikke valgt",Q113&lt;=Valgoppgjør!$D$8,"Representant",Q113&lt;=Valgoppgjør!$D$8+3,"Vara","Ikke valgt")</f>
        <v>#N/A</v>
      </c>
      <c r="T113" s="18"/>
      <c r="U113" s="18"/>
      <c r="V113" s="18"/>
      <c r="W113" s="18"/>
      <c r="X113" s="18"/>
      <c r="Y113">
        <v>33</v>
      </c>
      <c r="Z113">
        <f t="shared" ref="Z113:Z144" si="125">INDEX(Z$5:AE$77,MATCH(Y113,AE$5:AE$77,0),1)</f>
        <v>0</v>
      </c>
      <c r="AA113" t="e" cm="1">
        <f t="array" aca="1" ref="AA113" ca="1">_xlfn.SWITCH(TRUE,Z113="","",Valgoppgjør!$D$9&lt;1,"Ikke valgt",Y113&lt;=Valgoppgjør!$D$9,"Representant",Y113&lt;=Valgoppgjør!$D$9+3,"Vara","Ikke valgt")</f>
        <v>#N/A</v>
      </c>
      <c r="AB113" s="18"/>
      <c r="AC113" s="18"/>
      <c r="AD113" s="18"/>
      <c r="AE113" s="18"/>
      <c r="AF113" s="18"/>
      <c r="AG113">
        <v>33</v>
      </c>
      <c r="AH113">
        <f t="shared" ref="AH113:AH144" si="126">INDEX(AH$5:AM$77,MATCH(AG113,AM$5:AM$77,0),1)</f>
        <v>0</v>
      </c>
      <c r="AI113" t="e" cm="1">
        <f t="array" aca="1" ref="AI113" ca="1">_xlfn.SWITCH(TRUE,AH113="","",Valgoppgjør!$D$10&lt;1,"Ikke valgt",AG113&lt;=Valgoppgjør!$D$10,"Representant",AG113&lt;=(Valgoppgjør!$D$10*2)+3,"Vara","Ikke valgt")</f>
        <v>#N/A</v>
      </c>
      <c r="AJ113" s="18"/>
      <c r="AK113" s="18"/>
      <c r="AL113" s="18"/>
      <c r="AM113" s="18"/>
      <c r="AN113" s="18"/>
      <c r="AO113">
        <v>33</v>
      </c>
      <c r="AP113">
        <f t="shared" ref="AP113:AP144" si="127">INDEX(AP$5:AU$77,MATCH(AO113,AU$5:AU$77,0),1)</f>
        <v>0</v>
      </c>
      <c r="AQ113" t="e" cm="1">
        <f t="array" aca="1" ref="AQ113" ca="1">_xlfn.SWITCH(TRUE,AP113="","",Valgoppgjør!$D$11&lt;1,"Ikke valgt",AO113&lt;=Valgoppgjør!$D$11,"Representant",AO113&lt;=Valgoppgjør!$D$11+3,"Vara","Ikke valgt")</f>
        <v>#N/A</v>
      </c>
      <c r="AR113" s="18"/>
      <c r="AS113" s="18"/>
      <c r="AT113" s="18"/>
      <c r="AU113" s="18"/>
      <c r="AV113" s="18"/>
      <c r="AW113">
        <v>33</v>
      </c>
      <c r="AX113">
        <f t="shared" ref="AX113:AX144" si="128">INDEX(AX$5:BC$77,MATCH(AW113,BC$5:BC$77,0),1)</f>
        <v>0</v>
      </c>
      <c r="AY113" t="e" cm="1">
        <f t="array" aca="1" ref="AY113" ca="1">_xlfn.SWITCH(TRUE,AX113="","",Valgoppgjør!$D$12&lt;1,"Ikke valgt",AW113&lt;=Valgoppgjør!$D$12,"Representant",AW113&lt;=Valgoppgjør!$D$12+3,"Vara","Ikke valgt")</f>
        <v>#N/A</v>
      </c>
      <c r="AZ113" s="18"/>
      <c r="BA113" s="18"/>
      <c r="BB113" s="18"/>
      <c r="BC113" s="18"/>
      <c r="BD113" s="18"/>
      <c r="BE113">
        <v>33</v>
      </c>
      <c r="BF113">
        <f t="shared" ref="BF113:BF144" si="129">INDEX(BF$5:BK$77,MATCH(BE113,BK$5:BK$77,0),1)</f>
        <v>0</v>
      </c>
      <c r="BG113" t="e" cm="1">
        <f t="array" aca="1" ref="BG113" ca="1">_xlfn.SWITCH(TRUE,BF113="","",Valgoppgjør!$D$13&lt;1,"Ikke valgt",BE113&lt;=Valgoppgjør!$D$13,"Representant",BE113&lt;=Valgoppgjør!$D$13+3,"Vara","Ikke valgt")</f>
        <v>#N/A</v>
      </c>
      <c r="BH113" s="18"/>
      <c r="BI113" s="18"/>
      <c r="BJ113" s="18"/>
      <c r="BK113" s="18"/>
      <c r="BL113" s="18"/>
      <c r="BM113">
        <v>33</v>
      </c>
      <c r="BN113">
        <f t="shared" ref="BN113:BN144" si="130">INDEX(BN$5:BS$77,MATCH(BM113,BS$5:BS$77,0),1)</f>
        <v>0</v>
      </c>
      <c r="BO113" t="e" cm="1">
        <f t="array" aca="1" ref="BO113" ca="1">_xlfn.SWITCH(TRUE,BN113="","",Valgoppgjør!$D$14&lt;1,"Ikke valgt",BM113&lt;=Valgoppgjør!$D$14,"Representant",BM113&lt;=Valgoppgjør!$D$14+3,"Vara","Ikke valgt")</f>
        <v>#N/A</v>
      </c>
      <c r="BP113" s="18"/>
      <c r="BQ113" s="18"/>
      <c r="BR113" s="18"/>
      <c r="BS113" s="18"/>
      <c r="BT113" s="18"/>
      <c r="BU113">
        <v>33</v>
      </c>
      <c r="BV113">
        <f t="shared" ref="BV113:BV144" si="131">INDEX(BV$5:CA$77,MATCH(BU113,CA$5:CA$77,0),1)</f>
        <v>0</v>
      </c>
      <c r="BW113" t="e" cm="1">
        <f t="array" aca="1" ref="BW113" ca="1">_xlfn.SWITCH(TRUE,BV113="","",Valgoppgjør!$D$15&lt;1,"Ikke valgt",BU113&lt;=Valgoppgjør!$D$15,"Representant",BU113&lt;=Valgoppgjør!$D$15+3,"Vara","Ikke valgt")</f>
        <v>#N/A</v>
      </c>
      <c r="BX113" s="18"/>
      <c r="BY113" s="18"/>
      <c r="BZ113" s="18"/>
      <c r="CA113" s="18"/>
      <c r="CB113" s="18"/>
      <c r="CC113">
        <v>33</v>
      </c>
      <c r="CD113">
        <f t="shared" ref="CD113:CD144" si="132">INDEX(CD$5:CI$77,MATCH(CC113,CI$5:CI$77,0),1)</f>
        <v>0</v>
      </c>
      <c r="CE113" t="e" cm="1">
        <f t="array" aca="1" ref="CE113" ca="1">_xlfn.SWITCH(TRUE,CD113="","",Valgoppgjør!$D$16&lt;1,"Ikke valgt",CC113&lt;=Valgoppgjør!$D$16,"Representant",CC113&lt;=Valgoppgjør!$D$16+3,"Vara","Ikke valgt")</f>
        <v>#N/A</v>
      </c>
      <c r="CF113" s="18"/>
      <c r="CG113" s="18"/>
      <c r="CH113" s="18"/>
      <c r="CI113" s="18"/>
      <c r="CJ113" s="18"/>
      <c r="CK113">
        <v>33</v>
      </c>
      <c r="CL113">
        <f t="shared" ref="CL113:CL144" si="133">INDEX(CL$5:CQ$77,MATCH(CK113,CQ$5:CQ$77,0),1)</f>
        <v>0</v>
      </c>
      <c r="CM113" t="e" cm="1">
        <f t="array" aca="1" ref="CM113" ca="1">_xlfn.SWITCH(TRUE,CL113="","",Valgoppgjør!$D$17&lt;1,"Ikke valgt",CK113&lt;=Valgoppgjør!$D$17,"Representant",CK113&lt;=Valgoppgjør!$D$17+3,"Vara","Ikke valgt")</f>
        <v>#N/A</v>
      </c>
      <c r="CN113" s="18"/>
      <c r="CO113" s="18"/>
      <c r="CP113" s="18"/>
      <c r="CQ113" s="18"/>
      <c r="CR113" s="18"/>
      <c r="CS113">
        <v>33</v>
      </c>
      <c r="CT113">
        <f t="shared" ref="CT113:CT144" si="134">INDEX(CT$5:CY$77,MATCH(CS113,CY$5:CY$77,0),1)</f>
        <v>0</v>
      </c>
      <c r="CU113" t="e" cm="1">
        <f t="array" aca="1" ref="CU113" ca="1">_xlfn.SWITCH(TRUE,CT113="","",Valgoppgjør!$D$18&lt;1,"Ikke valgt",CS113&lt;=Valgoppgjør!$D$18,"Representant",CS113&lt;=Valgoppgjør!$D$18+3,"Vara","Ikke valgt")</f>
        <v>#N/A</v>
      </c>
      <c r="CV113" s="18"/>
      <c r="CW113" s="18"/>
      <c r="CX113" s="18"/>
      <c r="CY113" s="18"/>
      <c r="CZ113" s="18"/>
      <c r="DA113">
        <v>33</v>
      </c>
      <c r="DB113">
        <f t="shared" ref="DB113:DB144" si="135">INDEX(DB$5:DG$77,MATCH(DA113,DG$5:DG$77,0),1)</f>
        <v>0</v>
      </c>
      <c r="DC113" t="e" cm="1">
        <f t="array" aca="1" ref="DC113" ca="1">_xlfn.SWITCH(TRUE,DB113="","",Valgoppgjør!$D$19&lt;1,"Ikke valgt",DA113&lt;=Valgoppgjør!$D$19,"Representant",DA113&lt;=Valgoppgjør!$D$19+3,"Vara","Ikke valgt")</f>
        <v>#N/A</v>
      </c>
      <c r="DD113" s="18"/>
      <c r="DE113" s="18"/>
      <c r="DF113" s="18"/>
      <c r="DG113" s="18"/>
      <c r="DH113" s="18"/>
      <c r="DI113">
        <v>33</v>
      </c>
      <c r="DJ113">
        <f t="shared" ref="DJ113:DJ144" si="136">INDEX(DJ$5:DO$77,MATCH(DI113,DO$5:DO$77,0),1)</f>
        <v>0</v>
      </c>
      <c r="DK113" t="e" cm="1">
        <f t="array" aca="1" ref="DK113" ca="1">_xlfn.SWITCH(TRUE,DJ113="","",Valgoppgjør!$D$20&lt;1,"Ikke valgt",DI113&lt;=Valgoppgjør!$D$20,"Representant",DI113&lt;=Valgoppgjør!$D$20+3,"Vara","Ikke valgt")</f>
        <v>#N/A</v>
      </c>
      <c r="DL113" s="18"/>
      <c r="DM113" s="18"/>
      <c r="DN113" s="18"/>
      <c r="DO113" s="18"/>
      <c r="DP113" s="18"/>
      <c r="DQ113">
        <v>33</v>
      </c>
      <c r="DR113">
        <f t="shared" ref="DR113:DR144" si="137">INDEX(DR$5:DW$77,MATCH(DQ113,DW$5:DW$77,0),1)</f>
        <v>0</v>
      </c>
      <c r="DS113" t="e" cm="1">
        <f t="array" aca="1" ref="DS113" ca="1">_xlfn.SWITCH(TRUE,DR113="","",Valgoppgjør!$D$21&lt;1,"Ikke valgt",DQ113&lt;=Valgoppgjør!$D$21,"Representant",DQ113&lt;=Valgoppgjør!$D$21+3,"Vara","Ikke valgt")</f>
        <v>#N/A</v>
      </c>
      <c r="DT113" s="18"/>
      <c r="DU113" s="18"/>
      <c r="DV113" s="18"/>
      <c r="DW113" s="18"/>
      <c r="DX113" s="18"/>
      <c r="DY113">
        <v>33</v>
      </c>
      <c r="DZ113">
        <f t="shared" ref="DZ113:DZ144" si="138">INDEX(DZ$5:EE$77,MATCH(DY113,EE$5:EE$77,0),1)</f>
        <v>0</v>
      </c>
      <c r="EA113" t="e" cm="1">
        <f t="array" aca="1" ref="EA113" ca="1">_xlfn.SWITCH(TRUE,DZ113="","",Valgoppgjør!$D$22&lt;1,"Ikke valgt",DY113&lt;=Valgoppgjør!$D$22,"Representant",DY113&lt;=Valgoppgjør!$D$22+3,"Vara","Ikke valgt")</f>
        <v>#N/A</v>
      </c>
      <c r="EB113" s="18"/>
      <c r="EC113" s="18"/>
      <c r="ED113" s="18"/>
      <c r="EE113" s="18"/>
      <c r="EF113" s="18"/>
      <c r="EG113">
        <v>33</v>
      </c>
      <c r="EH113">
        <f t="shared" ref="EH113:EH144" si="139">INDEX(EH$5:EM$77,MATCH(EG113,EM$5:EM$77,0),1)</f>
        <v>0</v>
      </c>
      <c r="EI113" t="e" cm="1">
        <f t="array" aca="1" ref="EI113" ca="1">_xlfn.SWITCH(TRUE,EH113="","",Valgoppgjør!$D$23&lt;1,"Ikke valgt",EG113&lt;=Valgoppgjør!$D$23,"Representant",EG113&lt;=Valgoppgjør!$D$23+3,"Vara","Ikke valgt")</f>
        <v>#N/A</v>
      </c>
      <c r="EJ113" s="18"/>
      <c r="EK113" s="18"/>
      <c r="EL113" s="18"/>
      <c r="EM113" s="18"/>
      <c r="EN113" s="18"/>
      <c r="EO113">
        <v>33</v>
      </c>
      <c r="EP113">
        <f t="shared" ref="EP113:EP144" si="140">INDEX(EP$5:EU$77,MATCH(EO113,EU$5:EU$77,0),1)</f>
        <v>0</v>
      </c>
      <c r="EQ113" t="e" cm="1">
        <f t="array" aca="1" ref="EQ113" ca="1">_xlfn.SWITCH(TRUE,EP113="","",Valgoppgjør!$D$24&lt;1,"Ikke valgt",EO113&lt;=Valgoppgjør!$D$24,"Representant",EO113&lt;=Valgoppgjør!$D$24+3,"Vara","Ikke valgt")</f>
        <v>#N/A</v>
      </c>
      <c r="ER113" s="18"/>
      <c r="ES113" s="18"/>
      <c r="ET113" s="18"/>
      <c r="EU113" s="18"/>
      <c r="EV113" s="18"/>
      <c r="EW113">
        <v>33</v>
      </c>
      <c r="EX113">
        <f t="shared" ref="EX113:EX144" si="141">INDEX(EX$5:FC$77,MATCH(EW113,FC$5:FC$77,0),1)</f>
        <v>0</v>
      </c>
      <c r="EY113" t="e" cm="1">
        <f t="array" aca="1" ref="EY113" ca="1">_xlfn.SWITCH(TRUE,EX113="","",Valgoppgjør!$D$25&lt;1,"Ikke valgt",EW113&lt;=Valgoppgjør!$D$25,"Representant",EW113&lt;=Valgoppgjør!$D$25+3,"Vara","Ikke valgt")</f>
        <v>#N/A</v>
      </c>
      <c r="EZ113" s="18"/>
      <c r="FA113" s="18"/>
      <c r="FB113" s="18"/>
      <c r="FC113" s="18"/>
      <c r="FD113" s="18"/>
      <c r="FE113">
        <v>33</v>
      </c>
      <c r="FF113">
        <f t="shared" ref="FF113:FF144" si="142">INDEX(FF$5:FK$77,MATCH(FE113,FK$5:FK$77,0),1)</f>
        <v>0</v>
      </c>
      <c r="FG113" t="e" cm="1">
        <f t="array" aca="1" ref="FG113" ca="1">_xlfn.SWITCH(TRUE,FF113="","",Valgoppgjør!$D$26&lt;1,"Ikke valgt",FE113&lt;=Valgoppgjør!$D$26,"Representant",FE113&lt;=Valgoppgjør!$D$26+3,"Vara","Ikke valgt")</f>
        <v>#N/A</v>
      </c>
      <c r="FH113" s="18"/>
      <c r="FI113" s="18"/>
      <c r="FJ113" s="18"/>
      <c r="FK113" s="18"/>
      <c r="FL113" s="18"/>
      <c r="FM113" s="18"/>
      <c r="FN113" s="18"/>
      <c r="FO113" s="18"/>
      <c r="FP113" s="18"/>
      <c r="FQ113" s="18"/>
      <c r="FR113" s="18"/>
      <c r="FS113" s="18"/>
      <c r="FT113" s="18"/>
      <c r="FU113" s="18"/>
      <c r="FV113" s="18"/>
      <c r="FW113" s="18"/>
      <c r="FX113" s="18"/>
      <c r="FY113" s="18"/>
    </row>
    <row r="114" spans="1:181" x14ac:dyDescent="0.25">
      <c r="A114">
        <v>34</v>
      </c>
      <c r="B114">
        <f t="shared" si="122"/>
        <v>0</v>
      </c>
      <c r="C114" t="e" cm="1">
        <f t="array" aca="1" ref="C114" ca="1">_xlfn.SWITCH(TRUE,B114="","",Valgoppgjør!$D$6&lt;1,"Ikke valgt",A114&lt;=Valgoppgjør!$D$6,"Representant",A114&lt;=Valgoppgjør!$D$6+3,"Vara","Ikke valgt")</f>
        <v>#N/A</v>
      </c>
      <c r="D114" s="18"/>
      <c r="E114" s="18"/>
      <c r="F114" s="18"/>
      <c r="G114" s="18"/>
      <c r="H114" s="18"/>
      <c r="I114">
        <v>34</v>
      </c>
      <c r="J114">
        <f t="shared" si="123"/>
        <v>0</v>
      </c>
      <c r="K114" t="e" cm="1">
        <f t="array" aca="1" ref="K114" ca="1">_xlfn.SWITCH(TRUE,J114="","",Valgoppgjør!$D$7&lt;1,"Ikke valgt",I114&lt;=Valgoppgjør!$D$7,"Representant",I114&lt;=Valgoppgjør!$D$7+3,"Vara","Ikke valgt")</f>
        <v>#N/A</v>
      </c>
      <c r="L114" s="18"/>
      <c r="M114" s="18"/>
      <c r="N114" s="18"/>
      <c r="O114" s="18"/>
      <c r="P114" s="18"/>
      <c r="Q114">
        <v>34</v>
      </c>
      <c r="R114">
        <f t="shared" si="124"/>
        <v>0</v>
      </c>
      <c r="S114" t="e" cm="1">
        <f t="array" aca="1" ref="S114" ca="1">_xlfn.SWITCH(TRUE,R114="","",Valgoppgjør!$D$8&lt;1,"Ikke valgt",Q114&lt;=Valgoppgjør!$D$8,"Representant",Q114&lt;=Valgoppgjør!$D$8+3,"Vara","Ikke valgt")</f>
        <v>#N/A</v>
      </c>
      <c r="T114" s="18"/>
      <c r="U114" s="18"/>
      <c r="V114" s="18"/>
      <c r="W114" s="18"/>
      <c r="X114" s="18"/>
      <c r="Y114">
        <v>34</v>
      </c>
      <c r="Z114">
        <f t="shared" si="125"/>
        <v>0</v>
      </c>
      <c r="AA114" t="e" cm="1">
        <f t="array" aca="1" ref="AA114" ca="1">_xlfn.SWITCH(TRUE,Z114="","",Valgoppgjør!$D$9&lt;1,"Ikke valgt",Y114&lt;=Valgoppgjør!$D$9,"Representant",Y114&lt;=Valgoppgjør!$D$9+3,"Vara","Ikke valgt")</f>
        <v>#N/A</v>
      </c>
      <c r="AB114" s="18"/>
      <c r="AC114" s="18"/>
      <c r="AD114" s="18"/>
      <c r="AE114" s="18"/>
      <c r="AF114" s="18"/>
      <c r="AG114">
        <v>34</v>
      </c>
      <c r="AH114">
        <f t="shared" si="126"/>
        <v>0</v>
      </c>
      <c r="AI114" t="e" cm="1">
        <f t="array" aca="1" ref="AI114" ca="1">_xlfn.SWITCH(TRUE,AH114="","",Valgoppgjør!$D$10&lt;1,"Ikke valgt",AG114&lt;=Valgoppgjør!$D$10,"Representant",AG114&lt;=(Valgoppgjør!$D$10*2)+3,"Vara","Ikke valgt")</f>
        <v>#N/A</v>
      </c>
      <c r="AJ114" s="18"/>
      <c r="AK114" s="18"/>
      <c r="AL114" s="18"/>
      <c r="AM114" s="18"/>
      <c r="AN114" s="18"/>
      <c r="AO114">
        <v>34</v>
      </c>
      <c r="AP114">
        <f t="shared" si="127"/>
        <v>0</v>
      </c>
      <c r="AQ114" t="e" cm="1">
        <f t="array" aca="1" ref="AQ114" ca="1">_xlfn.SWITCH(TRUE,AP114="","",Valgoppgjør!$D$11&lt;1,"Ikke valgt",AO114&lt;=Valgoppgjør!$D$11,"Representant",AO114&lt;=Valgoppgjør!$D$11+3,"Vara","Ikke valgt")</f>
        <v>#N/A</v>
      </c>
      <c r="AR114" s="18"/>
      <c r="AS114" s="18"/>
      <c r="AT114" s="18"/>
      <c r="AU114" s="18"/>
      <c r="AV114" s="18"/>
      <c r="AW114">
        <v>34</v>
      </c>
      <c r="AX114">
        <f t="shared" si="128"/>
        <v>0</v>
      </c>
      <c r="AY114" t="e" cm="1">
        <f t="array" aca="1" ref="AY114" ca="1">_xlfn.SWITCH(TRUE,AX114="","",Valgoppgjør!$D$12&lt;1,"Ikke valgt",AW114&lt;=Valgoppgjør!$D$12,"Representant",AW114&lt;=Valgoppgjør!$D$12+3,"Vara","Ikke valgt")</f>
        <v>#N/A</v>
      </c>
      <c r="AZ114" s="18"/>
      <c r="BA114" s="18"/>
      <c r="BB114" s="18"/>
      <c r="BC114" s="18"/>
      <c r="BD114" s="18"/>
      <c r="BE114">
        <v>34</v>
      </c>
      <c r="BF114">
        <f t="shared" si="129"/>
        <v>0</v>
      </c>
      <c r="BG114" t="e" cm="1">
        <f t="array" aca="1" ref="BG114" ca="1">_xlfn.SWITCH(TRUE,BF114="","",Valgoppgjør!$D$13&lt;1,"Ikke valgt",BE114&lt;=Valgoppgjør!$D$13,"Representant",BE114&lt;=Valgoppgjør!$D$13+3,"Vara","Ikke valgt")</f>
        <v>#N/A</v>
      </c>
      <c r="BH114" s="18"/>
      <c r="BI114" s="18"/>
      <c r="BJ114" s="18"/>
      <c r="BK114" s="18"/>
      <c r="BL114" s="18"/>
      <c r="BM114">
        <v>34</v>
      </c>
      <c r="BN114">
        <f t="shared" si="130"/>
        <v>0</v>
      </c>
      <c r="BO114" t="e" cm="1">
        <f t="array" aca="1" ref="BO114" ca="1">_xlfn.SWITCH(TRUE,BN114="","",Valgoppgjør!$D$14&lt;1,"Ikke valgt",BM114&lt;=Valgoppgjør!$D$14,"Representant",BM114&lt;=Valgoppgjør!$D$14+3,"Vara","Ikke valgt")</f>
        <v>#N/A</v>
      </c>
      <c r="BP114" s="18"/>
      <c r="BQ114" s="18"/>
      <c r="BR114" s="18"/>
      <c r="BS114" s="18"/>
      <c r="BT114" s="18"/>
      <c r="BU114">
        <v>34</v>
      </c>
      <c r="BV114">
        <f t="shared" si="131"/>
        <v>0</v>
      </c>
      <c r="BW114" t="e" cm="1">
        <f t="array" aca="1" ref="BW114" ca="1">_xlfn.SWITCH(TRUE,BV114="","",Valgoppgjør!$D$15&lt;1,"Ikke valgt",BU114&lt;=Valgoppgjør!$D$15,"Representant",BU114&lt;=Valgoppgjør!$D$15+3,"Vara","Ikke valgt")</f>
        <v>#N/A</v>
      </c>
      <c r="BX114" s="18"/>
      <c r="BY114" s="18"/>
      <c r="BZ114" s="18"/>
      <c r="CA114" s="18"/>
      <c r="CB114" s="18"/>
      <c r="CC114">
        <v>34</v>
      </c>
      <c r="CD114">
        <f t="shared" si="132"/>
        <v>0</v>
      </c>
      <c r="CE114" t="e" cm="1">
        <f t="array" aca="1" ref="CE114" ca="1">_xlfn.SWITCH(TRUE,CD114="","",Valgoppgjør!$D$16&lt;1,"Ikke valgt",CC114&lt;=Valgoppgjør!$D$16,"Representant",CC114&lt;=Valgoppgjør!$D$16+3,"Vara","Ikke valgt")</f>
        <v>#N/A</v>
      </c>
      <c r="CF114" s="18"/>
      <c r="CG114" s="18"/>
      <c r="CH114" s="18"/>
      <c r="CI114" s="18"/>
      <c r="CJ114" s="18"/>
      <c r="CK114">
        <v>34</v>
      </c>
      <c r="CL114">
        <f t="shared" si="133"/>
        <v>0</v>
      </c>
      <c r="CM114" t="e" cm="1">
        <f t="array" aca="1" ref="CM114" ca="1">_xlfn.SWITCH(TRUE,CL114="","",Valgoppgjør!$D$17&lt;1,"Ikke valgt",CK114&lt;=Valgoppgjør!$D$17,"Representant",CK114&lt;=Valgoppgjør!$D$17+3,"Vara","Ikke valgt")</f>
        <v>#N/A</v>
      </c>
      <c r="CN114" s="18"/>
      <c r="CO114" s="18"/>
      <c r="CP114" s="18"/>
      <c r="CQ114" s="18"/>
      <c r="CR114" s="18"/>
      <c r="CS114">
        <v>34</v>
      </c>
      <c r="CT114">
        <f t="shared" si="134"/>
        <v>0</v>
      </c>
      <c r="CU114" t="e" cm="1">
        <f t="array" aca="1" ref="CU114" ca="1">_xlfn.SWITCH(TRUE,CT114="","",Valgoppgjør!$D$18&lt;1,"Ikke valgt",CS114&lt;=Valgoppgjør!$D$18,"Representant",CS114&lt;=Valgoppgjør!$D$18+3,"Vara","Ikke valgt")</f>
        <v>#N/A</v>
      </c>
      <c r="CV114" s="18"/>
      <c r="CW114" s="18"/>
      <c r="CX114" s="18"/>
      <c r="CY114" s="18"/>
      <c r="CZ114" s="18"/>
      <c r="DA114">
        <v>34</v>
      </c>
      <c r="DB114">
        <f t="shared" si="135"/>
        <v>0</v>
      </c>
      <c r="DC114" t="e" cm="1">
        <f t="array" aca="1" ref="DC114" ca="1">_xlfn.SWITCH(TRUE,DB114="","",Valgoppgjør!$D$19&lt;1,"Ikke valgt",DA114&lt;=Valgoppgjør!$D$19,"Representant",DA114&lt;=Valgoppgjør!$D$19+3,"Vara","Ikke valgt")</f>
        <v>#N/A</v>
      </c>
      <c r="DD114" s="18"/>
      <c r="DE114" s="18"/>
      <c r="DF114" s="18"/>
      <c r="DG114" s="18"/>
      <c r="DH114" s="18"/>
      <c r="DI114">
        <v>34</v>
      </c>
      <c r="DJ114">
        <f t="shared" si="136"/>
        <v>0</v>
      </c>
      <c r="DK114" t="e" cm="1">
        <f t="array" aca="1" ref="DK114" ca="1">_xlfn.SWITCH(TRUE,DJ114="","",Valgoppgjør!$D$20&lt;1,"Ikke valgt",DI114&lt;=Valgoppgjør!$D$20,"Representant",DI114&lt;=Valgoppgjør!$D$20+3,"Vara","Ikke valgt")</f>
        <v>#N/A</v>
      </c>
      <c r="DL114" s="18"/>
      <c r="DM114" s="18"/>
      <c r="DN114" s="18"/>
      <c r="DO114" s="18"/>
      <c r="DP114" s="18"/>
      <c r="DQ114">
        <v>34</v>
      </c>
      <c r="DR114">
        <f t="shared" si="137"/>
        <v>0</v>
      </c>
      <c r="DS114" t="e" cm="1">
        <f t="array" aca="1" ref="DS114" ca="1">_xlfn.SWITCH(TRUE,DR114="","",Valgoppgjør!$D$21&lt;1,"Ikke valgt",DQ114&lt;=Valgoppgjør!$D$21,"Representant",DQ114&lt;=Valgoppgjør!$D$21+3,"Vara","Ikke valgt")</f>
        <v>#N/A</v>
      </c>
      <c r="DT114" s="18"/>
      <c r="DU114" s="18"/>
      <c r="DV114" s="18"/>
      <c r="DW114" s="18"/>
      <c r="DX114" s="18"/>
      <c r="DY114">
        <v>34</v>
      </c>
      <c r="DZ114">
        <f t="shared" si="138"/>
        <v>0</v>
      </c>
      <c r="EA114" t="e" cm="1">
        <f t="array" aca="1" ref="EA114" ca="1">_xlfn.SWITCH(TRUE,DZ114="","",Valgoppgjør!$D$22&lt;1,"Ikke valgt",DY114&lt;=Valgoppgjør!$D$22,"Representant",DY114&lt;=Valgoppgjør!$D$22+3,"Vara","Ikke valgt")</f>
        <v>#N/A</v>
      </c>
      <c r="EB114" s="18"/>
      <c r="EC114" s="18"/>
      <c r="ED114" s="18"/>
      <c r="EE114" s="18"/>
      <c r="EF114" s="18"/>
      <c r="EG114">
        <v>34</v>
      </c>
      <c r="EH114">
        <f t="shared" si="139"/>
        <v>0</v>
      </c>
      <c r="EI114" t="e" cm="1">
        <f t="array" aca="1" ref="EI114" ca="1">_xlfn.SWITCH(TRUE,EH114="","",Valgoppgjør!$D$23&lt;1,"Ikke valgt",EG114&lt;=Valgoppgjør!$D$23,"Representant",EG114&lt;=Valgoppgjør!$D$23+3,"Vara","Ikke valgt")</f>
        <v>#N/A</v>
      </c>
      <c r="EJ114" s="18"/>
      <c r="EK114" s="18"/>
      <c r="EL114" s="18"/>
      <c r="EM114" s="18"/>
      <c r="EN114" s="18"/>
      <c r="EO114">
        <v>34</v>
      </c>
      <c r="EP114">
        <f t="shared" si="140"/>
        <v>0</v>
      </c>
      <c r="EQ114" t="e" cm="1">
        <f t="array" aca="1" ref="EQ114" ca="1">_xlfn.SWITCH(TRUE,EP114="","",Valgoppgjør!$D$24&lt;1,"Ikke valgt",EO114&lt;=Valgoppgjør!$D$24,"Representant",EO114&lt;=Valgoppgjør!$D$24+3,"Vara","Ikke valgt")</f>
        <v>#N/A</v>
      </c>
      <c r="ER114" s="18"/>
      <c r="ES114" s="18"/>
      <c r="ET114" s="18"/>
      <c r="EU114" s="18"/>
      <c r="EV114" s="18"/>
      <c r="EW114">
        <v>34</v>
      </c>
      <c r="EX114">
        <f t="shared" si="141"/>
        <v>0</v>
      </c>
      <c r="EY114" t="e" cm="1">
        <f t="array" aca="1" ref="EY114" ca="1">_xlfn.SWITCH(TRUE,EX114="","",Valgoppgjør!$D$25&lt;1,"Ikke valgt",EW114&lt;=Valgoppgjør!$D$25,"Representant",EW114&lt;=Valgoppgjør!$D$25+3,"Vara","Ikke valgt")</f>
        <v>#N/A</v>
      </c>
      <c r="EZ114" s="18"/>
      <c r="FA114" s="18"/>
      <c r="FB114" s="18"/>
      <c r="FC114" s="18"/>
      <c r="FD114" s="18"/>
      <c r="FE114">
        <v>34</v>
      </c>
      <c r="FF114">
        <f t="shared" si="142"/>
        <v>0</v>
      </c>
      <c r="FG114" t="e" cm="1">
        <f t="array" aca="1" ref="FG114" ca="1">_xlfn.SWITCH(TRUE,FF114="","",Valgoppgjør!$D$26&lt;1,"Ikke valgt",FE114&lt;=Valgoppgjør!$D$26,"Representant",FE114&lt;=Valgoppgjør!$D$26+3,"Vara","Ikke valgt")</f>
        <v>#N/A</v>
      </c>
      <c r="FH114" s="18"/>
      <c r="FI114" s="18"/>
      <c r="FJ114" s="18"/>
      <c r="FK114" s="18"/>
      <c r="FL114" s="18"/>
      <c r="FM114" s="18"/>
      <c r="FN114" s="18"/>
      <c r="FO114" s="18"/>
      <c r="FP114" s="18"/>
      <c r="FQ114" s="18"/>
      <c r="FR114" s="18"/>
      <c r="FS114" s="18"/>
      <c r="FT114" s="18"/>
      <c r="FU114" s="18"/>
      <c r="FV114" s="18"/>
      <c r="FW114" s="18"/>
      <c r="FX114" s="18"/>
      <c r="FY114" s="18"/>
    </row>
    <row r="115" spans="1:181" x14ac:dyDescent="0.25">
      <c r="A115">
        <v>35</v>
      </c>
      <c r="B115">
        <f t="shared" si="122"/>
        <v>0</v>
      </c>
      <c r="C115" t="e" cm="1">
        <f t="array" aca="1" ref="C115" ca="1">_xlfn.SWITCH(TRUE,B115="","",Valgoppgjør!$D$6&lt;1,"Ikke valgt",A115&lt;=Valgoppgjør!$D$6,"Representant",A115&lt;=Valgoppgjør!$D$6+3,"Vara","Ikke valgt")</f>
        <v>#N/A</v>
      </c>
      <c r="D115" s="18"/>
      <c r="E115" s="18"/>
      <c r="F115" s="18"/>
      <c r="G115" s="18"/>
      <c r="H115" s="18"/>
      <c r="I115">
        <v>35</v>
      </c>
      <c r="J115">
        <f t="shared" si="123"/>
        <v>0</v>
      </c>
      <c r="K115" t="e" cm="1">
        <f t="array" aca="1" ref="K115" ca="1">_xlfn.SWITCH(TRUE,J115="","",Valgoppgjør!$D$7&lt;1,"Ikke valgt",I115&lt;=Valgoppgjør!$D$7,"Representant",I115&lt;=Valgoppgjør!$D$7+3,"Vara","Ikke valgt")</f>
        <v>#N/A</v>
      </c>
      <c r="L115" s="18"/>
      <c r="M115" s="18"/>
      <c r="N115" s="18"/>
      <c r="O115" s="18"/>
      <c r="P115" s="18"/>
      <c r="Q115">
        <v>35</v>
      </c>
      <c r="R115">
        <f t="shared" si="124"/>
        <v>0</v>
      </c>
      <c r="S115" t="e" cm="1">
        <f t="array" aca="1" ref="S115" ca="1">_xlfn.SWITCH(TRUE,R115="","",Valgoppgjør!$D$8&lt;1,"Ikke valgt",Q115&lt;=Valgoppgjør!$D$8,"Representant",Q115&lt;=Valgoppgjør!$D$8+3,"Vara","Ikke valgt")</f>
        <v>#N/A</v>
      </c>
      <c r="T115" s="18"/>
      <c r="U115" s="18"/>
      <c r="V115" s="18"/>
      <c r="W115" s="18"/>
      <c r="X115" s="18"/>
      <c r="Y115">
        <v>35</v>
      </c>
      <c r="Z115">
        <f t="shared" si="125"/>
        <v>0</v>
      </c>
      <c r="AA115" t="e" cm="1">
        <f t="array" aca="1" ref="AA115" ca="1">_xlfn.SWITCH(TRUE,Z115="","",Valgoppgjør!$D$9&lt;1,"Ikke valgt",Y115&lt;=Valgoppgjør!$D$9,"Representant",Y115&lt;=Valgoppgjør!$D$9+3,"Vara","Ikke valgt")</f>
        <v>#N/A</v>
      </c>
      <c r="AB115" s="18"/>
      <c r="AC115" s="18"/>
      <c r="AD115" s="18"/>
      <c r="AE115" s="18"/>
      <c r="AF115" s="18"/>
      <c r="AG115">
        <v>35</v>
      </c>
      <c r="AH115">
        <f t="shared" si="126"/>
        <v>0</v>
      </c>
      <c r="AI115" t="e" cm="1">
        <f t="array" aca="1" ref="AI115" ca="1">_xlfn.SWITCH(TRUE,AH115="","",Valgoppgjør!$D$10&lt;1,"Ikke valgt",AG115&lt;=Valgoppgjør!$D$10,"Representant",AG115&lt;=(Valgoppgjør!$D$10*2)+3,"Vara","Ikke valgt")</f>
        <v>#N/A</v>
      </c>
      <c r="AJ115" s="18"/>
      <c r="AK115" s="18"/>
      <c r="AL115" s="18"/>
      <c r="AM115" s="18"/>
      <c r="AN115" s="18"/>
      <c r="AO115">
        <v>35</v>
      </c>
      <c r="AP115">
        <f t="shared" si="127"/>
        <v>0</v>
      </c>
      <c r="AQ115" t="e" cm="1">
        <f t="array" aca="1" ref="AQ115" ca="1">_xlfn.SWITCH(TRUE,AP115="","",Valgoppgjør!$D$11&lt;1,"Ikke valgt",AO115&lt;=Valgoppgjør!$D$11,"Representant",AO115&lt;=Valgoppgjør!$D$11+3,"Vara","Ikke valgt")</f>
        <v>#N/A</v>
      </c>
      <c r="AR115" s="18"/>
      <c r="AS115" s="18"/>
      <c r="AT115" s="18"/>
      <c r="AU115" s="18"/>
      <c r="AV115" s="18"/>
      <c r="AW115">
        <v>35</v>
      </c>
      <c r="AX115">
        <f t="shared" si="128"/>
        <v>0</v>
      </c>
      <c r="AY115" t="e" cm="1">
        <f t="array" aca="1" ref="AY115" ca="1">_xlfn.SWITCH(TRUE,AX115="","",Valgoppgjør!$D$12&lt;1,"Ikke valgt",AW115&lt;=Valgoppgjør!$D$12,"Representant",AW115&lt;=Valgoppgjør!$D$12+3,"Vara","Ikke valgt")</f>
        <v>#N/A</v>
      </c>
      <c r="AZ115" s="18"/>
      <c r="BA115" s="18"/>
      <c r="BB115" s="18"/>
      <c r="BC115" s="18"/>
      <c r="BD115" s="18"/>
      <c r="BE115">
        <v>35</v>
      </c>
      <c r="BF115">
        <f t="shared" si="129"/>
        <v>0</v>
      </c>
      <c r="BG115" t="e" cm="1">
        <f t="array" aca="1" ref="BG115" ca="1">_xlfn.SWITCH(TRUE,BF115="","",Valgoppgjør!$D$13&lt;1,"Ikke valgt",BE115&lt;=Valgoppgjør!$D$13,"Representant",BE115&lt;=Valgoppgjør!$D$13+3,"Vara","Ikke valgt")</f>
        <v>#N/A</v>
      </c>
      <c r="BH115" s="18"/>
      <c r="BI115" s="18"/>
      <c r="BJ115" s="18"/>
      <c r="BK115" s="18"/>
      <c r="BL115" s="18"/>
      <c r="BM115">
        <v>35</v>
      </c>
      <c r="BN115">
        <f t="shared" si="130"/>
        <v>0</v>
      </c>
      <c r="BO115" t="e" cm="1">
        <f t="array" aca="1" ref="BO115" ca="1">_xlfn.SWITCH(TRUE,BN115="","",Valgoppgjør!$D$14&lt;1,"Ikke valgt",BM115&lt;=Valgoppgjør!$D$14,"Representant",BM115&lt;=Valgoppgjør!$D$14+3,"Vara","Ikke valgt")</f>
        <v>#N/A</v>
      </c>
      <c r="BP115" s="18"/>
      <c r="BQ115" s="18"/>
      <c r="BR115" s="18"/>
      <c r="BS115" s="18"/>
      <c r="BT115" s="18"/>
      <c r="BU115">
        <v>35</v>
      </c>
      <c r="BV115">
        <f t="shared" si="131"/>
        <v>0</v>
      </c>
      <c r="BW115" t="e" cm="1">
        <f t="array" aca="1" ref="BW115" ca="1">_xlfn.SWITCH(TRUE,BV115="","",Valgoppgjør!$D$15&lt;1,"Ikke valgt",BU115&lt;=Valgoppgjør!$D$15,"Representant",BU115&lt;=Valgoppgjør!$D$15+3,"Vara","Ikke valgt")</f>
        <v>#N/A</v>
      </c>
      <c r="BX115" s="18"/>
      <c r="BY115" s="18"/>
      <c r="BZ115" s="18"/>
      <c r="CA115" s="18"/>
      <c r="CB115" s="18"/>
      <c r="CC115">
        <v>35</v>
      </c>
      <c r="CD115">
        <f t="shared" si="132"/>
        <v>0</v>
      </c>
      <c r="CE115" t="e" cm="1">
        <f t="array" aca="1" ref="CE115" ca="1">_xlfn.SWITCH(TRUE,CD115="","",Valgoppgjør!$D$16&lt;1,"Ikke valgt",CC115&lt;=Valgoppgjør!$D$16,"Representant",CC115&lt;=Valgoppgjør!$D$16+3,"Vara","Ikke valgt")</f>
        <v>#N/A</v>
      </c>
      <c r="CF115" s="18"/>
      <c r="CG115" s="18"/>
      <c r="CH115" s="18"/>
      <c r="CI115" s="18"/>
      <c r="CJ115" s="18"/>
      <c r="CK115">
        <v>35</v>
      </c>
      <c r="CL115">
        <f t="shared" si="133"/>
        <v>0</v>
      </c>
      <c r="CM115" t="e" cm="1">
        <f t="array" aca="1" ref="CM115" ca="1">_xlfn.SWITCH(TRUE,CL115="","",Valgoppgjør!$D$17&lt;1,"Ikke valgt",CK115&lt;=Valgoppgjør!$D$17,"Representant",CK115&lt;=Valgoppgjør!$D$17+3,"Vara","Ikke valgt")</f>
        <v>#N/A</v>
      </c>
      <c r="CN115" s="18"/>
      <c r="CO115" s="18"/>
      <c r="CP115" s="18"/>
      <c r="CQ115" s="18"/>
      <c r="CR115" s="18"/>
      <c r="CS115">
        <v>35</v>
      </c>
      <c r="CT115">
        <f t="shared" si="134"/>
        <v>0</v>
      </c>
      <c r="CU115" t="e" cm="1">
        <f t="array" aca="1" ref="CU115" ca="1">_xlfn.SWITCH(TRUE,CT115="","",Valgoppgjør!$D$18&lt;1,"Ikke valgt",CS115&lt;=Valgoppgjør!$D$18,"Representant",CS115&lt;=Valgoppgjør!$D$18+3,"Vara","Ikke valgt")</f>
        <v>#N/A</v>
      </c>
      <c r="CV115" s="18"/>
      <c r="CW115" s="18"/>
      <c r="CX115" s="18"/>
      <c r="CY115" s="18"/>
      <c r="CZ115" s="18"/>
      <c r="DA115">
        <v>35</v>
      </c>
      <c r="DB115">
        <f t="shared" si="135"/>
        <v>0</v>
      </c>
      <c r="DC115" t="e" cm="1">
        <f t="array" aca="1" ref="DC115" ca="1">_xlfn.SWITCH(TRUE,DB115="","",Valgoppgjør!$D$19&lt;1,"Ikke valgt",DA115&lt;=Valgoppgjør!$D$19,"Representant",DA115&lt;=Valgoppgjør!$D$19+3,"Vara","Ikke valgt")</f>
        <v>#N/A</v>
      </c>
      <c r="DD115" s="18"/>
      <c r="DE115" s="18"/>
      <c r="DF115" s="18"/>
      <c r="DG115" s="18"/>
      <c r="DH115" s="18"/>
      <c r="DI115">
        <v>35</v>
      </c>
      <c r="DJ115">
        <f t="shared" si="136"/>
        <v>0</v>
      </c>
      <c r="DK115" t="e" cm="1">
        <f t="array" aca="1" ref="DK115" ca="1">_xlfn.SWITCH(TRUE,DJ115="","",Valgoppgjør!$D$20&lt;1,"Ikke valgt",DI115&lt;=Valgoppgjør!$D$20,"Representant",DI115&lt;=Valgoppgjør!$D$20+3,"Vara","Ikke valgt")</f>
        <v>#N/A</v>
      </c>
      <c r="DL115" s="18"/>
      <c r="DM115" s="18"/>
      <c r="DN115" s="18"/>
      <c r="DO115" s="18"/>
      <c r="DP115" s="18"/>
      <c r="DQ115">
        <v>35</v>
      </c>
      <c r="DR115">
        <f t="shared" si="137"/>
        <v>0</v>
      </c>
      <c r="DS115" t="e" cm="1">
        <f t="array" aca="1" ref="DS115" ca="1">_xlfn.SWITCH(TRUE,DR115="","",Valgoppgjør!$D$21&lt;1,"Ikke valgt",DQ115&lt;=Valgoppgjør!$D$21,"Representant",DQ115&lt;=Valgoppgjør!$D$21+3,"Vara","Ikke valgt")</f>
        <v>#N/A</v>
      </c>
      <c r="DT115" s="18"/>
      <c r="DU115" s="18"/>
      <c r="DV115" s="18"/>
      <c r="DW115" s="18"/>
      <c r="DX115" s="18"/>
      <c r="DY115">
        <v>35</v>
      </c>
      <c r="DZ115">
        <f t="shared" si="138"/>
        <v>0</v>
      </c>
      <c r="EA115" t="e" cm="1">
        <f t="array" aca="1" ref="EA115" ca="1">_xlfn.SWITCH(TRUE,DZ115="","",Valgoppgjør!$D$22&lt;1,"Ikke valgt",DY115&lt;=Valgoppgjør!$D$22,"Representant",DY115&lt;=Valgoppgjør!$D$22+3,"Vara","Ikke valgt")</f>
        <v>#N/A</v>
      </c>
      <c r="EB115" s="18"/>
      <c r="EC115" s="18"/>
      <c r="ED115" s="18"/>
      <c r="EE115" s="18"/>
      <c r="EF115" s="18"/>
      <c r="EG115">
        <v>35</v>
      </c>
      <c r="EH115">
        <f t="shared" si="139"/>
        <v>0</v>
      </c>
      <c r="EI115" t="e" cm="1">
        <f t="array" aca="1" ref="EI115" ca="1">_xlfn.SWITCH(TRUE,EH115="","",Valgoppgjør!$D$23&lt;1,"Ikke valgt",EG115&lt;=Valgoppgjør!$D$23,"Representant",EG115&lt;=Valgoppgjør!$D$23+3,"Vara","Ikke valgt")</f>
        <v>#N/A</v>
      </c>
      <c r="EJ115" s="18"/>
      <c r="EK115" s="18"/>
      <c r="EL115" s="18"/>
      <c r="EM115" s="18"/>
      <c r="EN115" s="18"/>
      <c r="EO115">
        <v>35</v>
      </c>
      <c r="EP115">
        <f t="shared" si="140"/>
        <v>0</v>
      </c>
      <c r="EQ115" t="e" cm="1">
        <f t="array" aca="1" ref="EQ115" ca="1">_xlfn.SWITCH(TRUE,EP115="","",Valgoppgjør!$D$24&lt;1,"Ikke valgt",EO115&lt;=Valgoppgjør!$D$24,"Representant",EO115&lt;=Valgoppgjør!$D$24+3,"Vara","Ikke valgt")</f>
        <v>#N/A</v>
      </c>
      <c r="ER115" s="18"/>
      <c r="ES115" s="18"/>
      <c r="ET115" s="18"/>
      <c r="EU115" s="18"/>
      <c r="EV115" s="18"/>
      <c r="EW115">
        <v>35</v>
      </c>
      <c r="EX115">
        <f t="shared" si="141"/>
        <v>0</v>
      </c>
      <c r="EY115" t="e" cm="1">
        <f t="array" aca="1" ref="EY115" ca="1">_xlfn.SWITCH(TRUE,EX115="","",Valgoppgjør!$D$25&lt;1,"Ikke valgt",EW115&lt;=Valgoppgjør!$D$25,"Representant",EW115&lt;=Valgoppgjør!$D$25+3,"Vara","Ikke valgt")</f>
        <v>#N/A</v>
      </c>
      <c r="EZ115" s="18"/>
      <c r="FA115" s="18"/>
      <c r="FB115" s="18"/>
      <c r="FC115" s="18"/>
      <c r="FD115" s="18"/>
      <c r="FE115">
        <v>35</v>
      </c>
      <c r="FF115">
        <f t="shared" si="142"/>
        <v>0</v>
      </c>
      <c r="FG115" t="e" cm="1">
        <f t="array" aca="1" ref="FG115" ca="1">_xlfn.SWITCH(TRUE,FF115="","",Valgoppgjør!$D$26&lt;1,"Ikke valgt",FE115&lt;=Valgoppgjør!$D$26,"Representant",FE115&lt;=Valgoppgjør!$D$26+3,"Vara","Ikke valgt")</f>
        <v>#N/A</v>
      </c>
      <c r="FH115" s="18"/>
      <c r="FI115" s="18"/>
      <c r="FJ115" s="18"/>
      <c r="FK115" s="18"/>
      <c r="FL115" s="18"/>
      <c r="FM115" s="18"/>
      <c r="FN115" s="18"/>
      <c r="FO115" s="18"/>
      <c r="FP115" s="18"/>
      <c r="FQ115" s="18"/>
      <c r="FR115" s="18"/>
      <c r="FS115" s="18"/>
      <c r="FT115" s="18"/>
      <c r="FU115" s="18"/>
      <c r="FV115" s="18"/>
      <c r="FW115" s="18"/>
      <c r="FX115" s="18"/>
      <c r="FY115" s="18"/>
    </row>
    <row r="116" spans="1:181" x14ac:dyDescent="0.25">
      <c r="A116">
        <v>36</v>
      </c>
      <c r="B116">
        <f t="shared" si="122"/>
        <v>0</v>
      </c>
      <c r="C116" t="e" cm="1">
        <f t="array" aca="1" ref="C116" ca="1">_xlfn.SWITCH(TRUE,B116="","",Valgoppgjør!$D$6&lt;1,"Ikke valgt",A116&lt;=Valgoppgjør!$D$6,"Representant",A116&lt;=Valgoppgjør!$D$6+3,"Vara","Ikke valgt")</f>
        <v>#N/A</v>
      </c>
      <c r="D116" s="18"/>
      <c r="E116" s="18"/>
      <c r="F116" s="18"/>
      <c r="G116" s="18"/>
      <c r="H116" s="18"/>
      <c r="I116">
        <v>36</v>
      </c>
      <c r="J116">
        <f t="shared" si="123"/>
        <v>0</v>
      </c>
      <c r="K116" t="e" cm="1">
        <f t="array" aca="1" ref="K116" ca="1">_xlfn.SWITCH(TRUE,J116="","",Valgoppgjør!$D$7&lt;1,"Ikke valgt",I116&lt;=Valgoppgjør!$D$7,"Representant",I116&lt;=Valgoppgjør!$D$7+3,"Vara","Ikke valgt")</f>
        <v>#N/A</v>
      </c>
      <c r="L116" s="18"/>
      <c r="M116" s="18"/>
      <c r="N116" s="18"/>
      <c r="O116" s="18"/>
      <c r="P116" s="18"/>
      <c r="Q116">
        <v>36</v>
      </c>
      <c r="R116">
        <f t="shared" si="124"/>
        <v>0</v>
      </c>
      <c r="S116" t="e" cm="1">
        <f t="array" aca="1" ref="S116" ca="1">_xlfn.SWITCH(TRUE,R116="","",Valgoppgjør!$D$8&lt;1,"Ikke valgt",Q116&lt;=Valgoppgjør!$D$8,"Representant",Q116&lt;=Valgoppgjør!$D$8+3,"Vara","Ikke valgt")</f>
        <v>#N/A</v>
      </c>
      <c r="T116" s="18"/>
      <c r="U116" s="18"/>
      <c r="V116" s="18"/>
      <c r="W116" s="18"/>
      <c r="X116" s="18"/>
      <c r="Y116">
        <v>36</v>
      </c>
      <c r="Z116">
        <f t="shared" si="125"/>
        <v>0</v>
      </c>
      <c r="AA116" t="e" cm="1">
        <f t="array" aca="1" ref="AA116" ca="1">_xlfn.SWITCH(TRUE,Z116="","",Valgoppgjør!$D$9&lt;1,"Ikke valgt",Y116&lt;=Valgoppgjør!$D$9,"Representant",Y116&lt;=Valgoppgjør!$D$9+3,"Vara","Ikke valgt")</f>
        <v>#N/A</v>
      </c>
      <c r="AB116" s="18"/>
      <c r="AC116" s="18"/>
      <c r="AD116" s="18"/>
      <c r="AE116" s="18"/>
      <c r="AF116" s="18"/>
      <c r="AG116">
        <v>36</v>
      </c>
      <c r="AH116">
        <f t="shared" si="126"/>
        <v>0</v>
      </c>
      <c r="AI116" t="e" cm="1">
        <f t="array" aca="1" ref="AI116" ca="1">_xlfn.SWITCH(TRUE,AH116="","",Valgoppgjør!$D$10&lt;1,"Ikke valgt",AG116&lt;=Valgoppgjør!$D$10,"Representant",AG116&lt;=(Valgoppgjør!$D$10*2)+3,"Vara","Ikke valgt")</f>
        <v>#N/A</v>
      </c>
      <c r="AJ116" s="18"/>
      <c r="AK116" s="18"/>
      <c r="AL116" s="18"/>
      <c r="AM116" s="18"/>
      <c r="AN116" s="18"/>
      <c r="AO116">
        <v>36</v>
      </c>
      <c r="AP116">
        <f t="shared" si="127"/>
        <v>0</v>
      </c>
      <c r="AQ116" t="e" cm="1">
        <f t="array" aca="1" ref="AQ116" ca="1">_xlfn.SWITCH(TRUE,AP116="","",Valgoppgjør!$D$11&lt;1,"Ikke valgt",AO116&lt;=Valgoppgjør!$D$11,"Representant",AO116&lt;=Valgoppgjør!$D$11+3,"Vara","Ikke valgt")</f>
        <v>#N/A</v>
      </c>
      <c r="AR116" s="18"/>
      <c r="AS116" s="18"/>
      <c r="AT116" s="18"/>
      <c r="AU116" s="18"/>
      <c r="AV116" s="18"/>
      <c r="AW116">
        <v>36</v>
      </c>
      <c r="AX116">
        <f t="shared" si="128"/>
        <v>0</v>
      </c>
      <c r="AY116" t="e" cm="1">
        <f t="array" aca="1" ref="AY116" ca="1">_xlfn.SWITCH(TRUE,AX116="","",Valgoppgjør!$D$12&lt;1,"Ikke valgt",AW116&lt;=Valgoppgjør!$D$12,"Representant",AW116&lt;=Valgoppgjør!$D$12+3,"Vara","Ikke valgt")</f>
        <v>#N/A</v>
      </c>
      <c r="AZ116" s="18"/>
      <c r="BA116" s="18"/>
      <c r="BB116" s="18"/>
      <c r="BC116" s="18"/>
      <c r="BD116" s="18"/>
      <c r="BE116">
        <v>36</v>
      </c>
      <c r="BF116">
        <f t="shared" si="129"/>
        <v>0</v>
      </c>
      <c r="BG116" t="e" cm="1">
        <f t="array" aca="1" ref="BG116" ca="1">_xlfn.SWITCH(TRUE,BF116="","",Valgoppgjør!$D$13&lt;1,"Ikke valgt",BE116&lt;=Valgoppgjør!$D$13,"Representant",BE116&lt;=Valgoppgjør!$D$13+3,"Vara","Ikke valgt")</f>
        <v>#N/A</v>
      </c>
      <c r="BH116" s="18"/>
      <c r="BI116" s="18"/>
      <c r="BJ116" s="18"/>
      <c r="BK116" s="18"/>
      <c r="BL116" s="18"/>
      <c r="BM116">
        <v>36</v>
      </c>
      <c r="BN116">
        <f t="shared" si="130"/>
        <v>0</v>
      </c>
      <c r="BO116" t="e" cm="1">
        <f t="array" aca="1" ref="BO116" ca="1">_xlfn.SWITCH(TRUE,BN116="","",Valgoppgjør!$D$14&lt;1,"Ikke valgt",BM116&lt;=Valgoppgjør!$D$14,"Representant",BM116&lt;=Valgoppgjør!$D$14+3,"Vara","Ikke valgt")</f>
        <v>#N/A</v>
      </c>
      <c r="BP116" s="18"/>
      <c r="BQ116" s="18"/>
      <c r="BR116" s="18"/>
      <c r="BS116" s="18"/>
      <c r="BT116" s="18"/>
      <c r="BU116">
        <v>36</v>
      </c>
      <c r="BV116">
        <f t="shared" si="131"/>
        <v>0</v>
      </c>
      <c r="BW116" t="e" cm="1">
        <f t="array" aca="1" ref="BW116" ca="1">_xlfn.SWITCH(TRUE,BV116="","",Valgoppgjør!$D$15&lt;1,"Ikke valgt",BU116&lt;=Valgoppgjør!$D$15,"Representant",BU116&lt;=Valgoppgjør!$D$15+3,"Vara","Ikke valgt")</f>
        <v>#N/A</v>
      </c>
      <c r="BX116" s="18"/>
      <c r="BY116" s="18"/>
      <c r="BZ116" s="18"/>
      <c r="CA116" s="18"/>
      <c r="CB116" s="18"/>
      <c r="CC116">
        <v>36</v>
      </c>
      <c r="CD116">
        <f t="shared" si="132"/>
        <v>0</v>
      </c>
      <c r="CE116" t="e" cm="1">
        <f t="array" aca="1" ref="CE116" ca="1">_xlfn.SWITCH(TRUE,CD116="","",Valgoppgjør!$D$16&lt;1,"Ikke valgt",CC116&lt;=Valgoppgjør!$D$16,"Representant",CC116&lt;=Valgoppgjør!$D$16+3,"Vara","Ikke valgt")</f>
        <v>#N/A</v>
      </c>
      <c r="CF116" s="18"/>
      <c r="CG116" s="18"/>
      <c r="CH116" s="18"/>
      <c r="CI116" s="18"/>
      <c r="CJ116" s="18"/>
      <c r="CK116">
        <v>36</v>
      </c>
      <c r="CL116">
        <f t="shared" si="133"/>
        <v>0</v>
      </c>
      <c r="CM116" t="e" cm="1">
        <f t="array" aca="1" ref="CM116" ca="1">_xlfn.SWITCH(TRUE,CL116="","",Valgoppgjør!$D$17&lt;1,"Ikke valgt",CK116&lt;=Valgoppgjør!$D$17,"Representant",CK116&lt;=Valgoppgjør!$D$17+3,"Vara","Ikke valgt")</f>
        <v>#N/A</v>
      </c>
      <c r="CN116" s="18"/>
      <c r="CO116" s="18"/>
      <c r="CP116" s="18"/>
      <c r="CQ116" s="18"/>
      <c r="CR116" s="18"/>
      <c r="CS116">
        <v>36</v>
      </c>
      <c r="CT116">
        <f t="shared" si="134"/>
        <v>0</v>
      </c>
      <c r="CU116" t="e" cm="1">
        <f t="array" aca="1" ref="CU116" ca="1">_xlfn.SWITCH(TRUE,CT116="","",Valgoppgjør!$D$18&lt;1,"Ikke valgt",CS116&lt;=Valgoppgjør!$D$18,"Representant",CS116&lt;=Valgoppgjør!$D$18+3,"Vara","Ikke valgt")</f>
        <v>#N/A</v>
      </c>
      <c r="CV116" s="18"/>
      <c r="CW116" s="18"/>
      <c r="CX116" s="18"/>
      <c r="CY116" s="18"/>
      <c r="CZ116" s="18"/>
      <c r="DA116">
        <v>36</v>
      </c>
      <c r="DB116">
        <f t="shared" si="135"/>
        <v>0</v>
      </c>
      <c r="DC116" t="e" cm="1">
        <f t="array" aca="1" ref="DC116" ca="1">_xlfn.SWITCH(TRUE,DB116="","",Valgoppgjør!$D$19&lt;1,"Ikke valgt",DA116&lt;=Valgoppgjør!$D$19,"Representant",DA116&lt;=Valgoppgjør!$D$19+3,"Vara","Ikke valgt")</f>
        <v>#N/A</v>
      </c>
      <c r="DD116" s="18"/>
      <c r="DE116" s="18"/>
      <c r="DF116" s="18"/>
      <c r="DG116" s="18"/>
      <c r="DH116" s="18"/>
      <c r="DI116">
        <v>36</v>
      </c>
      <c r="DJ116">
        <f t="shared" si="136"/>
        <v>0</v>
      </c>
      <c r="DK116" t="e" cm="1">
        <f t="array" aca="1" ref="DK116" ca="1">_xlfn.SWITCH(TRUE,DJ116="","",Valgoppgjør!$D$20&lt;1,"Ikke valgt",DI116&lt;=Valgoppgjør!$D$20,"Representant",DI116&lt;=Valgoppgjør!$D$20+3,"Vara","Ikke valgt")</f>
        <v>#N/A</v>
      </c>
      <c r="DL116" s="18"/>
      <c r="DM116" s="18"/>
      <c r="DN116" s="18"/>
      <c r="DO116" s="18"/>
      <c r="DP116" s="18"/>
      <c r="DQ116">
        <v>36</v>
      </c>
      <c r="DR116">
        <f t="shared" si="137"/>
        <v>0</v>
      </c>
      <c r="DS116" t="e" cm="1">
        <f t="array" aca="1" ref="DS116" ca="1">_xlfn.SWITCH(TRUE,DR116="","",Valgoppgjør!$D$21&lt;1,"Ikke valgt",DQ116&lt;=Valgoppgjør!$D$21,"Representant",DQ116&lt;=Valgoppgjør!$D$21+3,"Vara","Ikke valgt")</f>
        <v>#N/A</v>
      </c>
      <c r="DT116" s="18"/>
      <c r="DU116" s="18"/>
      <c r="DV116" s="18"/>
      <c r="DW116" s="18"/>
      <c r="DX116" s="18"/>
      <c r="DY116">
        <v>36</v>
      </c>
      <c r="DZ116">
        <f t="shared" si="138"/>
        <v>0</v>
      </c>
      <c r="EA116" t="e" cm="1">
        <f t="array" aca="1" ref="EA116" ca="1">_xlfn.SWITCH(TRUE,DZ116="","",Valgoppgjør!$D$22&lt;1,"Ikke valgt",DY116&lt;=Valgoppgjør!$D$22,"Representant",DY116&lt;=Valgoppgjør!$D$22+3,"Vara","Ikke valgt")</f>
        <v>#N/A</v>
      </c>
      <c r="EB116" s="18"/>
      <c r="EC116" s="18"/>
      <c r="ED116" s="18"/>
      <c r="EE116" s="18"/>
      <c r="EF116" s="18"/>
      <c r="EG116">
        <v>36</v>
      </c>
      <c r="EH116">
        <f t="shared" si="139"/>
        <v>0</v>
      </c>
      <c r="EI116" t="e" cm="1">
        <f t="array" aca="1" ref="EI116" ca="1">_xlfn.SWITCH(TRUE,EH116="","",Valgoppgjør!$D$23&lt;1,"Ikke valgt",EG116&lt;=Valgoppgjør!$D$23,"Representant",EG116&lt;=Valgoppgjør!$D$23+3,"Vara","Ikke valgt")</f>
        <v>#N/A</v>
      </c>
      <c r="EJ116" s="18"/>
      <c r="EK116" s="18"/>
      <c r="EL116" s="18"/>
      <c r="EM116" s="18"/>
      <c r="EN116" s="18"/>
      <c r="EO116">
        <v>36</v>
      </c>
      <c r="EP116">
        <f t="shared" si="140"/>
        <v>0</v>
      </c>
      <c r="EQ116" t="e" cm="1">
        <f t="array" aca="1" ref="EQ116" ca="1">_xlfn.SWITCH(TRUE,EP116="","",Valgoppgjør!$D$24&lt;1,"Ikke valgt",EO116&lt;=Valgoppgjør!$D$24,"Representant",EO116&lt;=Valgoppgjør!$D$24+3,"Vara","Ikke valgt")</f>
        <v>#N/A</v>
      </c>
      <c r="ER116" s="18"/>
      <c r="ES116" s="18"/>
      <c r="ET116" s="18"/>
      <c r="EU116" s="18"/>
      <c r="EV116" s="18"/>
      <c r="EW116">
        <v>36</v>
      </c>
      <c r="EX116">
        <f t="shared" si="141"/>
        <v>0</v>
      </c>
      <c r="EY116" t="e" cm="1">
        <f t="array" aca="1" ref="EY116" ca="1">_xlfn.SWITCH(TRUE,EX116="","",Valgoppgjør!$D$25&lt;1,"Ikke valgt",EW116&lt;=Valgoppgjør!$D$25,"Representant",EW116&lt;=Valgoppgjør!$D$25+3,"Vara","Ikke valgt")</f>
        <v>#N/A</v>
      </c>
      <c r="EZ116" s="18"/>
      <c r="FA116" s="18"/>
      <c r="FB116" s="18"/>
      <c r="FC116" s="18"/>
      <c r="FD116" s="18"/>
      <c r="FE116">
        <v>36</v>
      </c>
      <c r="FF116">
        <f t="shared" si="142"/>
        <v>0</v>
      </c>
      <c r="FG116" t="e" cm="1">
        <f t="array" aca="1" ref="FG116" ca="1">_xlfn.SWITCH(TRUE,FF116="","",Valgoppgjør!$D$26&lt;1,"Ikke valgt",FE116&lt;=Valgoppgjør!$D$26,"Representant",FE116&lt;=Valgoppgjør!$D$26+3,"Vara","Ikke valgt")</f>
        <v>#N/A</v>
      </c>
      <c r="FH116" s="18"/>
      <c r="FI116" s="18"/>
      <c r="FJ116" s="18"/>
      <c r="FK116" s="18"/>
      <c r="FL116" s="18"/>
      <c r="FM116" s="18"/>
      <c r="FN116" s="18"/>
      <c r="FO116" s="18"/>
      <c r="FP116" s="18"/>
      <c r="FQ116" s="18"/>
      <c r="FR116" s="18"/>
      <c r="FS116" s="18"/>
      <c r="FT116" s="18"/>
      <c r="FU116" s="18"/>
      <c r="FV116" s="18"/>
      <c r="FW116" s="18"/>
      <c r="FX116" s="18"/>
      <c r="FY116" s="18"/>
    </row>
    <row r="117" spans="1:181" x14ac:dyDescent="0.25">
      <c r="A117">
        <v>37</v>
      </c>
      <c r="B117">
        <f t="shared" si="122"/>
        <v>0</v>
      </c>
      <c r="C117" t="e" cm="1">
        <f t="array" aca="1" ref="C117" ca="1">_xlfn.SWITCH(TRUE,B117="","",Valgoppgjør!$D$6&lt;1,"Ikke valgt",A117&lt;=Valgoppgjør!$D$6,"Representant",A117&lt;=Valgoppgjør!$D$6+3,"Vara","Ikke valgt")</f>
        <v>#N/A</v>
      </c>
      <c r="D117" s="18"/>
      <c r="E117" s="18"/>
      <c r="F117" s="18"/>
      <c r="G117" s="18"/>
      <c r="H117" s="18"/>
      <c r="I117">
        <v>37</v>
      </c>
      <c r="J117">
        <f t="shared" si="123"/>
        <v>0</v>
      </c>
      <c r="K117" t="e" cm="1">
        <f t="array" aca="1" ref="K117" ca="1">_xlfn.SWITCH(TRUE,J117="","",Valgoppgjør!$D$7&lt;1,"Ikke valgt",I117&lt;=Valgoppgjør!$D$7,"Representant",I117&lt;=Valgoppgjør!$D$7+3,"Vara","Ikke valgt")</f>
        <v>#N/A</v>
      </c>
      <c r="L117" s="18"/>
      <c r="M117" s="18"/>
      <c r="N117" s="18"/>
      <c r="O117" s="18"/>
      <c r="P117" s="18"/>
      <c r="Q117">
        <v>37</v>
      </c>
      <c r="R117">
        <f t="shared" si="124"/>
        <v>0</v>
      </c>
      <c r="S117" t="e" cm="1">
        <f t="array" aca="1" ref="S117" ca="1">_xlfn.SWITCH(TRUE,R117="","",Valgoppgjør!$D$8&lt;1,"Ikke valgt",Q117&lt;=Valgoppgjør!$D$8,"Representant",Q117&lt;=Valgoppgjør!$D$8+3,"Vara","Ikke valgt")</f>
        <v>#N/A</v>
      </c>
      <c r="T117" s="18"/>
      <c r="U117" s="18"/>
      <c r="V117" s="18"/>
      <c r="W117" s="18"/>
      <c r="X117" s="18"/>
      <c r="Y117">
        <v>37</v>
      </c>
      <c r="Z117">
        <f t="shared" si="125"/>
        <v>0</v>
      </c>
      <c r="AA117" t="e" cm="1">
        <f t="array" aca="1" ref="AA117" ca="1">_xlfn.SWITCH(TRUE,Z117="","",Valgoppgjør!$D$9&lt;1,"Ikke valgt",Y117&lt;=Valgoppgjør!$D$9,"Representant",Y117&lt;=Valgoppgjør!$D$9+3,"Vara","Ikke valgt")</f>
        <v>#N/A</v>
      </c>
      <c r="AB117" s="18"/>
      <c r="AC117" s="18"/>
      <c r="AD117" s="18"/>
      <c r="AE117" s="18"/>
      <c r="AF117" s="18"/>
      <c r="AG117">
        <v>37</v>
      </c>
      <c r="AH117">
        <f t="shared" si="126"/>
        <v>0</v>
      </c>
      <c r="AI117" t="e" cm="1">
        <f t="array" aca="1" ref="AI117" ca="1">_xlfn.SWITCH(TRUE,AH117="","",Valgoppgjør!$D$10&lt;1,"Ikke valgt",AG117&lt;=Valgoppgjør!$D$10,"Representant",AG117&lt;=(Valgoppgjør!$D$10*2)+3,"Vara","Ikke valgt")</f>
        <v>#N/A</v>
      </c>
      <c r="AJ117" s="18"/>
      <c r="AK117" s="18"/>
      <c r="AL117" s="18"/>
      <c r="AM117" s="18"/>
      <c r="AN117" s="18"/>
      <c r="AO117">
        <v>37</v>
      </c>
      <c r="AP117">
        <f t="shared" si="127"/>
        <v>0</v>
      </c>
      <c r="AQ117" t="e" cm="1">
        <f t="array" aca="1" ref="AQ117" ca="1">_xlfn.SWITCH(TRUE,AP117="","",Valgoppgjør!$D$11&lt;1,"Ikke valgt",AO117&lt;=Valgoppgjør!$D$11,"Representant",AO117&lt;=Valgoppgjør!$D$11+3,"Vara","Ikke valgt")</f>
        <v>#N/A</v>
      </c>
      <c r="AR117" s="18"/>
      <c r="AS117" s="18"/>
      <c r="AT117" s="18"/>
      <c r="AU117" s="18"/>
      <c r="AV117" s="18"/>
      <c r="AW117">
        <v>37</v>
      </c>
      <c r="AX117">
        <f t="shared" si="128"/>
        <v>0</v>
      </c>
      <c r="AY117" t="e" cm="1">
        <f t="array" aca="1" ref="AY117" ca="1">_xlfn.SWITCH(TRUE,AX117="","",Valgoppgjør!$D$12&lt;1,"Ikke valgt",AW117&lt;=Valgoppgjør!$D$12,"Representant",AW117&lt;=Valgoppgjør!$D$12+3,"Vara","Ikke valgt")</f>
        <v>#N/A</v>
      </c>
      <c r="AZ117" s="18"/>
      <c r="BA117" s="18"/>
      <c r="BB117" s="18"/>
      <c r="BC117" s="18"/>
      <c r="BD117" s="18"/>
      <c r="BE117">
        <v>37</v>
      </c>
      <c r="BF117">
        <f t="shared" si="129"/>
        <v>0</v>
      </c>
      <c r="BG117" t="e" cm="1">
        <f t="array" aca="1" ref="BG117" ca="1">_xlfn.SWITCH(TRUE,BF117="","",Valgoppgjør!$D$13&lt;1,"Ikke valgt",BE117&lt;=Valgoppgjør!$D$13,"Representant",BE117&lt;=Valgoppgjør!$D$13+3,"Vara","Ikke valgt")</f>
        <v>#N/A</v>
      </c>
      <c r="BH117" s="18"/>
      <c r="BI117" s="18"/>
      <c r="BJ117" s="18"/>
      <c r="BK117" s="18"/>
      <c r="BL117" s="18"/>
      <c r="BM117">
        <v>37</v>
      </c>
      <c r="BN117">
        <f t="shared" si="130"/>
        <v>0</v>
      </c>
      <c r="BO117" t="e" cm="1">
        <f t="array" aca="1" ref="BO117" ca="1">_xlfn.SWITCH(TRUE,BN117="","",Valgoppgjør!$D$14&lt;1,"Ikke valgt",BM117&lt;=Valgoppgjør!$D$14,"Representant",BM117&lt;=Valgoppgjør!$D$14+3,"Vara","Ikke valgt")</f>
        <v>#N/A</v>
      </c>
      <c r="BP117" s="18"/>
      <c r="BQ117" s="18"/>
      <c r="BR117" s="18"/>
      <c r="BS117" s="18"/>
      <c r="BT117" s="18"/>
      <c r="BU117">
        <v>37</v>
      </c>
      <c r="BV117">
        <f t="shared" si="131"/>
        <v>0</v>
      </c>
      <c r="BW117" t="e" cm="1">
        <f t="array" aca="1" ref="BW117" ca="1">_xlfn.SWITCH(TRUE,BV117="","",Valgoppgjør!$D$15&lt;1,"Ikke valgt",BU117&lt;=Valgoppgjør!$D$15,"Representant",BU117&lt;=Valgoppgjør!$D$15+3,"Vara","Ikke valgt")</f>
        <v>#N/A</v>
      </c>
      <c r="BX117" s="18"/>
      <c r="BY117" s="18"/>
      <c r="BZ117" s="18"/>
      <c r="CA117" s="18"/>
      <c r="CB117" s="18"/>
      <c r="CC117">
        <v>37</v>
      </c>
      <c r="CD117">
        <f t="shared" si="132"/>
        <v>0</v>
      </c>
      <c r="CE117" t="e" cm="1">
        <f t="array" aca="1" ref="CE117" ca="1">_xlfn.SWITCH(TRUE,CD117="","",Valgoppgjør!$D$16&lt;1,"Ikke valgt",CC117&lt;=Valgoppgjør!$D$16,"Representant",CC117&lt;=Valgoppgjør!$D$16+3,"Vara","Ikke valgt")</f>
        <v>#N/A</v>
      </c>
      <c r="CF117" s="18"/>
      <c r="CG117" s="18"/>
      <c r="CH117" s="18"/>
      <c r="CI117" s="18"/>
      <c r="CJ117" s="18"/>
      <c r="CK117">
        <v>37</v>
      </c>
      <c r="CL117">
        <f t="shared" si="133"/>
        <v>0</v>
      </c>
      <c r="CM117" t="e" cm="1">
        <f t="array" aca="1" ref="CM117" ca="1">_xlfn.SWITCH(TRUE,CL117="","",Valgoppgjør!$D$17&lt;1,"Ikke valgt",CK117&lt;=Valgoppgjør!$D$17,"Representant",CK117&lt;=Valgoppgjør!$D$17+3,"Vara","Ikke valgt")</f>
        <v>#N/A</v>
      </c>
      <c r="CN117" s="18"/>
      <c r="CO117" s="18"/>
      <c r="CP117" s="18"/>
      <c r="CQ117" s="18"/>
      <c r="CR117" s="18"/>
      <c r="CS117">
        <v>37</v>
      </c>
      <c r="CT117">
        <f t="shared" si="134"/>
        <v>0</v>
      </c>
      <c r="CU117" t="e" cm="1">
        <f t="array" aca="1" ref="CU117" ca="1">_xlfn.SWITCH(TRUE,CT117="","",Valgoppgjør!$D$18&lt;1,"Ikke valgt",CS117&lt;=Valgoppgjør!$D$18,"Representant",CS117&lt;=Valgoppgjør!$D$18+3,"Vara","Ikke valgt")</f>
        <v>#N/A</v>
      </c>
      <c r="CV117" s="18"/>
      <c r="CW117" s="18"/>
      <c r="CX117" s="18"/>
      <c r="CY117" s="18"/>
      <c r="CZ117" s="18"/>
      <c r="DA117">
        <v>37</v>
      </c>
      <c r="DB117">
        <f t="shared" si="135"/>
        <v>0</v>
      </c>
      <c r="DC117" t="e" cm="1">
        <f t="array" aca="1" ref="DC117" ca="1">_xlfn.SWITCH(TRUE,DB117="","",Valgoppgjør!$D$19&lt;1,"Ikke valgt",DA117&lt;=Valgoppgjør!$D$19,"Representant",DA117&lt;=Valgoppgjør!$D$19+3,"Vara","Ikke valgt")</f>
        <v>#N/A</v>
      </c>
      <c r="DD117" s="18"/>
      <c r="DE117" s="18"/>
      <c r="DF117" s="18"/>
      <c r="DG117" s="18"/>
      <c r="DH117" s="18"/>
      <c r="DI117">
        <v>37</v>
      </c>
      <c r="DJ117">
        <f t="shared" si="136"/>
        <v>0</v>
      </c>
      <c r="DK117" t="e" cm="1">
        <f t="array" aca="1" ref="DK117" ca="1">_xlfn.SWITCH(TRUE,DJ117="","",Valgoppgjør!$D$20&lt;1,"Ikke valgt",DI117&lt;=Valgoppgjør!$D$20,"Representant",DI117&lt;=Valgoppgjør!$D$20+3,"Vara","Ikke valgt")</f>
        <v>#N/A</v>
      </c>
      <c r="DL117" s="18"/>
      <c r="DM117" s="18"/>
      <c r="DN117" s="18"/>
      <c r="DO117" s="18"/>
      <c r="DP117" s="18"/>
      <c r="DQ117">
        <v>37</v>
      </c>
      <c r="DR117">
        <f t="shared" si="137"/>
        <v>0</v>
      </c>
      <c r="DS117" t="e" cm="1">
        <f t="array" aca="1" ref="DS117" ca="1">_xlfn.SWITCH(TRUE,DR117="","",Valgoppgjør!$D$21&lt;1,"Ikke valgt",DQ117&lt;=Valgoppgjør!$D$21,"Representant",DQ117&lt;=Valgoppgjør!$D$21+3,"Vara","Ikke valgt")</f>
        <v>#N/A</v>
      </c>
      <c r="DT117" s="18"/>
      <c r="DU117" s="18"/>
      <c r="DV117" s="18"/>
      <c r="DW117" s="18"/>
      <c r="DX117" s="18"/>
      <c r="DY117">
        <v>37</v>
      </c>
      <c r="DZ117">
        <f t="shared" si="138"/>
        <v>0</v>
      </c>
      <c r="EA117" t="e" cm="1">
        <f t="array" aca="1" ref="EA117" ca="1">_xlfn.SWITCH(TRUE,DZ117="","",Valgoppgjør!$D$22&lt;1,"Ikke valgt",DY117&lt;=Valgoppgjør!$D$22,"Representant",DY117&lt;=Valgoppgjør!$D$22+3,"Vara","Ikke valgt")</f>
        <v>#N/A</v>
      </c>
      <c r="EB117" s="18"/>
      <c r="EC117" s="18"/>
      <c r="ED117" s="18"/>
      <c r="EE117" s="18"/>
      <c r="EF117" s="18"/>
      <c r="EG117">
        <v>37</v>
      </c>
      <c r="EH117">
        <f t="shared" si="139"/>
        <v>0</v>
      </c>
      <c r="EI117" t="e" cm="1">
        <f t="array" aca="1" ref="EI117" ca="1">_xlfn.SWITCH(TRUE,EH117="","",Valgoppgjør!$D$23&lt;1,"Ikke valgt",EG117&lt;=Valgoppgjør!$D$23,"Representant",EG117&lt;=Valgoppgjør!$D$23+3,"Vara","Ikke valgt")</f>
        <v>#N/A</v>
      </c>
      <c r="EJ117" s="18"/>
      <c r="EK117" s="18"/>
      <c r="EL117" s="18"/>
      <c r="EM117" s="18"/>
      <c r="EN117" s="18"/>
      <c r="EO117">
        <v>37</v>
      </c>
      <c r="EP117">
        <f t="shared" si="140"/>
        <v>0</v>
      </c>
      <c r="EQ117" t="e" cm="1">
        <f t="array" aca="1" ref="EQ117" ca="1">_xlfn.SWITCH(TRUE,EP117="","",Valgoppgjør!$D$24&lt;1,"Ikke valgt",EO117&lt;=Valgoppgjør!$D$24,"Representant",EO117&lt;=Valgoppgjør!$D$24+3,"Vara","Ikke valgt")</f>
        <v>#N/A</v>
      </c>
      <c r="ER117" s="18"/>
      <c r="ES117" s="18"/>
      <c r="ET117" s="18"/>
      <c r="EU117" s="18"/>
      <c r="EV117" s="18"/>
      <c r="EW117">
        <v>37</v>
      </c>
      <c r="EX117">
        <f t="shared" si="141"/>
        <v>0</v>
      </c>
      <c r="EY117" t="e" cm="1">
        <f t="array" aca="1" ref="EY117" ca="1">_xlfn.SWITCH(TRUE,EX117="","",Valgoppgjør!$D$25&lt;1,"Ikke valgt",EW117&lt;=Valgoppgjør!$D$25,"Representant",EW117&lt;=Valgoppgjør!$D$25+3,"Vara","Ikke valgt")</f>
        <v>#N/A</v>
      </c>
      <c r="EZ117" s="18"/>
      <c r="FA117" s="18"/>
      <c r="FB117" s="18"/>
      <c r="FC117" s="18"/>
      <c r="FD117" s="18"/>
      <c r="FE117">
        <v>37</v>
      </c>
      <c r="FF117">
        <f t="shared" si="142"/>
        <v>0</v>
      </c>
      <c r="FG117" t="e" cm="1">
        <f t="array" aca="1" ref="FG117" ca="1">_xlfn.SWITCH(TRUE,FF117="","",Valgoppgjør!$D$26&lt;1,"Ikke valgt",FE117&lt;=Valgoppgjør!$D$26,"Representant",FE117&lt;=Valgoppgjør!$D$26+3,"Vara","Ikke valgt")</f>
        <v>#N/A</v>
      </c>
      <c r="FH117" s="18"/>
      <c r="FI117" s="18"/>
      <c r="FJ117" s="18"/>
      <c r="FK117" s="18"/>
      <c r="FL117" s="18"/>
      <c r="FM117" s="18"/>
      <c r="FN117" s="18"/>
      <c r="FO117" s="18"/>
      <c r="FP117" s="18"/>
      <c r="FQ117" s="18"/>
      <c r="FR117" s="18"/>
      <c r="FS117" s="18"/>
      <c r="FT117" s="18"/>
      <c r="FU117" s="18"/>
      <c r="FV117" s="18"/>
      <c r="FW117" s="18"/>
      <c r="FX117" s="18"/>
      <c r="FY117" s="18"/>
    </row>
    <row r="118" spans="1:181" x14ac:dyDescent="0.25">
      <c r="A118">
        <v>38</v>
      </c>
      <c r="B118">
        <f t="shared" si="122"/>
        <v>0</v>
      </c>
      <c r="C118" t="e" cm="1">
        <f t="array" aca="1" ref="C118" ca="1">_xlfn.SWITCH(TRUE,B118="","",Valgoppgjør!$D$6&lt;1,"Ikke valgt",A118&lt;=Valgoppgjør!$D$6,"Representant",A118&lt;=Valgoppgjør!$D$6+3,"Vara","Ikke valgt")</f>
        <v>#N/A</v>
      </c>
      <c r="D118" s="18"/>
      <c r="E118" s="18"/>
      <c r="F118" s="18"/>
      <c r="G118" s="18"/>
      <c r="H118" s="18"/>
      <c r="I118">
        <v>38</v>
      </c>
      <c r="J118">
        <f t="shared" si="123"/>
        <v>0</v>
      </c>
      <c r="K118" t="e" cm="1">
        <f t="array" aca="1" ref="K118" ca="1">_xlfn.SWITCH(TRUE,J118="","",Valgoppgjør!$D$7&lt;1,"Ikke valgt",I118&lt;=Valgoppgjør!$D$7,"Representant",I118&lt;=Valgoppgjør!$D$7+3,"Vara","Ikke valgt")</f>
        <v>#N/A</v>
      </c>
      <c r="L118" s="18"/>
      <c r="M118" s="18"/>
      <c r="N118" s="18"/>
      <c r="O118" s="18"/>
      <c r="P118" s="18"/>
      <c r="Q118">
        <v>38</v>
      </c>
      <c r="R118">
        <f t="shared" si="124"/>
        <v>0</v>
      </c>
      <c r="S118" t="e" cm="1">
        <f t="array" aca="1" ref="S118" ca="1">_xlfn.SWITCH(TRUE,R118="","",Valgoppgjør!$D$8&lt;1,"Ikke valgt",Q118&lt;=Valgoppgjør!$D$8,"Representant",Q118&lt;=Valgoppgjør!$D$8+3,"Vara","Ikke valgt")</f>
        <v>#N/A</v>
      </c>
      <c r="T118" s="18"/>
      <c r="U118" s="18"/>
      <c r="V118" s="18"/>
      <c r="W118" s="18"/>
      <c r="X118" s="18"/>
      <c r="Y118">
        <v>38</v>
      </c>
      <c r="Z118">
        <f t="shared" si="125"/>
        <v>0</v>
      </c>
      <c r="AA118" t="e" cm="1">
        <f t="array" aca="1" ref="AA118" ca="1">_xlfn.SWITCH(TRUE,Z118="","",Valgoppgjør!$D$9&lt;1,"Ikke valgt",Y118&lt;=Valgoppgjør!$D$9,"Representant",Y118&lt;=Valgoppgjør!$D$9+3,"Vara","Ikke valgt")</f>
        <v>#N/A</v>
      </c>
      <c r="AB118" s="18"/>
      <c r="AC118" s="18"/>
      <c r="AD118" s="18"/>
      <c r="AE118" s="18"/>
      <c r="AF118" s="18"/>
      <c r="AG118">
        <v>38</v>
      </c>
      <c r="AH118">
        <f t="shared" si="126"/>
        <v>0</v>
      </c>
      <c r="AI118" t="e" cm="1">
        <f t="array" aca="1" ref="AI118" ca="1">_xlfn.SWITCH(TRUE,AH118="","",Valgoppgjør!$D$10&lt;1,"Ikke valgt",AG118&lt;=Valgoppgjør!$D$10,"Representant",AG118&lt;=(Valgoppgjør!$D$10*2)+3,"Vara","Ikke valgt")</f>
        <v>#N/A</v>
      </c>
      <c r="AJ118" s="18"/>
      <c r="AK118" s="18"/>
      <c r="AL118" s="18"/>
      <c r="AM118" s="18"/>
      <c r="AN118" s="18"/>
      <c r="AO118">
        <v>38</v>
      </c>
      <c r="AP118">
        <f t="shared" si="127"/>
        <v>0</v>
      </c>
      <c r="AQ118" t="e" cm="1">
        <f t="array" aca="1" ref="AQ118" ca="1">_xlfn.SWITCH(TRUE,AP118="","",Valgoppgjør!$D$11&lt;1,"Ikke valgt",AO118&lt;=Valgoppgjør!$D$11,"Representant",AO118&lt;=Valgoppgjør!$D$11+3,"Vara","Ikke valgt")</f>
        <v>#N/A</v>
      </c>
      <c r="AR118" s="18"/>
      <c r="AS118" s="18"/>
      <c r="AT118" s="18"/>
      <c r="AU118" s="18"/>
      <c r="AV118" s="18"/>
      <c r="AW118">
        <v>38</v>
      </c>
      <c r="AX118">
        <f t="shared" si="128"/>
        <v>0</v>
      </c>
      <c r="AY118" t="e" cm="1">
        <f t="array" aca="1" ref="AY118" ca="1">_xlfn.SWITCH(TRUE,AX118="","",Valgoppgjør!$D$12&lt;1,"Ikke valgt",AW118&lt;=Valgoppgjør!$D$12,"Representant",AW118&lt;=Valgoppgjør!$D$12+3,"Vara","Ikke valgt")</f>
        <v>#N/A</v>
      </c>
      <c r="AZ118" s="18"/>
      <c r="BA118" s="18"/>
      <c r="BB118" s="18"/>
      <c r="BC118" s="18"/>
      <c r="BD118" s="18"/>
      <c r="BE118">
        <v>38</v>
      </c>
      <c r="BF118">
        <f t="shared" si="129"/>
        <v>0</v>
      </c>
      <c r="BG118" t="e" cm="1">
        <f t="array" aca="1" ref="BG118" ca="1">_xlfn.SWITCH(TRUE,BF118="","",Valgoppgjør!$D$13&lt;1,"Ikke valgt",BE118&lt;=Valgoppgjør!$D$13,"Representant",BE118&lt;=Valgoppgjør!$D$13+3,"Vara","Ikke valgt")</f>
        <v>#N/A</v>
      </c>
      <c r="BH118" s="18"/>
      <c r="BI118" s="18"/>
      <c r="BJ118" s="18"/>
      <c r="BK118" s="18"/>
      <c r="BL118" s="18"/>
      <c r="BM118">
        <v>38</v>
      </c>
      <c r="BN118">
        <f t="shared" si="130"/>
        <v>0</v>
      </c>
      <c r="BO118" t="e" cm="1">
        <f t="array" aca="1" ref="BO118" ca="1">_xlfn.SWITCH(TRUE,BN118="","",Valgoppgjør!$D$14&lt;1,"Ikke valgt",BM118&lt;=Valgoppgjør!$D$14,"Representant",BM118&lt;=Valgoppgjør!$D$14+3,"Vara","Ikke valgt")</f>
        <v>#N/A</v>
      </c>
      <c r="BP118" s="18"/>
      <c r="BQ118" s="18"/>
      <c r="BR118" s="18"/>
      <c r="BS118" s="18"/>
      <c r="BT118" s="18"/>
      <c r="BU118">
        <v>38</v>
      </c>
      <c r="BV118">
        <f t="shared" si="131"/>
        <v>0</v>
      </c>
      <c r="BW118" t="e" cm="1">
        <f t="array" aca="1" ref="BW118" ca="1">_xlfn.SWITCH(TRUE,BV118="","",Valgoppgjør!$D$15&lt;1,"Ikke valgt",BU118&lt;=Valgoppgjør!$D$15,"Representant",BU118&lt;=Valgoppgjør!$D$15+3,"Vara","Ikke valgt")</f>
        <v>#N/A</v>
      </c>
      <c r="BX118" s="18"/>
      <c r="BY118" s="18"/>
      <c r="BZ118" s="18"/>
      <c r="CA118" s="18"/>
      <c r="CB118" s="18"/>
      <c r="CC118">
        <v>38</v>
      </c>
      <c r="CD118">
        <f t="shared" si="132"/>
        <v>0</v>
      </c>
      <c r="CE118" t="e" cm="1">
        <f t="array" aca="1" ref="CE118" ca="1">_xlfn.SWITCH(TRUE,CD118="","",Valgoppgjør!$D$16&lt;1,"Ikke valgt",CC118&lt;=Valgoppgjør!$D$16,"Representant",CC118&lt;=Valgoppgjør!$D$16+3,"Vara","Ikke valgt")</f>
        <v>#N/A</v>
      </c>
      <c r="CF118" s="18"/>
      <c r="CG118" s="18"/>
      <c r="CH118" s="18"/>
      <c r="CI118" s="18"/>
      <c r="CJ118" s="18"/>
      <c r="CK118">
        <v>38</v>
      </c>
      <c r="CL118">
        <f t="shared" si="133"/>
        <v>0</v>
      </c>
      <c r="CM118" t="e" cm="1">
        <f t="array" aca="1" ref="CM118" ca="1">_xlfn.SWITCH(TRUE,CL118="","",Valgoppgjør!$D$17&lt;1,"Ikke valgt",CK118&lt;=Valgoppgjør!$D$17,"Representant",CK118&lt;=Valgoppgjør!$D$17+3,"Vara","Ikke valgt")</f>
        <v>#N/A</v>
      </c>
      <c r="CN118" s="18"/>
      <c r="CO118" s="18"/>
      <c r="CP118" s="18"/>
      <c r="CQ118" s="18"/>
      <c r="CR118" s="18"/>
      <c r="CS118">
        <v>38</v>
      </c>
      <c r="CT118">
        <f t="shared" si="134"/>
        <v>0</v>
      </c>
      <c r="CU118" t="e" cm="1">
        <f t="array" aca="1" ref="CU118" ca="1">_xlfn.SWITCH(TRUE,CT118="","",Valgoppgjør!$D$18&lt;1,"Ikke valgt",CS118&lt;=Valgoppgjør!$D$18,"Representant",CS118&lt;=Valgoppgjør!$D$18+3,"Vara","Ikke valgt")</f>
        <v>#N/A</v>
      </c>
      <c r="CV118" s="18"/>
      <c r="CW118" s="18"/>
      <c r="CX118" s="18"/>
      <c r="CY118" s="18"/>
      <c r="CZ118" s="18"/>
      <c r="DA118">
        <v>38</v>
      </c>
      <c r="DB118">
        <f t="shared" si="135"/>
        <v>0</v>
      </c>
      <c r="DC118" t="e" cm="1">
        <f t="array" aca="1" ref="DC118" ca="1">_xlfn.SWITCH(TRUE,DB118="","",Valgoppgjør!$D$19&lt;1,"Ikke valgt",DA118&lt;=Valgoppgjør!$D$19,"Representant",DA118&lt;=Valgoppgjør!$D$19+3,"Vara","Ikke valgt")</f>
        <v>#N/A</v>
      </c>
      <c r="DD118" s="18"/>
      <c r="DE118" s="18"/>
      <c r="DF118" s="18"/>
      <c r="DG118" s="18"/>
      <c r="DH118" s="18"/>
      <c r="DI118">
        <v>38</v>
      </c>
      <c r="DJ118">
        <f t="shared" si="136"/>
        <v>0</v>
      </c>
      <c r="DK118" t="e" cm="1">
        <f t="array" aca="1" ref="DK118" ca="1">_xlfn.SWITCH(TRUE,DJ118="","",Valgoppgjør!$D$20&lt;1,"Ikke valgt",DI118&lt;=Valgoppgjør!$D$20,"Representant",DI118&lt;=Valgoppgjør!$D$20+3,"Vara","Ikke valgt")</f>
        <v>#N/A</v>
      </c>
      <c r="DL118" s="18"/>
      <c r="DM118" s="18"/>
      <c r="DN118" s="18"/>
      <c r="DO118" s="18"/>
      <c r="DP118" s="18"/>
      <c r="DQ118">
        <v>38</v>
      </c>
      <c r="DR118">
        <f t="shared" si="137"/>
        <v>0</v>
      </c>
      <c r="DS118" t="e" cm="1">
        <f t="array" aca="1" ref="DS118" ca="1">_xlfn.SWITCH(TRUE,DR118="","",Valgoppgjør!$D$21&lt;1,"Ikke valgt",DQ118&lt;=Valgoppgjør!$D$21,"Representant",DQ118&lt;=Valgoppgjør!$D$21+3,"Vara","Ikke valgt")</f>
        <v>#N/A</v>
      </c>
      <c r="DT118" s="18"/>
      <c r="DU118" s="18"/>
      <c r="DV118" s="18"/>
      <c r="DW118" s="18"/>
      <c r="DX118" s="18"/>
      <c r="DY118">
        <v>38</v>
      </c>
      <c r="DZ118">
        <f t="shared" si="138"/>
        <v>0</v>
      </c>
      <c r="EA118" t="e" cm="1">
        <f t="array" aca="1" ref="EA118" ca="1">_xlfn.SWITCH(TRUE,DZ118="","",Valgoppgjør!$D$22&lt;1,"Ikke valgt",DY118&lt;=Valgoppgjør!$D$22,"Representant",DY118&lt;=Valgoppgjør!$D$22+3,"Vara","Ikke valgt")</f>
        <v>#N/A</v>
      </c>
      <c r="EB118" s="18"/>
      <c r="EC118" s="18"/>
      <c r="ED118" s="18"/>
      <c r="EE118" s="18"/>
      <c r="EF118" s="18"/>
      <c r="EG118">
        <v>38</v>
      </c>
      <c r="EH118">
        <f t="shared" si="139"/>
        <v>0</v>
      </c>
      <c r="EI118" t="e" cm="1">
        <f t="array" aca="1" ref="EI118" ca="1">_xlfn.SWITCH(TRUE,EH118="","",Valgoppgjør!$D$23&lt;1,"Ikke valgt",EG118&lt;=Valgoppgjør!$D$23,"Representant",EG118&lt;=Valgoppgjør!$D$23+3,"Vara","Ikke valgt")</f>
        <v>#N/A</v>
      </c>
      <c r="EJ118" s="18"/>
      <c r="EK118" s="18"/>
      <c r="EL118" s="18"/>
      <c r="EM118" s="18"/>
      <c r="EN118" s="18"/>
      <c r="EO118">
        <v>38</v>
      </c>
      <c r="EP118">
        <f t="shared" si="140"/>
        <v>0</v>
      </c>
      <c r="EQ118" t="e" cm="1">
        <f t="array" aca="1" ref="EQ118" ca="1">_xlfn.SWITCH(TRUE,EP118="","",Valgoppgjør!$D$24&lt;1,"Ikke valgt",EO118&lt;=Valgoppgjør!$D$24,"Representant",EO118&lt;=Valgoppgjør!$D$24+3,"Vara","Ikke valgt")</f>
        <v>#N/A</v>
      </c>
      <c r="ER118" s="18"/>
      <c r="ES118" s="18"/>
      <c r="ET118" s="18"/>
      <c r="EU118" s="18"/>
      <c r="EV118" s="18"/>
      <c r="EW118">
        <v>38</v>
      </c>
      <c r="EX118">
        <f t="shared" si="141"/>
        <v>0</v>
      </c>
      <c r="EY118" t="e" cm="1">
        <f t="array" aca="1" ref="EY118" ca="1">_xlfn.SWITCH(TRUE,EX118="","",Valgoppgjør!$D$25&lt;1,"Ikke valgt",EW118&lt;=Valgoppgjør!$D$25,"Representant",EW118&lt;=Valgoppgjør!$D$25+3,"Vara","Ikke valgt")</f>
        <v>#N/A</v>
      </c>
      <c r="EZ118" s="18"/>
      <c r="FA118" s="18"/>
      <c r="FB118" s="18"/>
      <c r="FC118" s="18"/>
      <c r="FD118" s="18"/>
      <c r="FE118">
        <v>38</v>
      </c>
      <c r="FF118">
        <f t="shared" si="142"/>
        <v>0</v>
      </c>
      <c r="FG118" t="e" cm="1">
        <f t="array" aca="1" ref="FG118" ca="1">_xlfn.SWITCH(TRUE,FF118="","",Valgoppgjør!$D$26&lt;1,"Ikke valgt",FE118&lt;=Valgoppgjør!$D$26,"Representant",FE118&lt;=Valgoppgjør!$D$26+3,"Vara","Ikke valgt")</f>
        <v>#N/A</v>
      </c>
      <c r="FH118" s="18"/>
      <c r="FI118" s="18"/>
      <c r="FJ118" s="18"/>
      <c r="FK118" s="18"/>
      <c r="FL118" s="18"/>
      <c r="FM118" s="18"/>
      <c r="FN118" s="18"/>
      <c r="FO118" s="18"/>
      <c r="FP118" s="18"/>
      <c r="FQ118" s="18"/>
      <c r="FR118" s="18"/>
      <c r="FS118" s="18"/>
      <c r="FT118" s="18"/>
      <c r="FU118" s="18"/>
      <c r="FV118" s="18"/>
      <c r="FW118" s="18"/>
      <c r="FX118" s="18"/>
      <c r="FY118" s="18"/>
    </row>
    <row r="119" spans="1:181" x14ac:dyDescent="0.25">
      <c r="A119">
        <v>39</v>
      </c>
      <c r="B119">
        <f t="shared" si="122"/>
        <v>0</v>
      </c>
      <c r="C119" t="e" cm="1">
        <f t="array" aca="1" ref="C119" ca="1">_xlfn.SWITCH(TRUE,B119="","",Valgoppgjør!$D$6&lt;1,"Ikke valgt",A119&lt;=Valgoppgjør!$D$6,"Representant",A119&lt;=Valgoppgjør!$D$6+3,"Vara","Ikke valgt")</f>
        <v>#N/A</v>
      </c>
      <c r="D119" s="18"/>
      <c r="E119" s="18"/>
      <c r="F119" s="18"/>
      <c r="G119" s="18"/>
      <c r="H119" s="18"/>
      <c r="I119">
        <v>39</v>
      </c>
      <c r="J119">
        <f t="shared" si="123"/>
        <v>0</v>
      </c>
      <c r="K119" t="e" cm="1">
        <f t="array" aca="1" ref="K119" ca="1">_xlfn.SWITCH(TRUE,J119="","",Valgoppgjør!$D$7&lt;1,"Ikke valgt",I119&lt;=Valgoppgjør!$D$7,"Representant",I119&lt;=Valgoppgjør!$D$7+3,"Vara","Ikke valgt")</f>
        <v>#N/A</v>
      </c>
      <c r="L119" s="18"/>
      <c r="M119" s="18"/>
      <c r="N119" s="18"/>
      <c r="O119" s="18"/>
      <c r="P119" s="18"/>
      <c r="Q119">
        <v>39</v>
      </c>
      <c r="R119">
        <f t="shared" si="124"/>
        <v>0</v>
      </c>
      <c r="S119" t="e" cm="1">
        <f t="array" aca="1" ref="S119" ca="1">_xlfn.SWITCH(TRUE,R119="","",Valgoppgjør!$D$8&lt;1,"Ikke valgt",Q119&lt;=Valgoppgjør!$D$8,"Representant",Q119&lt;=Valgoppgjør!$D$8+3,"Vara","Ikke valgt")</f>
        <v>#N/A</v>
      </c>
      <c r="T119" s="18"/>
      <c r="U119" s="18"/>
      <c r="V119" s="18"/>
      <c r="W119" s="18"/>
      <c r="X119" s="18"/>
      <c r="Y119">
        <v>39</v>
      </c>
      <c r="Z119">
        <f t="shared" si="125"/>
        <v>0</v>
      </c>
      <c r="AA119" t="e" cm="1">
        <f t="array" aca="1" ref="AA119" ca="1">_xlfn.SWITCH(TRUE,Z119="","",Valgoppgjør!$D$9&lt;1,"Ikke valgt",Y119&lt;=Valgoppgjør!$D$9,"Representant",Y119&lt;=Valgoppgjør!$D$9+3,"Vara","Ikke valgt")</f>
        <v>#N/A</v>
      </c>
      <c r="AB119" s="18"/>
      <c r="AC119" s="18"/>
      <c r="AD119" s="18"/>
      <c r="AE119" s="18"/>
      <c r="AF119" s="18"/>
      <c r="AG119">
        <v>39</v>
      </c>
      <c r="AH119">
        <f t="shared" si="126"/>
        <v>0</v>
      </c>
      <c r="AI119" t="e" cm="1">
        <f t="array" aca="1" ref="AI119" ca="1">_xlfn.SWITCH(TRUE,AH119="","",Valgoppgjør!$D$10&lt;1,"Ikke valgt",AG119&lt;=Valgoppgjør!$D$10,"Representant",AG119&lt;=(Valgoppgjør!$D$10*2)+3,"Vara","Ikke valgt")</f>
        <v>#N/A</v>
      </c>
      <c r="AJ119" s="18"/>
      <c r="AK119" s="18"/>
      <c r="AL119" s="18"/>
      <c r="AM119" s="18"/>
      <c r="AN119" s="18"/>
      <c r="AO119">
        <v>39</v>
      </c>
      <c r="AP119">
        <f t="shared" si="127"/>
        <v>0</v>
      </c>
      <c r="AQ119" t="e" cm="1">
        <f t="array" aca="1" ref="AQ119" ca="1">_xlfn.SWITCH(TRUE,AP119="","",Valgoppgjør!$D$11&lt;1,"Ikke valgt",AO119&lt;=Valgoppgjør!$D$11,"Representant",AO119&lt;=Valgoppgjør!$D$11+3,"Vara","Ikke valgt")</f>
        <v>#N/A</v>
      </c>
      <c r="AR119" s="18"/>
      <c r="AS119" s="18"/>
      <c r="AT119" s="18"/>
      <c r="AU119" s="18"/>
      <c r="AV119" s="18"/>
      <c r="AW119">
        <v>39</v>
      </c>
      <c r="AX119">
        <f t="shared" si="128"/>
        <v>0</v>
      </c>
      <c r="AY119" t="e" cm="1">
        <f t="array" aca="1" ref="AY119" ca="1">_xlfn.SWITCH(TRUE,AX119="","",Valgoppgjør!$D$12&lt;1,"Ikke valgt",AW119&lt;=Valgoppgjør!$D$12,"Representant",AW119&lt;=Valgoppgjør!$D$12+3,"Vara","Ikke valgt")</f>
        <v>#N/A</v>
      </c>
      <c r="AZ119" s="18"/>
      <c r="BA119" s="18"/>
      <c r="BB119" s="18"/>
      <c r="BC119" s="18"/>
      <c r="BD119" s="18"/>
      <c r="BE119">
        <v>39</v>
      </c>
      <c r="BF119">
        <f t="shared" si="129"/>
        <v>0</v>
      </c>
      <c r="BG119" t="e" cm="1">
        <f t="array" aca="1" ref="BG119" ca="1">_xlfn.SWITCH(TRUE,BF119="","",Valgoppgjør!$D$13&lt;1,"Ikke valgt",BE119&lt;=Valgoppgjør!$D$13,"Representant",BE119&lt;=Valgoppgjør!$D$13+3,"Vara","Ikke valgt")</f>
        <v>#N/A</v>
      </c>
      <c r="BH119" s="18"/>
      <c r="BI119" s="18"/>
      <c r="BJ119" s="18"/>
      <c r="BK119" s="18"/>
      <c r="BL119" s="18"/>
      <c r="BM119">
        <v>39</v>
      </c>
      <c r="BN119">
        <f t="shared" si="130"/>
        <v>0</v>
      </c>
      <c r="BO119" t="e" cm="1">
        <f t="array" aca="1" ref="BO119" ca="1">_xlfn.SWITCH(TRUE,BN119="","",Valgoppgjør!$D$14&lt;1,"Ikke valgt",BM119&lt;=Valgoppgjør!$D$14,"Representant",BM119&lt;=Valgoppgjør!$D$14+3,"Vara","Ikke valgt")</f>
        <v>#N/A</v>
      </c>
      <c r="BP119" s="18"/>
      <c r="BQ119" s="18"/>
      <c r="BR119" s="18"/>
      <c r="BS119" s="18"/>
      <c r="BT119" s="18"/>
      <c r="BU119">
        <v>39</v>
      </c>
      <c r="BV119">
        <f t="shared" si="131"/>
        <v>0</v>
      </c>
      <c r="BW119" t="e" cm="1">
        <f t="array" aca="1" ref="BW119" ca="1">_xlfn.SWITCH(TRUE,BV119="","",Valgoppgjør!$D$15&lt;1,"Ikke valgt",BU119&lt;=Valgoppgjør!$D$15,"Representant",BU119&lt;=Valgoppgjør!$D$15+3,"Vara","Ikke valgt")</f>
        <v>#N/A</v>
      </c>
      <c r="BX119" s="18"/>
      <c r="BY119" s="18"/>
      <c r="BZ119" s="18"/>
      <c r="CA119" s="18"/>
      <c r="CB119" s="18"/>
      <c r="CC119">
        <v>39</v>
      </c>
      <c r="CD119">
        <f t="shared" si="132"/>
        <v>0</v>
      </c>
      <c r="CE119" t="e" cm="1">
        <f t="array" aca="1" ref="CE119" ca="1">_xlfn.SWITCH(TRUE,CD119="","",Valgoppgjør!$D$16&lt;1,"Ikke valgt",CC119&lt;=Valgoppgjør!$D$16,"Representant",CC119&lt;=Valgoppgjør!$D$16+3,"Vara","Ikke valgt")</f>
        <v>#N/A</v>
      </c>
      <c r="CF119" s="18"/>
      <c r="CG119" s="18"/>
      <c r="CH119" s="18"/>
      <c r="CI119" s="18"/>
      <c r="CJ119" s="18"/>
      <c r="CK119">
        <v>39</v>
      </c>
      <c r="CL119">
        <f t="shared" si="133"/>
        <v>0</v>
      </c>
      <c r="CM119" t="e" cm="1">
        <f t="array" aca="1" ref="CM119" ca="1">_xlfn.SWITCH(TRUE,CL119="","",Valgoppgjør!$D$17&lt;1,"Ikke valgt",CK119&lt;=Valgoppgjør!$D$17,"Representant",CK119&lt;=Valgoppgjør!$D$17+3,"Vara","Ikke valgt")</f>
        <v>#N/A</v>
      </c>
      <c r="CN119" s="18"/>
      <c r="CO119" s="18"/>
      <c r="CP119" s="18"/>
      <c r="CQ119" s="18"/>
      <c r="CR119" s="18"/>
      <c r="CS119">
        <v>39</v>
      </c>
      <c r="CT119">
        <f t="shared" si="134"/>
        <v>0</v>
      </c>
      <c r="CU119" t="e" cm="1">
        <f t="array" aca="1" ref="CU119" ca="1">_xlfn.SWITCH(TRUE,CT119="","",Valgoppgjør!$D$18&lt;1,"Ikke valgt",CS119&lt;=Valgoppgjør!$D$18,"Representant",CS119&lt;=Valgoppgjør!$D$18+3,"Vara","Ikke valgt")</f>
        <v>#N/A</v>
      </c>
      <c r="CV119" s="18"/>
      <c r="CW119" s="18"/>
      <c r="CX119" s="18"/>
      <c r="CY119" s="18"/>
      <c r="CZ119" s="18"/>
      <c r="DA119">
        <v>39</v>
      </c>
      <c r="DB119">
        <f t="shared" si="135"/>
        <v>0</v>
      </c>
      <c r="DC119" t="e" cm="1">
        <f t="array" aca="1" ref="DC119" ca="1">_xlfn.SWITCH(TRUE,DB119="","",Valgoppgjør!$D$19&lt;1,"Ikke valgt",DA119&lt;=Valgoppgjør!$D$19,"Representant",DA119&lt;=Valgoppgjør!$D$19+3,"Vara","Ikke valgt")</f>
        <v>#N/A</v>
      </c>
      <c r="DD119" s="18"/>
      <c r="DE119" s="18"/>
      <c r="DF119" s="18"/>
      <c r="DG119" s="18"/>
      <c r="DH119" s="18"/>
      <c r="DI119">
        <v>39</v>
      </c>
      <c r="DJ119">
        <f t="shared" si="136"/>
        <v>0</v>
      </c>
      <c r="DK119" t="e" cm="1">
        <f t="array" aca="1" ref="DK119" ca="1">_xlfn.SWITCH(TRUE,DJ119="","",Valgoppgjør!$D$20&lt;1,"Ikke valgt",DI119&lt;=Valgoppgjør!$D$20,"Representant",DI119&lt;=Valgoppgjør!$D$20+3,"Vara","Ikke valgt")</f>
        <v>#N/A</v>
      </c>
      <c r="DL119" s="18"/>
      <c r="DM119" s="18"/>
      <c r="DN119" s="18"/>
      <c r="DO119" s="18"/>
      <c r="DP119" s="18"/>
      <c r="DQ119">
        <v>39</v>
      </c>
      <c r="DR119">
        <f t="shared" si="137"/>
        <v>0</v>
      </c>
      <c r="DS119" t="e" cm="1">
        <f t="array" aca="1" ref="DS119" ca="1">_xlfn.SWITCH(TRUE,DR119="","",Valgoppgjør!$D$21&lt;1,"Ikke valgt",DQ119&lt;=Valgoppgjør!$D$21,"Representant",DQ119&lt;=Valgoppgjør!$D$21+3,"Vara","Ikke valgt")</f>
        <v>#N/A</v>
      </c>
      <c r="DT119" s="18"/>
      <c r="DU119" s="18"/>
      <c r="DV119" s="18"/>
      <c r="DW119" s="18"/>
      <c r="DX119" s="18"/>
      <c r="DY119">
        <v>39</v>
      </c>
      <c r="DZ119">
        <f t="shared" si="138"/>
        <v>0</v>
      </c>
      <c r="EA119" t="e" cm="1">
        <f t="array" aca="1" ref="EA119" ca="1">_xlfn.SWITCH(TRUE,DZ119="","",Valgoppgjør!$D$22&lt;1,"Ikke valgt",DY119&lt;=Valgoppgjør!$D$22,"Representant",DY119&lt;=Valgoppgjør!$D$22+3,"Vara","Ikke valgt")</f>
        <v>#N/A</v>
      </c>
      <c r="EB119" s="18"/>
      <c r="EC119" s="18"/>
      <c r="ED119" s="18"/>
      <c r="EE119" s="18"/>
      <c r="EF119" s="18"/>
      <c r="EG119">
        <v>39</v>
      </c>
      <c r="EH119">
        <f t="shared" si="139"/>
        <v>0</v>
      </c>
      <c r="EI119" t="e" cm="1">
        <f t="array" aca="1" ref="EI119" ca="1">_xlfn.SWITCH(TRUE,EH119="","",Valgoppgjør!$D$23&lt;1,"Ikke valgt",EG119&lt;=Valgoppgjør!$D$23,"Representant",EG119&lt;=Valgoppgjør!$D$23+3,"Vara","Ikke valgt")</f>
        <v>#N/A</v>
      </c>
      <c r="EJ119" s="18"/>
      <c r="EK119" s="18"/>
      <c r="EL119" s="18"/>
      <c r="EM119" s="18"/>
      <c r="EN119" s="18"/>
      <c r="EO119">
        <v>39</v>
      </c>
      <c r="EP119">
        <f t="shared" si="140"/>
        <v>0</v>
      </c>
      <c r="EQ119" t="e" cm="1">
        <f t="array" aca="1" ref="EQ119" ca="1">_xlfn.SWITCH(TRUE,EP119="","",Valgoppgjør!$D$24&lt;1,"Ikke valgt",EO119&lt;=Valgoppgjør!$D$24,"Representant",EO119&lt;=Valgoppgjør!$D$24+3,"Vara","Ikke valgt")</f>
        <v>#N/A</v>
      </c>
      <c r="ER119" s="18"/>
      <c r="ES119" s="18"/>
      <c r="ET119" s="18"/>
      <c r="EU119" s="18"/>
      <c r="EV119" s="18"/>
      <c r="EW119">
        <v>39</v>
      </c>
      <c r="EX119">
        <f t="shared" si="141"/>
        <v>0</v>
      </c>
      <c r="EY119" t="e" cm="1">
        <f t="array" aca="1" ref="EY119" ca="1">_xlfn.SWITCH(TRUE,EX119="","",Valgoppgjør!$D$25&lt;1,"Ikke valgt",EW119&lt;=Valgoppgjør!$D$25,"Representant",EW119&lt;=Valgoppgjør!$D$25+3,"Vara","Ikke valgt")</f>
        <v>#N/A</v>
      </c>
      <c r="EZ119" s="18"/>
      <c r="FA119" s="18"/>
      <c r="FB119" s="18"/>
      <c r="FC119" s="18"/>
      <c r="FD119" s="18"/>
      <c r="FE119">
        <v>39</v>
      </c>
      <c r="FF119">
        <f t="shared" si="142"/>
        <v>0</v>
      </c>
      <c r="FG119" t="e" cm="1">
        <f t="array" aca="1" ref="FG119" ca="1">_xlfn.SWITCH(TRUE,FF119="","",Valgoppgjør!$D$26&lt;1,"Ikke valgt",FE119&lt;=Valgoppgjør!$D$26,"Representant",FE119&lt;=Valgoppgjør!$D$26+3,"Vara","Ikke valgt")</f>
        <v>#N/A</v>
      </c>
      <c r="FH119" s="18"/>
      <c r="FI119" s="18"/>
      <c r="FJ119" s="18"/>
      <c r="FK119" s="18"/>
      <c r="FL119" s="18"/>
      <c r="FM119" s="18"/>
      <c r="FN119" s="18"/>
      <c r="FO119" s="18"/>
      <c r="FP119" s="18"/>
      <c r="FQ119" s="18"/>
      <c r="FR119" s="18"/>
      <c r="FS119" s="18"/>
      <c r="FT119" s="18"/>
      <c r="FU119" s="18"/>
      <c r="FV119" s="18"/>
      <c r="FW119" s="18"/>
      <c r="FX119" s="18"/>
      <c r="FY119" s="18"/>
    </row>
    <row r="120" spans="1:181" x14ac:dyDescent="0.25">
      <c r="A120">
        <v>40</v>
      </c>
      <c r="B120">
        <f t="shared" si="122"/>
        <v>0</v>
      </c>
      <c r="C120" t="e" cm="1">
        <f t="array" aca="1" ref="C120" ca="1">_xlfn.SWITCH(TRUE,B120="","",Valgoppgjør!$D$6&lt;1,"Ikke valgt",A120&lt;=Valgoppgjør!$D$6,"Representant",A120&lt;=Valgoppgjør!$D$6+3,"Vara","Ikke valgt")</f>
        <v>#N/A</v>
      </c>
      <c r="D120" s="18"/>
      <c r="E120" s="18"/>
      <c r="F120" s="18"/>
      <c r="G120" s="18"/>
      <c r="H120" s="18"/>
      <c r="I120">
        <v>40</v>
      </c>
      <c r="J120">
        <f t="shared" si="123"/>
        <v>0</v>
      </c>
      <c r="K120" t="e" cm="1">
        <f t="array" aca="1" ref="K120" ca="1">_xlfn.SWITCH(TRUE,J120="","",Valgoppgjør!$D$7&lt;1,"Ikke valgt",I120&lt;=Valgoppgjør!$D$7,"Representant",I120&lt;=Valgoppgjør!$D$7+3,"Vara","Ikke valgt")</f>
        <v>#N/A</v>
      </c>
      <c r="L120" s="18"/>
      <c r="M120" s="18"/>
      <c r="N120" s="18"/>
      <c r="O120" s="18"/>
      <c r="P120" s="18"/>
      <c r="Q120">
        <v>40</v>
      </c>
      <c r="R120">
        <f t="shared" si="124"/>
        <v>0</v>
      </c>
      <c r="S120" t="e" cm="1">
        <f t="array" aca="1" ref="S120" ca="1">_xlfn.SWITCH(TRUE,R120="","",Valgoppgjør!$D$8&lt;1,"Ikke valgt",Q120&lt;=Valgoppgjør!$D$8,"Representant",Q120&lt;=Valgoppgjør!$D$8+3,"Vara","Ikke valgt")</f>
        <v>#N/A</v>
      </c>
      <c r="T120" s="18"/>
      <c r="U120" s="18"/>
      <c r="V120" s="18"/>
      <c r="W120" s="18"/>
      <c r="X120" s="18"/>
      <c r="Y120">
        <v>40</v>
      </c>
      <c r="Z120">
        <f t="shared" si="125"/>
        <v>0</v>
      </c>
      <c r="AA120" t="e" cm="1">
        <f t="array" aca="1" ref="AA120" ca="1">_xlfn.SWITCH(TRUE,Z120="","",Valgoppgjør!$D$9&lt;1,"Ikke valgt",Y120&lt;=Valgoppgjør!$D$9,"Representant",Y120&lt;=Valgoppgjør!$D$9+3,"Vara","Ikke valgt")</f>
        <v>#N/A</v>
      </c>
      <c r="AB120" s="18"/>
      <c r="AC120" s="18"/>
      <c r="AD120" s="18"/>
      <c r="AE120" s="18"/>
      <c r="AF120" s="18"/>
      <c r="AG120">
        <v>40</v>
      </c>
      <c r="AH120">
        <f t="shared" si="126"/>
        <v>0</v>
      </c>
      <c r="AI120" t="e" cm="1">
        <f t="array" aca="1" ref="AI120" ca="1">_xlfn.SWITCH(TRUE,AH120="","",Valgoppgjør!$D$10&lt;1,"Ikke valgt",AG120&lt;=Valgoppgjør!$D$10,"Representant",AG120&lt;=(Valgoppgjør!$D$10*2)+3,"Vara","Ikke valgt")</f>
        <v>#N/A</v>
      </c>
      <c r="AJ120" s="18"/>
      <c r="AK120" s="18"/>
      <c r="AL120" s="18"/>
      <c r="AM120" s="18"/>
      <c r="AN120" s="18"/>
      <c r="AO120">
        <v>40</v>
      </c>
      <c r="AP120">
        <f t="shared" si="127"/>
        <v>0</v>
      </c>
      <c r="AQ120" t="e" cm="1">
        <f t="array" aca="1" ref="AQ120" ca="1">_xlfn.SWITCH(TRUE,AP120="","",Valgoppgjør!$D$11&lt;1,"Ikke valgt",AO120&lt;=Valgoppgjør!$D$11,"Representant",AO120&lt;=Valgoppgjør!$D$11+3,"Vara","Ikke valgt")</f>
        <v>#N/A</v>
      </c>
      <c r="AR120" s="18"/>
      <c r="AS120" s="18"/>
      <c r="AT120" s="18"/>
      <c r="AU120" s="18"/>
      <c r="AV120" s="18"/>
      <c r="AW120">
        <v>40</v>
      </c>
      <c r="AX120">
        <f t="shared" si="128"/>
        <v>0</v>
      </c>
      <c r="AY120" t="e" cm="1">
        <f t="array" aca="1" ref="AY120" ca="1">_xlfn.SWITCH(TRUE,AX120="","",Valgoppgjør!$D$12&lt;1,"Ikke valgt",AW120&lt;=Valgoppgjør!$D$12,"Representant",AW120&lt;=Valgoppgjør!$D$12+3,"Vara","Ikke valgt")</f>
        <v>#N/A</v>
      </c>
      <c r="AZ120" s="18"/>
      <c r="BA120" s="18"/>
      <c r="BB120" s="18"/>
      <c r="BC120" s="18"/>
      <c r="BD120" s="18"/>
      <c r="BE120">
        <v>40</v>
      </c>
      <c r="BF120">
        <f t="shared" si="129"/>
        <v>0</v>
      </c>
      <c r="BG120" t="e" cm="1">
        <f t="array" aca="1" ref="BG120" ca="1">_xlfn.SWITCH(TRUE,BF120="","",Valgoppgjør!$D$13&lt;1,"Ikke valgt",BE120&lt;=Valgoppgjør!$D$13,"Representant",BE120&lt;=Valgoppgjør!$D$13+3,"Vara","Ikke valgt")</f>
        <v>#N/A</v>
      </c>
      <c r="BH120" s="18"/>
      <c r="BI120" s="18"/>
      <c r="BJ120" s="18"/>
      <c r="BK120" s="18"/>
      <c r="BL120" s="18"/>
      <c r="BM120">
        <v>40</v>
      </c>
      <c r="BN120">
        <f t="shared" si="130"/>
        <v>0</v>
      </c>
      <c r="BO120" t="e" cm="1">
        <f t="array" aca="1" ref="BO120" ca="1">_xlfn.SWITCH(TRUE,BN120="","",Valgoppgjør!$D$14&lt;1,"Ikke valgt",BM120&lt;=Valgoppgjør!$D$14,"Representant",BM120&lt;=Valgoppgjør!$D$14+3,"Vara","Ikke valgt")</f>
        <v>#N/A</v>
      </c>
      <c r="BP120" s="18"/>
      <c r="BQ120" s="18"/>
      <c r="BR120" s="18"/>
      <c r="BS120" s="18"/>
      <c r="BT120" s="18"/>
      <c r="BU120">
        <v>40</v>
      </c>
      <c r="BV120">
        <f t="shared" si="131"/>
        <v>0</v>
      </c>
      <c r="BW120" t="e" cm="1">
        <f t="array" aca="1" ref="BW120" ca="1">_xlfn.SWITCH(TRUE,BV120="","",Valgoppgjør!$D$15&lt;1,"Ikke valgt",BU120&lt;=Valgoppgjør!$D$15,"Representant",BU120&lt;=Valgoppgjør!$D$15+3,"Vara","Ikke valgt")</f>
        <v>#N/A</v>
      </c>
      <c r="BX120" s="18"/>
      <c r="BY120" s="18"/>
      <c r="BZ120" s="18"/>
      <c r="CA120" s="18"/>
      <c r="CB120" s="18"/>
      <c r="CC120">
        <v>40</v>
      </c>
      <c r="CD120">
        <f t="shared" si="132"/>
        <v>0</v>
      </c>
      <c r="CE120" t="e" cm="1">
        <f t="array" aca="1" ref="CE120" ca="1">_xlfn.SWITCH(TRUE,CD120="","",Valgoppgjør!$D$16&lt;1,"Ikke valgt",CC120&lt;=Valgoppgjør!$D$16,"Representant",CC120&lt;=Valgoppgjør!$D$16+3,"Vara","Ikke valgt")</f>
        <v>#N/A</v>
      </c>
      <c r="CF120" s="18"/>
      <c r="CG120" s="18"/>
      <c r="CH120" s="18"/>
      <c r="CI120" s="18"/>
      <c r="CJ120" s="18"/>
      <c r="CK120">
        <v>40</v>
      </c>
      <c r="CL120">
        <f t="shared" si="133"/>
        <v>0</v>
      </c>
      <c r="CM120" t="e" cm="1">
        <f t="array" aca="1" ref="CM120" ca="1">_xlfn.SWITCH(TRUE,CL120="","",Valgoppgjør!$D$17&lt;1,"Ikke valgt",CK120&lt;=Valgoppgjør!$D$17,"Representant",CK120&lt;=Valgoppgjør!$D$17+3,"Vara","Ikke valgt")</f>
        <v>#N/A</v>
      </c>
      <c r="CN120" s="18"/>
      <c r="CO120" s="18"/>
      <c r="CP120" s="18"/>
      <c r="CQ120" s="18"/>
      <c r="CR120" s="18"/>
      <c r="CS120">
        <v>40</v>
      </c>
      <c r="CT120">
        <f t="shared" si="134"/>
        <v>0</v>
      </c>
      <c r="CU120" t="e" cm="1">
        <f t="array" aca="1" ref="CU120" ca="1">_xlfn.SWITCH(TRUE,CT120="","",Valgoppgjør!$D$18&lt;1,"Ikke valgt",CS120&lt;=Valgoppgjør!$D$18,"Representant",CS120&lt;=Valgoppgjør!$D$18+3,"Vara","Ikke valgt")</f>
        <v>#N/A</v>
      </c>
      <c r="CV120" s="18"/>
      <c r="CW120" s="18"/>
      <c r="CX120" s="18"/>
      <c r="CY120" s="18"/>
      <c r="CZ120" s="18"/>
      <c r="DA120">
        <v>40</v>
      </c>
      <c r="DB120">
        <f t="shared" si="135"/>
        <v>0</v>
      </c>
      <c r="DC120" t="e" cm="1">
        <f t="array" aca="1" ref="DC120" ca="1">_xlfn.SWITCH(TRUE,DB120="","",Valgoppgjør!$D$19&lt;1,"Ikke valgt",DA120&lt;=Valgoppgjør!$D$19,"Representant",DA120&lt;=Valgoppgjør!$D$19+3,"Vara","Ikke valgt")</f>
        <v>#N/A</v>
      </c>
      <c r="DD120" s="18"/>
      <c r="DE120" s="18"/>
      <c r="DF120" s="18"/>
      <c r="DG120" s="18"/>
      <c r="DH120" s="18"/>
      <c r="DI120">
        <v>40</v>
      </c>
      <c r="DJ120">
        <f t="shared" si="136"/>
        <v>0</v>
      </c>
      <c r="DK120" t="e" cm="1">
        <f t="array" aca="1" ref="DK120" ca="1">_xlfn.SWITCH(TRUE,DJ120="","",Valgoppgjør!$D$20&lt;1,"Ikke valgt",DI120&lt;=Valgoppgjør!$D$20,"Representant",DI120&lt;=Valgoppgjør!$D$20+3,"Vara","Ikke valgt")</f>
        <v>#N/A</v>
      </c>
      <c r="DL120" s="18"/>
      <c r="DM120" s="18"/>
      <c r="DN120" s="18"/>
      <c r="DO120" s="18"/>
      <c r="DP120" s="18"/>
      <c r="DQ120">
        <v>40</v>
      </c>
      <c r="DR120">
        <f t="shared" si="137"/>
        <v>0</v>
      </c>
      <c r="DS120" t="e" cm="1">
        <f t="array" aca="1" ref="DS120" ca="1">_xlfn.SWITCH(TRUE,DR120="","",Valgoppgjør!$D$21&lt;1,"Ikke valgt",DQ120&lt;=Valgoppgjør!$D$21,"Representant",DQ120&lt;=Valgoppgjør!$D$21+3,"Vara","Ikke valgt")</f>
        <v>#N/A</v>
      </c>
      <c r="DT120" s="18"/>
      <c r="DU120" s="18"/>
      <c r="DV120" s="18"/>
      <c r="DW120" s="18"/>
      <c r="DX120" s="18"/>
      <c r="DY120">
        <v>40</v>
      </c>
      <c r="DZ120">
        <f t="shared" si="138"/>
        <v>0</v>
      </c>
      <c r="EA120" t="e" cm="1">
        <f t="array" aca="1" ref="EA120" ca="1">_xlfn.SWITCH(TRUE,DZ120="","",Valgoppgjør!$D$22&lt;1,"Ikke valgt",DY120&lt;=Valgoppgjør!$D$22,"Representant",DY120&lt;=Valgoppgjør!$D$22+3,"Vara","Ikke valgt")</f>
        <v>#N/A</v>
      </c>
      <c r="EB120" s="18"/>
      <c r="EC120" s="18"/>
      <c r="ED120" s="18"/>
      <c r="EE120" s="18"/>
      <c r="EF120" s="18"/>
      <c r="EG120">
        <v>40</v>
      </c>
      <c r="EH120">
        <f t="shared" si="139"/>
        <v>0</v>
      </c>
      <c r="EI120" t="e" cm="1">
        <f t="array" aca="1" ref="EI120" ca="1">_xlfn.SWITCH(TRUE,EH120="","",Valgoppgjør!$D$23&lt;1,"Ikke valgt",EG120&lt;=Valgoppgjør!$D$23,"Representant",EG120&lt;=Valgoppgjør!$D$23+3,"Vara","Ikke valgt")</f>
        <v>#N/A</v>
      </c>
      <c r="EJ120" s="18"/>
      <c r="EK120" s="18"/>
      <c r="EL120" s="18"/>
      <c r="EM120" s="18"/>
      <c r="EN120" s="18"/>
      <c r="EO120">
        <v>40</v>
      </c>
      <c r="EP120">
        <f t="shared" si="140"/>
        <v>0</v>
      </c>
      <c r="EQ120" t="e" cm="1">
        <f t="array" aca="1" ref="EQ120" ca="1">_xlfn.SWITCH(TRUE,EP120="","",Valgoppgjør!$D$24&lt;1,"Ikke valgt",EO120&lt;=Valgoppgjør!$D$24,"Representant",EO120&lt;=Valgoppgjør!$D$24+3,"Vara","Ikke valgt")</f>
        <v>#N/A</v>
      </c>
      <c r="ER120" s="18"/>
      <c r="ES120" s="18"/>
      <c r="ET120" s="18"/>
      <c r="EU120" s="18"/>
      <c r="EV120" s="18"/>
      <c r="EW120">
        <v>40</v>
      </c>
      <c r="EX120">
        <f t="shared" si="141"/>
        <v>0</v>
      </c>
      <c r="EY120" t="e" cm="1">
        <f t="array" aca="1" ref="EY120" ca="1">_xlfn.SWITCH(TRUE,EX120="","",Valgoppgjør!$D$25&lt;1,"Ikke valgt",EW120&lt;=Valgoppgjør!$D$25,"Representant",EW120&lt;=Valgoppgjør!$D$25+3,"Vara","Ikke valgt")</f>
        <v>#N/A</v>
      </c>
      <c r="EZ120" s="18"/>
      <c r="FA120" s="18"/>
      <c r="FB120" s="18"/>
      <c r="FC120" s="18"/>
      <c r="FD120" s="18"/>
      <c r="FE120">
        <v>40</v>
      </c>
      <c r="FF120">
        <f t="shared" si="142"/>
        <v>0</v>
      </c>
      <c r="FG120" t="e" cm="1">
        <f t="array" aca="1" ref="FG120" ca="1">_xlfn.SWITCH(TRUE,FF120="","",Valgoppgjør!$D$26&lt;1,"Ikke valgt",FE120&lt;=Valgoppgjør!$D$26,"Representant",FE120&lt;=Valgoppgjør!$D$26+3,"Vara","Ikke valgt")</f>
        <v>#N/A</v>
      </c>
      <c r="FH120" s="18"/>
      <c r="FI120" s="18"/>
      <c r="FJ120" s="18"/>
      <c r="FK120" s="18"/>
      <c r="FL120" s="18"/>
      <c r="FM120" s="18"/>
      <c r="FN120" s="18"/>
      <c r="FO120" s="18"/>
      <c r="FP120" s="18"/>
      <c r="FQ120" s="18"/>
      <c r="FR120" s="18"/>
      <c r="FS120" s="18"/>
      <c r="FT120" s="18"/>
      <c r="FU120" s="18"/>
      <c r="FV120" s="18"/>
      <c r="FW120" s="18"/>
      <c r="FX120" s="18"/>
      <c r="FY120" s="18"/>
    </row>
    <row r="121" spans="1:181" x14ac:dyDescent="0.25">
      <c r="A121">
        <v>41</v>
      </c>
      <c r="B121">
        <f t="shared" si="122"/>
        <v>0</v>
      </c>
      <c r="C121" t="e" cm="1">
        <f t="array" aca="1" ref="C121" ca="1">_xlfn.SWITCH(TRUE,B121="","",Valgoppgjør!$D$6&lt;1,"Ikke valgt",A121&lt;=Valgoppgjør!$D$6,"Representant",A121&lt;=Valgoppgjør!$D$6+3,"Vara","Ikke valgt")</f>
        <v>#N/A</v>
      </c>
      <c r="D121" s="18"/>
      <c r="E121" s="18"/>
      <c r="F121" s="18"/>
      <c r="G121" s="18"/>
      <c r="H121" s="18"/>
      <c r="I121">
        <v>41</v>
      </c>
      <c r="J121">
        <f t="shared" si="123"/>
        <v>0</v>
      </c>
      <c r="K121" t="e" cm="1">
        <f t="array" aca="1" ref="K121" ca="1">_xlfn.SWITCH(TRUE,J121="","",Valgoppgjør!$D$7&lt;1,"Ikke valgt",I121&lt;=Valgoppgjør!$D$7,"Representant",I121&lt;=Valgoppgjør!$D$7+3,"Vara","Ikke valgt")</f>
        <v>#N/A</v>
      </c>
      <c r="L121" s="18"/>
      <c r="M121" s="18"/>
      <c r="N121" s="18"/>
      <c r="O121" s="18"/>
      <c r="P121" s="18"/>
      <c r="Q121">
        <v>41</v>
      </c>
      <c r="R121">
        <f t="shared" si="124"/>
        <v>0</v>
      </c>
      <c r="S121" t="e" cm="1">
        <f t="array" aca="1" ref="S121" ca="1">_xlfn.SWITCH(TRUE,R121="","",Valgoppgjør!$D$8&lt;1,"Ikke valgt",Q121&lt;=Valgoppgjør!$D$8,"Representant",Q121&lt;=Valgoppgjør!$D$8+3,"Vara","Ikke valgt")</f>
        <v>#N/A</v>
      </c>
      <c r="T121" s="18"/>
      <c r="U121" s="18"/>
      <c r="V121" s="18"/>
      <c r="W121" s="18"/>
      <c r="X121" s="18"/>
      <c r="Y121">
        <v>41</v>
      </c>
      <c r="Z121">
        <f t="shared" si="125"/>
        <v>0</v>
      </c>
      <c r="AA121" t="e" cm="1">
        <f t="array" aca="1" ref="AA121" ca="1">_xlfn.SWITCH(TRUE,Z121="","",Valgoppgjør!$D$9&lt;1,"Ikke valgt",Y121&lt;=Valgoppgjør!$D$9,"Representant",Y121&lt;=Valgoppgjør!$D$9+3,"Vara","Ikke valgt")</f>
        <v>#N/A</v>
      </c>
      <c r="AB121" s="18"/>
      <c r="AC121" s="18"/>
      <c r="AD121" s="18"/>
      <c r="AE121" s="18"/>
      <c r="AF121" s="18"/>
      <c r="AG121">
        <v>41</v>
      </c>
      <c r="AH121">
        <f t="shared" si="126"/>
        <v>0</v>
      </c>
      <c r="AI121" t="e" cm="1">
        <f t="array" aca="1" ref="AI121" ca="1">_xlfn.SWITCH(TRUE,AH121="","",Valgoppgjør!$D$10&lt;1,"Ikke valgt",AG121&lt;=Valgoppgjør!$D$10,"Representant",AG121&lt;=(Valgoppgjør!$D$10*2)+3,"Vara","Ikke valgt")</f>
        <v>#N/A</v>
      </c>
      <c r="AJ121" s="18"/>
      <c r="AK121" s="18"/>
      <c r="AL121" s="18"/>
      <c r="AM121" s="18"/>
      <c r="AN121" s="18"/>
      <c r="AO121">
        <v>41</v>
      </c>
      <c r="AP121">
        <f t="shared" si="127"/>
        <v>0</v>
      </c>
      <c r="AQ121" t="e" cm="1">
        <f t="array" aca="1" ref="AQ121" ca="1">_xlfn.SWITCH(TRUE,AP121="","",Valgoppgjør!$D$11&lt;1,"Ikke valgt",AO121&lt;=Valgoppgjør!$D$11,"Representant",AO121&lt;=Valgoppgjør!$D$11+3,"Vara","Ikke valgt")</f>
        <v>#N/A</v>
      </c>
      <c r="AR121" s="18"/>
      <c r="AS121" s="18"/>
      <c r="AT121" s="18"/>
      <c r="AU121" s="18"/>
      <c r="AV121" s="18"/>
      <c r="AW121">
        <v>41</v>
      </c>
      <c r="AX121">
        <f t="shared" si="128"/>
        <v>0</v>
      </c>
      <c r="AY121" t="e" cm="1">
        <f t="array" aca="1" ref="AY121" ca="1">_xlfn.SWITCH(TRUE,AX121="","",Valgoppgjør!$D$12&lt;1,"Ikke valgt",AW121&lt;=Valgoppgjør!$D$12,"Representant",AW121&lt;=Valgoppgjør!$D$12+3,"Vara","Ikke valgt")</f>
        <v>#N/A</v>
      </c>
      <c r="AZ121" s="18"/>
      <c r="BA121" s="18"/>
      <c r="BB121" s="18"/>
      <c r="BC121" s="18"/>
      <c r="BD121" s="18"/>
      <c r="BE121">
        <v>41</v>
      </c>
      <c r="BF121">
        <f t="shared" si="129"/>
        <v>0</v>
      </c>
      <c r="BG121" t="e" cm="1">
        <f t="array" aca="1" ref="BG121" ca="1">_xlfn.SWITCH(TRUE,BF121="","",Valgoppgjør!$D$13&lt;1,"Ikke valgt",BE121&lt;=Valgoppgjør!$D$13,"Representant",BE121&lt;=Valgoppgjør!$D$13+3,"Vara","Ikke valgt")</f>
        <v>#N/A</v>
      </c>
      <c r="BH121" s="18"/>
      <c r="BI121" s="18"/>
      <c r="BJ121" s="18"/>
      <c r="BK121" s="18"/>
      <c r="BL121" s="18"/>
      <c r="BM121">
        <v>41</v>
      </c>
      <c r="BN121">
        <f t="shared" si="130"/>
        <v>0</v>
      </c>
      <c r="BO121" t="e" cm="1">
        <f t="array" aca="1" ref="BO121" ca="1">_xlfn.SWITCH(TRUE,BN121="","",Valgoppgjør!$D$14&lt;1,"Ikke valgt",BM121&lt;=Valgoppgjør!$D$14,"Representant",BM121&lt;=Valgoppgjør!$D$14+3,"Vara","Ikke valgt")</f>
        <v>#N/A</v>
      </c>
      <c r="BP121" s="18"/>
      <c r="BQ121" s="18"/>
      <c r="BR121" s="18"/>
      <c r="BS121" s="18"/>
      <c r="BT121" s="18"/>
      <c r="BU121">
        <v>41</v>
      </c>
      <c r="BV121">
        <f t="shared" si="131"/>
        <v>0</v>
      </c>
      <c r="BW121" t="e" cm="1">
        <f t="array" aca="1" ref="BW121" ca="1">_xlfn.SWITCH(TRUE,BV121="","",Valgoppgjør!$D$15&lt;1,"Ikke valgt",BU121&lt;=Valgoppgjør!$D$15,"Representant",BU121&lt;=Valgoppgjør!$D$15+3,"Vara","Ikke valgt")</f>
        <v>#N/A</v>
      </c>
      <c r="BX121" s="18"/>
      <c r="BY121" s="18"/>
      <c r="BZ121" s="18"/>
      <c r="CA121" s="18"/>
      <c r="CB121" s="18"/>
      <c r="CC121">
        <v>41</v>
      </c>
      <c r="CD121">
        <f t="shared" si="132"/>
        <v>0</v>
      </c>
      <c r="CE121" t="e" cm="1">
        <f t="array" aca="1" ref="CE121" ca="1">_xlfn.SWITCH(TRUE,CD121="","",Valgoppgjør!$D$16&lt;1,"Ikke valgt",CC121&lt;=Valgoppgjør!$D$16,"Representant",CC121&lt;=Valgoppgjør!$D$16+3,"Vara","Ikke valgt")</f>
        <v>#N/A</v>
      </c>
      <c r="CF121" s="18"/>
      <c r="CG121" s="18"/>
      <c r="CH121" s="18"/>
      <c r="CI121" s="18"/>
      <c r="CJ121" s="18"/>
      <c r="CK121">
        <v>41</v>
      </c>
      <c r="CL121">
        <f t="shared" si="133"/>
        <v>0</v>
      </c>
      <c r="CM121" t="e" cm="1">
        <f t="array" aca="1" ref="CM121" ca="1">_xlfn.SWITCH(TRUE,CL121="","",Valgoppgjør!$D$17&lt;1,"Ikke valgt",CK121&lt;=Valgoppgjør!$D$17,"Representant",CK121&lt;=Valgoppgjør!$D$17+3,"Vara","Ikke valgt")</f>
        <v>#N/A</v>
      </c>
      <c r="CN121" s="18"/>
      <c r="CO121" s="18"/>
      <c r="CP121" s="18"/>
      <c r="CQ121" s="18"/>
      <c r="CR121" s="18"/>
      <c r="CS121">
        <v>41</v>
      </c>
      <c r="CT121">
        <f t="shared" si="134"/>
        <v>0</v>
      </c>
      <c r="CU121" t="e" cm="1">
        <f t="array" aca="1" ref="CU121" ca="1">_xlfn.SWITCH(TRUE,CT121="","",Valgoppgjør!$D$18&lt;1,"Ikke valgt",CS121&lt;=Valgoppgjør!$D$18,"Representant",CS121&lt;=Valgoppgjør!$D$18+3,"Vara","Ikke valgt")</f>
        <v>#N/A</v>
      </c>
      <c r="CV121" s="18"/>
      <c r="CW121" s="18"/>
      <c r="CX121" s="18"/>
      <c r="CY121" s="18"/>
      <c r="CZ121" s="18"/>
      <c r="DA121">
        <v>41</v>
      </c>
      <c r="DB121">
        <f t="shared" si="135"/>
        <v>0</v>
      </c>
      <c r="DC121" t="e" cm="1">
        <f t="array" aca="1" ref="DC121" ca="1">_xlfn.SWITCH(TRUE,DB121="","",Valgoppgjør!$D$19&lt;1,"Ikke valgt",DA121&lt;=Valgoppgjør!$D$19,"Representant",DA121&lt;=Valgoppgjør!$D$19+3,"Vara","Ikke valgt")</f>
        <v>#N/A</v>
      </c>
      <c r="DD121" s="18"/>
      <c r="DE121" s="18"/>
      <c r="DF121" s="18"/>
      <c r="DG121" s="18"/>
      <c r="DH121" s="18"/>
      <c r="DI121">
        <v>41</v>
      </c>
      <c r="DJ121">
        <f t="shared" si="136"/>
        <v>0</v>
      </c>
      <c r="DK121" t="e" cm="1">
        <f t="array" aca="1" ref="DK121" ca="1">_xlfn.SWITCH(TRUE,DJ121="","",Valgoppgjør!$D$20&lt;1,"Ikke valgt",DI121&lt;=Valgoppgjør!$D$20,"Representant",DI121&lt;=Valgoppgjør!$D$20+3,"Vara","Ikke valgt")</f>
        <v>#N/A</v>
      </c>
      <c r="DL121" s="18"/>
      <c r="DM121" s="18"/>
      <c r="DN121" s="18"/>
      <c r="DO121" s="18"/>
      <c r="DP121" s="18"/>
      <c r="DQ121">
        <v>41</v>
      </c>
      <c r="DR121">
        <f t="shared" si="137"/>
        <v>0</v>
      </c>
      <c r="DS121" t="e" cm="1">
        <f t="array" aca="1" ref="DS121" ca="1">_xlfn.SWITCH(TRUE,DR121="","",Valgoppgjør!$D$21&lt;1,"Ikke valgt",DQ121&lt;=Valgoppgjør!$D$21,"Representant",DQ121&lt;=Valgoppgjør!$D$21+3,"Vara","Ikke valgt")</f>
        <v>#N/A</v>
      </c>
      <c r="DT121" s="18"/>
      <c r="DU121" s="18"/>
      <c r="DV121" s="18"/>
      <c r="DW121" s="18"/>
      <c r="DX121" s="18"/>
      <c r="DY121">
        <v>41</v>
      </c>
      <c r="DZ121">
        <f t="shared" si="138"/>
        <v>0</v>
      </c>
      <c r="EA121" t="e" cm="1">
        <f t="array" aca="1" ref="EA121" ca="1">_xlfn.SWITCH(TRUE,DZ121="","",Valgoppgjør!$D$22&lt;1,"Ikke valgt",DY121&lt;=Valgoppgjør!$D$22,"Representant",DY121&lt;=Valgoppgjør!$D$22+3,"Vara","Ikke valgt")</f>
        <v>#N/A</v>
      </c>
      <c r="EB121" s="18"/>
      <c r="EC121" s="18"/>
      <c r="ED121" s="18"/>
      <c r="EE121" s="18"/>
      <c r="EF121" s="18"/>
      <c r="EG121">
        <v>41</v>
      </c>
      <c r="EH121">
        <f t="shared" si="139"/>
        <v>0</v>
      </c>
      <c r="EI121" t="e" cm="1">
        <f t="array" aca="1" ref="EI121" ca="1">_xlfn.SWITCH(TRUE,EH121="","",Valgoppgjør!$D$23&lt;1,"Ikke valgt",EG121&lt;=Valgoppgjør!$D$23,"Representant",EG121&lt;=Valgoppgjør!$D$23+3,"Vara","Ikke valgt")</f>
        <v>#N/A</v>
      </c>
      <c r="EJ121" s="18"/>
      <c r="EK121" s="18"/>
      <c r="EL121" s="18"/>
      <c r="EM121" s="18"/>
      <c r="EN121" s="18"/>
      <c r="EO121">
        <v>41</v>
      </c>
      <c r="EP121">
        <f t="shared" si="140"/>
        <v>0</v>
      </c>
      <c r="EQ121" t="e" cm="1">
        <f t="array" aca="1" ref="EQ121" ca="1">_xlfn.SWITCH(TRUE,EP121="","",Valgoppgjør!$D$24&lt;1,"Ikke valgt",EO121&lt;=Valgoppgjør!$D$24,"Representant",EO121&lt;=Valgoppgjør!$D$24+3,"Vara","Ikke valgt")</f>
        <v>#N/A</v>
      </c>
      <c r="ER121" s="18"/>
      <c r="ES121" s="18"/>
      <c r="ET121" s="18"/>
      <c r="EU121" s="18"/>
      <c r="EV121" s="18"/>
      <c r="EW121">
        <v>41</v>
      </c>
      <c r="EX121">
        <f t="shared" si="141"/>
        <v>0</v>
      </c>
      <c r="EY121" t="e" cm="1">
        <f t="array" aca="1" ref="EY121" ca="1">_xlfn.SWITCH(TRUE,EX121="","",Valgoppgjør!$D$25&lt;1,"Ikke valgt",EW121&lt;=Valgoppgjør!$D$25,"Representant",EW121&lt;=Valgoppgjør!$D$25+3,"Vara","Ikke valgt")</f>
        <v>#N/A</v>
      </c>
      <c r="EZ121" s="18"/>
      <c r="FA121" s="18"/>
      <c r="FB121" s="18"/>
      <c r="FC121" s="18"/>
      <c r="FD121" s="18"/>
      <c r="FE121">
        <v>41</v>
      </c>
      <c r="FF121">
        <f t="shared" si="142"/>
        <v>0</v>
      </c>
      <c r="FG121" t="e" cm="1">
        <f t="array" aca="1" ref="FG121" ca="1">_xlfn.SWITCH(TRUE,FF121="","",Valgoppgjør!$D$26&lt;1,"Ikke valgt",FE121&lt;=Valgoppgjør!$D$26,"Representant",FE121&lt;=Valgoppgjør!$D$26+3,"Vara","Ikke valgt")</f>
        <v>#N/A</v>
      </c>
      <c r="FH121" s="18"/>
      <c r="FI121" s="18"/>
      <c r="FJ121" s="18"/>
      <c r="FK121" s="18"/>
      <c r="FL121" s="18"/>
      <c r="FM121" s="18"/>
      <c r="FN121" s="18"/>
      <c r="FO121" s="18"/>
      <c r="FP121" s="18"/>
      <c r="FQ121" s="18"/>
      <c r="FR121" s="18"/>
      <c r="FS121" s="18"/>
      <c r="FT121" s="18"/>
      <c r="FU121" s="18"/>
      <c r="FV121" s="18"/>
      <c r="FW121" s="18"/>
      <c r="FX121" s="18"/>
      <c r="FY121" s="18"/>
    </row>
    <row r="122" spans="1:181" x14ac:dyDescent="0.25">
      <c r="A122">
        <v>42</v>
      </c>
      <c r="B122">
        <f t="shared" si="122"/>
        <v>0</v>
      </c>
      <c r="C122" t="e" cm="1">
        <f t="array" aca="1" ref="C122" ca="1">_xlfn.SWITCH(TRUE,B122="","",Valgoppgjør!$D$6&lt;1,"Ikke valgt",A122&lt;=Valgoppgjør!$D$6,"Representant",A122&lt;=Valgoppgjør!$D$6+3,"Vara","Ikke valgt")</f>
        <v>#N/A</v>
      </c>
      <c r="D122" s="18"/>
      <c r="E122" s="18"/>
      <c r="F122" s="18"/>
      <c r="G122" s="18"/>
      <c r="H122" s="18"/>
      <c r="I122">
        <v>42</v>
      </c>
      <c r="J122">
        <f t="shared" si="123"/>
        <v>0</v>
      </c>
      <c r="K122" t="e" cm="1">
        <f t="array" aca="1" ref="K122" ca="1">_xlfn.SWITCH(TRUE,J122="","",Valgoppgjør!$D$7&lt;1,"Ikke valgt",I122&lt;=Valgoppgjør!$D$7,"Representant",I122&lt;=Valgoppgjør!$D$7+3,"Vara","Ikke valgt")</f>
        <v>#N/A</v>
      </c>
      <c r="L122" s="18"/>
      <c r="M122" s="18"/>
      <c r="N122" s="18"/>
      <c r="O122" s="18"/>
      <c r="P122" s="18"/>
      <c r="Q122">
        <v>42</v>
      </c>
      <c r="R122">
        <f t="shared" si="124"/>
        <v>0</v>
      </c>
      <c r="S122" t="e" cm="1">
        <f t="array" aca="1" ref="S122" ca="1">_xlfn.SWITCH(TRUE,R122="","",Valgoppgjør!$D$8&lt;1,"Ikke valgt",Q122&lt;=Valgoppgjør!$D$8,"Representant",Q122&lt;=Valgoppgjør!$D$8+3,"Vara","Ikke valgt")</f>
        <v>#N/A</v>
      </c>
      <c r="T122" s="18"/>
      <c r="U122" s="18"/>
      <c r="V122" s="18"/>
      <c r="W122" s="18"/>
      <c r="X122" s="18"/>
      <c r="Y122">
        <v>42</v>
      </c>
      <c r="Z122">
        <f t="shared" si="125"/>
        <v>0</v>
      </c>
      <c r="AA122" t="e" cm="1">
        <f t="array" aca="1" ref="AA122" ca="1">_xlfn.SWITCH(TRUE,Z122="","",Valgoppgjør!$D$9&lt;1,"Ikke valgt",Y122&lt;=Valgoppgjør!$D$9,"Representant",Y122&lt;=Valgoppgjør!$D$9+3,"Vara","Ikke valgt")</f>
        <v>#N/A</v>
      </c>
      <c r="AB122" s="18"/>
      <c r="AC122" s="18"/>
      <c r="AD122" s="18"/>
      <c r="AE122" s="18"/>
      <c r="AF122" s="18"/>
      <c r="AG122">
        <v>42</v>
      </c>
      <c r="AH122">
        <f t="shared" si="126"/>
        <v>0</v>
      </c>
      <c r="AI122" t="e" cm="1">
        <f t="array" aca="1" ref="AI122" ca="1">_xlfn.SWITCH(TRUE,AH122="","",Valgoppgjør!$D$10&lt;1,"Ikke valgt",AG122&lt;=Valgoppgjør!$D$10,"Representant",AG122&lt;=(Valgoppgjør!$D$10*2)+3,"Vara","Ikke valgt")</f>
        <v>#N/A</v>
      </c>
      <c r="AJ122" s="18"/>
      <c r="AK122" s="18"/>
      <c r="AL122" s="18"/>
      <c r="AM122" s="18"/>
      <c r="AN122" s="18"/>
      <c r="AO122">
        <v>42</v>
      </c>
      <c r="AP122">
        <f t="shared" si="127"/>
        <v>0</v>
      </c>
      <c r="AQ122" t="e" cm="1">
        <f t="array" aca="1" ref="AQ122" ca="1">_xlfn.SWITCH(TRUE,AP122="","",Valgoppgjør!$D$11&lt;1,"Ikke valgt",AO122&lt;=Valgoppgjør!$D$11,"Representant",AO122&lt;=Valgoppgjør!$D$11+3,"Vara","Ikke valgt")</f>
        <v>#N/A</v>
      </c>
      <c r="AR122" s="18"/>
      <c r="AS122" s="18"/>
      <c r="AT122" s="18"/>
      <c r="AU122" s="18"/>
      <c r="AV122" s="18"/>
      <c r="AW122">
        <v>42</v>
      </c>
      <c r="AX122">
        <f t="shared" si="128"/>
        <v>0</v>
      </c>
      <c r="AY122" t="e" cm="1">
        <f t="array" aca="1" ref="AY122" ca="1">_xlfn.SWITCH(TRUE,AX122="","",Valgoppgjør!$D$12&lt;1,"Ikke valgt",AW122&lt;=Valgoppgjør!$D$12,"Representant",AW122&lt;=Valgoppgjør!$D$12+3,"Vara","Ikke valgt")</f>
        <v>#N/A</v>
      </c>
      <c r="AZ122" s="18"/>
      <c r="BA122" s="18"/>
      <c r="BB122" s="18"/>
      <c r="BC122" s="18"/>
      <c r="BD122" s="18"/>
      <c r="BE122">
        <v>42</v>
      </c>
      <c r="BF122">
        <f t="shared" si="129"/>
        <v>0</v>
      </c>
      <c r="BG122" t="e" cm="1">
        <f t="array" aca="1" ref="BG122" ca="1">_xlfn.SWITCH(TRUE,BF122="","",Valgoppgjør!$D$13&lt;1,"Ikke valgt",BE122&lt;=Valgoppgjør!$D$13,"Representant",BE122&lt;=Valgoppgjør!$D$13+3,"Vara","Ikke valgt")</f>
        <v>#N/A</v>
      </c>
      <c r="BH122" s="18"/>
      <c r="BI122" s="18"/>
      <c r="BJ122" s="18"/>
      <c r="BK122" s="18"/>
      <c r="BL122" s="18"/>
      <c r="BM122">
        <v>42</v>
      </c>
      <c r="BN122">
        <f t="shared" si="130"/>
        <v>0</v>
      </c>
      <c r="BO122" t="e" cm="1">
        <f t="array" aca="1" ref="BO122" ca="1">_xlfn.SWITCH(TRUE,BN122="","",Valgoppgjør!$D$14&lt;1,"Ikke valgt",BM122&lt;=Valgoppgjør!$D$14,"Representant",BM122&lt;=Valgoppgjør!$D$14+3,"Vara","Ikke valgt")</f>
        <v>#N/A</v>
      </c>
      <c r="BP122" s="18"/>
      <c r="BQ122" s="18"/>
      <c r="BR122" s="18"/>
      <c r="BS122" s="18"/>
      <c r="BT122" s="18"/>
      <c r="BU122">
        <v>42</v>
      </c>
      <c r="BV122">
        <f t="shared" si="131"/>
        <v>0</v>
      </c>
      <c r="BW122" t="e" cm="1">
        <f t="array" aca="1" ref="BW122" ca="1">_xlfn.SWITCH(TRUE,BV122="","",Valgoppgjør!$D$15&lt;1,"Ikke valgt",BU122&lt;=Valgoppgjør!$D$15,"Representant",BU122&lt;=Valgoppgjør!$D$15+3,"Vara","Ikke valgt")</f>
        <v>#N/A</v>
      </c>
      <c r="BX122" s="18"/>
      <c r="BY122" s="18"/>
      <c r="BZ122" s="18"/>
      <c r="CA122" s="18"/>
      <c r="CB122" s="18"/>
      <c r="CC122">
        <v>42</v>
      </c>
      <c r="CD122">
        <f t="shared" si="132"/>
        <v>0</v>
      </c>
      <c r="CE122" t="e" cm="1">
        <f t="array" aca="1" ref="CE122" ca="1">_xlfn.SWITCH(TRUE,CD122="","",Valgoppgjør!$D$16&lt;1,"Ikke valgt",CC122&lt;=Valgoppgjør!$D$16,"Representant",CC122&lt;=Valgoppgjør!$D$16+3,"Vara","Ikke valgt")</f>
        <v>#N/A</v>
      </c>
      <c r="CF122" s="18"/>
      <c r="CG122" s="18"/>
      <c r="CH122" s="18"/>
      <c r="CI122" s="18"/>
      <c r="CJ122" s="18"/>
      <c r="CK122">
        <v>42</v>
      </c>
      <c r="CL122">
        <f t="shared" si="133"/>
        <v>0</v>
      </c>
      <c r="CM122" t="e" cm="1">
        <f t="array" aca="1" ref="CM122" ca="1">_xlfn.SWITCH(TRUE,CL122="","",Valgoppgjør!$D$17&lt;1,"Ikke valgt",CK122&lt;=Valgoppgjør!$D$17,"Representant",CK122&lt;=Valgoppgjør!$D$17+3,"Vara","Ikke valgt")</f>
        <v>#N/A</v>
      </c>
      <c r="CN122" s="18"/>
      <c r="CO122" s="18"/>
      <c r="CP122" s="18"/>
      <c r="CQ122" s="18"/>
      <c r="CR122" s="18"/>
      <c r="CS122">
        <v>42</v>
      </c>
      <c r="CT122">
        <f t="shared" si="134"/>
        <v>0</v>
      </c>
      <c r="CU122" t="e" cm="1">
        <f t="array" aca="1" ref="CU122" ca="1">_xlfn.SWITCH(TRUE,CT122="","",Valgoppgjør!$D$18&lt;1,"Ikke valgt",CS122&lt;=Valgoppgjør!$D$18,"Representant",CS122&lt;=Valgoppgjør!$D$18+3,"Vara","Ikke valgt")</f>
        <v>#N/A</v>
      </c>
      <c r="CV122" s="18"/>
      <c r="CW122" s="18"/>
      <c r="CX122" s="18"/>
      <c r="CY122" s="18"/>
      <c r="CZ122" s="18"/>
      <c r="DA122">
        <v>42</v>
      </c>
      <c r="DB122">
        <f t="shared" si="135"/>
        <v>0</v>
      </c>
      <c r="DC122" t="e" cm="1">
        <f t="array" aca="1" ref="DC122" ca="1">_xlfn.SWITCH(TRUE,DB122="","",Valgoppgjør!$D$19&lt;1,"Ikke valgt",DA122&lt;=Valgoppgjør!$D$19,"Representant",DA122&lt;=Valgoppgjør!$D$19+3,"Vara","Ikke valgt")</f>
        <v>#N/A</v>
      </c>
      <c r="DD122" s="18"/>
      <c r="DE122" s="18"/>
      <c r="DF122" s="18"/>
      <c r="DG122" s="18"/>
      <c r="DH122" s="18"/>
      <c r="DI122">
        <v>42</v>
      </c>
      <c r="DJ122">
        <f t="shared" si="136"/>
        <v>0</v>
      </c>
      <c r="DK122" t="e" cm="1">
        <f t="array" aca="1" ref="DK122" ca="1">_xlfn.SWITCH(TRUE,DJ122="","",Valgoppgjør!$D$20&lt;1,"Ikke valgt",DI122&lt;=Valgoppgjør!$D$20,"Representant",DI122&lt;=Valgoppgjør!$D$20+3,"Vara","Ikke valgt")</f>
        <v>#N/A</v>
      </c>
      <c r="DL122" s="18"/>
      <c r="DM122" s="18"/>
      <c r="DN122" s="18"/>
      <c r="DO122" s="18"/>
      <c r="DP122" s="18"/>
      <c r="DQ122">
        <v>42</v>
      </c>
      <c r="DR122">
        <f t="shared" si="137"/>
        <v>0</v>
      </c>
      <c r="DS122" t="e" cm="1">
        <f t="array" aca="1" ref="DS122" ca="1">_xlfn.SWITCH(TRUE,DR122="","",Valgoppgjør!$D$21&lt;1,"Ikke valgt",DQ122&lt;=Valgoppgjør!$D$21,"Representant",DQ122&lt;=Valgoppgjør!$D$21+3,"Vara","Ikke valgt")</f>
        <v>#N/A</v>
      </c>
      <c r="DT122" s="18"/>
      <c r="DU122" s="18"/>
      <c r="DV122" s="18"/>
      <c r="DW122" s="18"/>
      <c r="DX122" s="18"/>
      <c r="DY122">
        <v>42</v>
      </c>
      <c r="DZ122">
        <f t="shared" si="138"/>
        <v>0</v>
      </c>
      <c r="EA122" t="e" cm="1">
        <f t="array" aca="1" ref="EA122" ca="1">_xlfn.SWITCH(TRUE,DZ122="","",Valgoppgjør!$D$22&lt;1,"Ikke valgt",DY122&lt;=Valgoppgjør!$D$22,"Representant",DY122&lt;=Valgoppgjør!$D$22+3,"Vara","Ikke valgt")</f>
        <v>#N/A</v>
      </c>
      <c r="EB122" s="18"/>
      <c r="EC122" s="18"/>
      <c r="ED122" s="18"/>
      <c r="EE122" s="18"/>
      <c r="EF122" s="18"/>
      <c r="EG122">
        <v>42</v>
      </c>
      <c r="EH122">
        <f t="shared" si="139"/>
        <v>0</v>
      </c>
      <c r="EI122" t="e" cm="1">
        <f t="array" aca="1" ref="EI122" ca="1">_xlfn.SWITCH(TRUE,EH122="","",Valgoppgjør!$D$23&lt;1,"Ikke valgt",EG122&lt;=Valgoppgjør!$D$23,"Representant",EG122&lt;=Valgoppgjør!$D$23+3,"Vara","Ikke valgt")</f>
        <v>#N/A</v>
      </c>
      <c r="EJ122" s="18"/>
      <c r="EK122" s="18"/>
      <c r="EL122" s="18"/>
      <c r="EM122" s="18"/>
      <c r="EN122" s="18"/>
      <c r="EO122">
        <v>42</v>
      </c>
      <c r="EP122">
        <f t="shared" si="140"/>
        <v>0</v>
      </c>
      <c r="EQ122" t="e" cm="1">
        <f t="array" aca="1" ref="EQ122" ca="1">_xlfn.SWITCH(TRUE,EP122="","",Valgoppgjør!$D$24&lt;1,"Ikke valgt",EO122&lt;=Valgoppgjør!$D$24,"Representant",EO122&lt;=Valgoppgjør!$D$24+3,"Vara","Ikke valgt")</f>
        <v>#N/A</v>
      </c>
      <c r="ER122" s="18"/>
      <c r="ES122" s="18"/>
      <c r="ET122" s="18"/>
      <c r="EU122" s="18"/>
      <c r="EV122" s="18"/>
      <c r="EW122">
        <v>42</v>
      </c>
      <c r="EX122">
        <f t="shared" si="141"/>
        <v>0</v>
      </c>
      <c r="EY122" t="e" cm="1">
        <f t="array" aca="1" ref="EY122" ca="1">_xlfn.SWITCH(TRUE,EX122="","",Valgoppgjør!$D$25&lt;1,"Ikke valgt",EW122&lt;=Valgoppgjør!$D$25,"Representant",EW122&lt;=Valgoppgjør!$D$25+3,"Vara","Ikke valgt")</f>
        <v>#N/A</v>
      </c>
      <c r="EZ122" s="18"/>
      <c r="FA122" s="18"/>
      <c r="FB122" s="18"/>
      <c r="FC122" s="18"/>
      <c r="FD122" s="18"/>
      <c r="FE122">
        <v>42</v>
      </c>
      <c r="FF122">
        <f t="shared" si="142"/>
        <v>0</v>
      </c>
      <c r="FG122" t="e" cm="1">
        <f t="array" aca="1" ref="FG122" ca="1">_xlfn.SWITCH(TRUE,FF122="","",Valgoppgjør!$D$26&lt;1,"Ikke valgt",FE122&lt;=Valgoppgjør!$D$26,"Representant",FE122&lt;=Valgoppgjør!$D$26+3,"Vara","Ikke valgt")</f>
        <v>#N/A</v>
      </c>
      <c r="FH122" s="18"/>
      <c r="FI122" s="18"/>
      <c r="FJ122" s="18"/>
      <c r="FK122" s="18"/>
      <c r="FL122" s="18"/>
      <c r="FM122" s="18"/>
      <c r="FN122" s="18"/>
      <c r="FO122" s="18"/>
      <c r="FP122" s="18"/>
      <c r="FQ122" s="18"/>
      <c r="FR122" s="18"/>
      <c r="FS122" s="18"/>
      <c r="FT122" s="18"/>
      <c r="FU122" s="18"/>
      <c r="FV122" s="18"/>
      <c r="FW122" s="18"/>
      <c r="FX122" s="18"/>
      <c r="FY122" s="18"/>
    </row>
    <row r="123" spans="1:181" x14ac:dyDescent="0.25">
      <c r="A123">
        <v>43</v>
      </c>
      <c r="B123">
        <f t="shared" si="122"/>
        <v>0</v>
      </c>
      <c r="C123" t="e" cm="1">
        <f t="array" aca="1" ref="C123" ca="1">_xlfn.SWITCH(TRUE,B123="","",Valgoppgjør!$D$6&lt;1,"Ikke valgt",A123&lt;=Valgoppgjør!$D$6,"Representant",A123&lt;=Valgoppgjør!$D$6+3,"Vara","Ikke valgt")</f>
        <v>#N/A</v>
      </c>
      <c r="D123" s="18"/>
      <c r="E123" s="18"/>
      <c r="F123" s="18"/>
      <c r="G123" s="18"/>
      <c r="H123" s="18"/>
      <c r="I123">
        <v>43</v>
      </c>
      <c r="J123">
        <f t="shared" si="123"/>
        <v>0</v>
      </c>
      <c r="K123" t="e" cm="1">
        <f t="array" aca="1" ref="K123" ca="1">_xlfn.SWITCH(TRUE,J123="","",Valgoppgjør!$D$7&lt;1,"Ikke valgt",I123&lt;=Valgoppgjør!$D$7,"Representant",I123&lt;=Valgoppgjør!$D$7+3,"Vara","Ikke valgt")</f>
        <v>#N/A</v>
      </c>
      <c r="L123" s="18"/>
      <c r="M123" s="18"/>
      <c r="N123" s="18"/>
      <c r="O123" s="18"/>
      <c r="P123" s="18"/>
      <c r="Q123">
        <v>43</v>
      </c>
      <c r="R123">
        <f t="shared" si="124"/>
        <v>0</v>
      </c>
      <c r="S123" t="e" cm="1">
        <f t="array" aca="1" ref="S123" ca="1">_xlfn.SWITCH(TRUE,R123="","",Valgoppgjør!$D$8&lt;1,"Ikke valgt",Q123&lt;=Valgoppgjør!$D$8,"Representant",Q123&lt;=Valgoppgjør!$D$8+3,"Vara","Ikke valgt")</f>
        <v>#N/A</v>
      </c>
      <c r="T123" s="18"/>
      <c r="U123" s="18"/>
      <c r="V123" s="18"/>
      <c r="W123" s="18"/>
      <c r="X123" s="18"/>
      <c r="Y123">
        <v>43</v>
      </c>
      <c r="Z123">
        <f t="shared" si="125"/>
        <v>0</v>
      </c>
      <c r="AA123" t="e" cm="1">
        <f t="array" aca="1" ref="AA123" ca="1">_xlfn.SWITCH(TRUE,Z123="","",Valgoppgjør!$D$9&lt;1,"Ikke valgt",Y123&lt;=Valgoppgjør!$D$9,"Representant",Y123&lt;=Valgoppgjør!$D$9+3,"Vara","Ikke valgt")</f>
        <v>#N/A</v>
      </c>
      <c r="AB123" s="18"/>
      <c r="AC123" s="18"/>
      <c r="AD123" s="18"/>
      <c r="AE123" s="18"/>
      <c r="AF123" s="18"/>
      <c r="AG123">
        <v>43</v>
      </c>
      <c r="AH123">
        <f t="shared" si="126"/>
        <v>0</v>
      </c>
      <c r="AI123" t="e" cm="1">
        <f t="array" aca="1" ref="AI123" ca="1">_xlfn.SWITCH(TRUE,AH123="","",Valgoppgjør!$D$10&lt;1,"Ikke valgt",AG123&lt;=Valgoppgjør!$D$10,"Representant",AG123&lt;=(Valgoppgjør!$D$10*2)+3,"Vara","Ikke valgt")</f>
        <v>#N/A</v>
      </c>
      <c r="AJ123" s="18"/>
      <c r="AK123" s="18"/>
      <c r="AL123" s="18"/>
      <c r="AM123" s="18"/>
      <c r="AN123" s="18"/>
      <c r="AO123">
        <v>43</v>
      </c>
      <c r="AP123">
        <f t="shared" si="127"/>
        <v>0</v>
      </c>
      <c r="AQ123" t="e" cm="1">
        <f t="array" aca="1" ref="AQ123" ca="1">_xlfn.SWITCH(TRUE,AP123="","",Valgoppgjør!$D$11&lt;1,"Ikke valgt",AO123&lt;=Valgoppgjør!$D$11,"Representant",AO123&lt;=Valgoppgjør!$D$11+3,"Vara","Ikke valgt")</f>
        <v>#N/A</v>
      </c>
      <c r="AR123" s="18"/>
      <c r="AS123" s="18"/>
      <c r="AT123" s="18"/>
      <c r="AU123" s="18"/>
      <c r="AV123" s="18"/>
      <c r="AW123">
        <v>43</v>
      </c>
      <c r="AX123">
        <f t="shared" si="128"/>
        <v>0</v>
      </c>
      <c r="AY123" t="e" cm="1">
        <f t="array" aca="1" ref="AY123" ca="1">_xlfn.SWITCH(TRUE,AX123="","",Valgoppgjør!$D$12&lt;1,"Ikke valgt",AW123&lt;=Valgoppgjør!$D$12,"Representant",AW123&lt;=Valgoppgjør!$D$12+3,"Vara","Ikke valgt")</f>
        <v>#N/A</v>
      </c>
      <c r="AZ123" s="18"/>
      <c r="BA123" s="18"/>
      <c r="BB123" s="18"/>
      <c r="BC123" s="18"/>
      <c r="BD123" s="18"/>
      <c r="BE123">
        <v>43</v>
      </c>
      <c r="BF123">
        <f t="shared" si="129"/>
        <v>0</v>
      </c>
      <c r="BG123" t="e" cm="1">
        <f t="array" aca="1" ref="BG123" ca="1">_xlfn.SWITCH(TRUE,BF123="","",Valgoppgjør!$D$13&lt;1,"Ikke valgt",BE123&lt;=Valgoppgjør!$D$13,"Representant",BE123&lt;=Valgoppgjør!$D$13+3,"Vara","Ikke valgt")</f>
        <v>#N/A</v>
      </c>
      <c r="BH123" s="18"/>
      <c r="BI123" s="18"/>
      <c r="BJ123" s="18"/>
      <c r="BK123" s="18"/>
      <c r="BL123" s="18"/>
      <c r="BM123">
        <v>43</v>
      </c>
      <c r="BN123">
        <f t="shared" si="130"/>
        <v>0</v>
      </c>
      <c r="BO123" t="e" cm="1">
        <f t="array" aca="1" ref="BO123" ca="1">_xlfn.SWITCH(TRUE,BN123="","",Valgoppgjør!$D$14&lt;1,"Ikke valgt",BM123&lt;=Valgoppgjør!$D$14,"Representant",BM123&lt;=Valgoppgjør!$D$14+3,"Vara","Ikke valgt")</f>
        <v>#N/A</v>
      </c>
      <c r="BP123" s="18"/>
      <c r="BQ123" s="18"/>
      <c r="BR123" s="18"/>
      <c r="BS123" s="18"/>
      <c r="BT123" s="18"/>
      <c r="BU123">
        <v>43</v>
      </c>
      <c r="BV123">
        <f t="shared" si="131"/>
        <v>0</v>
      </c>
      <c r="BW123" t="e" cm="1">
        <f t="array" aca="1" ref="BW123" ca="1">_xlfn.SWITCH(TRUE,BV123="","",Valgoppgjør!$D$15&lt;1,"Ikke valgt",BU123&lt;=Valgoppgjør!$D$15,"Representant",BU123&lt;=Valgoppgjør!$D$15+3,"Vara","Ikke valgt")</f>
        <v>#N/A</v>
      </c>
      <c r="BX123" s="18"/>
      <c r="BY123" s="18"/>
      <c r="BZ123" s="18"/>
      <c r="CA123" s="18"/>
      <c r="CB123" s="18"/>
      <c r="CC123">
        <v>43</v>
      </c>
      <c r="CD123">
        <f t="shared" si="132"/>
        <v>0</v>
      </c>
      <c r="CE123" t="e" cm="1">
        <f t="array" aca="1" ref="CE123" ca="1">_xlfn.SWITCH(TRUE,CD123="","",Valgoppgjør!$D$16&lt;1,"Ikke valgt",CC123&lt;=Valgoppgjør!$D$16,"Representant",CC123&lt;=Valgoppgjør!$D$16+3,"Vara","Ikke valgt")</f>
        <v>#N/A</v>
      </c>
      <c r="CF123" s="18"/>
      <c r="CG123" s="18"/>
      <c r="CH123" s="18"/>
      <c r="CI123" s="18"/>
      <c r="CJ123" s="18"/>
      <c r="CK123">
        <v>43</v>
      </c>
      <c r="CL123">
        <f t="shared" si="133"/>
        <v>0</v>
      </c>
      <c r="CM123" t="e" cm="1">
        <f t="array" aca="1" ref="CM123" ca="1">_xlfn.SWITCH(TRUE,CL123="","",Valgoppgjør!$D$17&lt;1,"Ikke valgt",CK123&lt;=Valgoppgjør!$D$17,"Representant",CK123&lt;=Valgoppgjør!$D$17+3,"Vara","Ikke valgt")</f>
        <v>#N/A</v>
      </c>
      <c r="CN123" s="18"/>
      <c r="CO123" s="18"/>
      <c r="CP123" s="18"/>
      <c r="CQ123" s="18"/>
      <c r="CR123" s="18"/>
      <c r="CS123">
        <v>43</v>
      </c>
      <c r="CT123">
        <f t="shared" si="134"/>
        <v>0</v>
      </c>
      <c r="CU123" t="e" cm="1">
        <f t="array" aca="1" ref="CU123" ca="1">_xlfn.SWITCH(TRUE,CT123="","",Valgoppgjør!$D$18&lt;1,"Ikke valgt",CS123&lt;=Valgoppgjør!$D$18,"Representant",CS123&lt;=Valgoppgjør!$D$18+3,"Vara","Ikke valgt")</f>
        <v>#N/A</v>
      </c>
      <c r="CV123" s="18"/>
      <c r="CW123" s="18"/>
      <c r="CX123" s="18"/>
      <c r="CY123" s="18"/>
      <c r="CZ123" s="18"/>
      <c r="DA123">
        <v>43</v>
      </c>
      <c r="DB123">
        <f t="shared" si="135"/>
        <v>0</v>
      </c>
      <c r="DC123" t="e" cm="1">
        <f t="array" aca="1" ref="DC123" ca="1">_xlfn.SWITCH(TRUE,DB123="","",Valgoppgjør!$D$19&lt;1,"Ikke valgt",DA123&lt;=Valgoppgjør!$D$19,"Representant",DA123&lt;=Valgoppgjør!$D$19+3,"Vara","Ikke valgt")</f>
        <v>#N/A</v>
      </c>
      <c r="DD123" s="18"/>
      <c r="DE123" s="18"/>
      <c r="DF123" s="18"/>
      <c r="DG123" s="18"/>
      <c r="DH123" s="18"/>
      <c r="DI123">
        <v>43</v>
      </c>
      <c r="DJ123">
        <f t="shared" si="136"/>
        <v>0</v>
      </c>
      <c r="DK123" t="e" cm="1">
        <f t="array" aca="1" ref="DK123" ca="1">_xlfn.SWITCH(TRUE,DJ123="","",Valgoppgjør!$D$20&lt;1,"Ikke valgt",DI123&lt;=Valgoppgjør!$D$20,"Representant",DI123&lt;=Valgoppgjør!$D$20+3,"Vara","Ikke valgt")</f>
        <v>#N/A</v>
      </c>
      <c r="DL123" s="18"/>
      <c r="DM123" s="18"/>
      <c r="DN123" s="18"/>
      <c r="DO123" s="18"/>
      <c r="DP123" s="18"/>
      <c r="DQ123">
        <v>43</v>
      </c>
      <c r="DR123">
        <f t="shared" si="137"/>
        <v>0</v>
      </c>
      <c r="DS123" t="e" cm="1">
        <f t="array" aca="1" ref="DS123" ca="1">_xlfn.SWITCH(TRUE,DR123="","",Valgoppgjør!$D$21&lt;1,"Ikke valgt",DQ123&lt;=Valgoppgjør!$D$21,"Representant",DQ123&lt;=Valgoppgjør!$D$21+3,"Vara","Ikke valgt")</f>
        <v>#N/A</v>
      </c>
      <c r="DT123" s="18"/>
      <c r="DU123" s="18"/>
      <c r="DV123" s="18"/>
      <c r="DW123" s="18"/>
      <c r="DX123" s="18"/>
      <c r="DY123">
        <v>43</v>
      </c>
      <c r="DZ123">
        <f t="shared" si="138"/>
        <v>0</v>
      </c>
      <c r="EA123" t="e" cm="1">
        <f t="array" aca="1" ref="EA123" ca="1">_xlfn.SWITCH(TRUE,DZ123="","",Valgoppgjør!$D$22&lt;1,"Ikke valgt",DY123&lt;=Valgoppgjør!$D$22,"Representant",DY123&lt;=Valgoppgjør!$D$22+3,"Vara","Ikke valgt")</f>
        <v>#N/A</v>
      </c>
      <c r="EB123" s="18"/>
      <c r="EC123" s="18"/>
      <c r="ED123" s="18"/>
      <c r="EE123" s="18"/>
      <c r="EF123" s="18"/>
      <c r="EG123">
        <v>43</v>
      </c>
      <c r="EH123">
        <f t="shared" si="139"/>
        <v>0</v>
      </c>
      <c r="EI123" t="e" cm="1">
        <f t="array" aca="1" ref="EI123" ca="1">_xlfn.SWITCH(TRUE,EH123="","",Valgoppgjør!$D$23&lt;1,"Ikke valgt",EG123&lt;=Valgoppgjør!$D$23,"Representant",EG123&lt;=Valgoppgjør!$D$23+3,"Vara","Ikke valgt")</f>
        <v>#N/A</v>
      </c>
      <c r="EJ123" s="18"/>
      <c r="EK123" s="18"/>
      <c r="EL123" s="18"/>
      <c r="EM123" s="18"/>
      <c r="EN123" s="18"/>
      <c r="EO123">
        <v>43</v>
      </c>
      <c r="EP123">
        <f t="shared" si="140"/>
        <v>0</v>
      </c>
      <c r="EQ123" t="e" cm="1">
        <f t="array" aca="1" ref="EQ123" ca="1">_xlfn.SWITCH(TRUE,EP123="","",Valgoppgjør!$D$24&lt;1,"Ikke valgt",EO123&lt;=Valgoppgjør!$D$24,"Representant",EO123&lt;=Valgoppgjør!$D$24+3,"Vara","Ikke valgt")</f>
        <v>#N/A</v>
      </c>
      <c r="ER123" s="18"/>
      <c r="ES123" s="18"/>
      <c r="ET123" s="18"/>
      <c r="EU123" s="18"/>
      <c r="EV123" s="18"/>
      <c r="EW123">
        <v>43</v>
      </c>
      <c r="EX123">
        <f t="shared" si="141"/>
        <v>0</v>
      </c>
      <c r="EY123" t="e" cm="1">
        <f t="array" aca="1" ref="EY123" ca="1">_xlfn.SWITCH(TRUE,EX123="","",Valgoppgjør!$D$25&lt;1,"Ikke valgt",EW123&lt;=Valgoppgjør!$D$25,"Representant",EW123&lt;=Valgoppgjør!$D$25+3,"Vara","Ikke valgt")</f>
        <v>#N/A</v>
      </c>
      <c r="EZ123" s="18"/>
      <c r="FA123" s="18"/>
      <c r="FB123" s="18"/>
      <c r="FC123" s="18"/>
      <c r="FD123" s="18"/>
      <c r="FE123">
        <v>43</v>
      </c>
      <c r="FF123">
        <f t="shared" si="142"/>
        <v>0</v>
      </c>
      <c r="FG123" t="e" cm="1">
        <f t="array" aca="1" ref="FG123" ca="1">_xlfn.SWITCH(TRUE,FF123="","",Valgoppgjør!$D$26&lt;1,"Ikke valgt",FE123&lt;=Valgoppgjør!$D$26,"Representant",FE123&lt;=Valgoppgjør!$D$26+3,"Vara","Ikke valgt")</f>
        <v>#N/A</v>
      </c>
      <c r="FH123" s="18"/>
      <c r="FI123" s="18"/>
      <c r="FJ123" s="18"/>
      <c r="FK123" s="18"/>
      <c r="FL123" s="18"/>
      <c r="FM123" s="18"/>
      <c r="FN123" s="18"/>
      <c r="FO123" s="18"/>
      <c r="FP123" s="18"/>
      <c r="FQ123" s="18"/>
      <c r="FR123" s="18"/>
      <c r="FS123" s="18"/>
      <c r="FT123" s="18"/>
      <c r="FU123" s="18"/>
      <c r="FV123" s="18"/>
      <c r="FW123" s="18"/>
      <c r="FX123" s="18"/>
      <c r="FY123" s="18"/>
    </row>
    <row r="124" spans="1:181" x14ac:dyDescent="0.25">
      <c r="A124">
        <v>44</v>
      </c>
      <c r="B124">
        <f t="shared" si="122"/>
        <v>0</v>
      </c>
      <c r="C124" t="e" cm="1">
        <f t="array" aca="1" ref="C124" ca="1">_xlfn.SWITCH(TRUE,B124="","",Valgoppgjør!$D$6&lt;1,"Ikke valgt",A124&lt;=Valgoppgjør!$D$6,"Representant",A124&lt;=Valgoppgjør!$D$6+3,"Vara","Ikke valgt")</f>
        <v>#N/A</v>
      </c>
      <c r="D124" s="18"/>
      <c r="E124" s="18"/>
      <c r="F124" s="18"/>
      <c r="G124" s="18"/>
      <c r="H124" s="18"/>
      <c r="I124">
        <v>44</v>
      </c>
      <c r="J124">
        <f t="shared" si="123"/>
        <v>0</v>
      </c>
      <c r="K124" t="e" cm="1">
        <f t="array" aca="1" ref="K124" ca="1">_xlfn.SWITCH(TRUE,J124="","",Valgoppgjør!$D$7&lt;1,"Ikke valgt",I124&lt;=Valgoppgjør!$D$7,"Representant",I124&lt;=Valgoppgjør!$D$7+3,"Vara","Ikke valgt")</f>
        <v>#N/A</v>
      </c>
      <c r="L124" s="18"/>
      <c r="M124" s="18"/>
      <c r="N124" s="18"/>
      <c r="O124" s="18"/>
      <c r="P124" s="18"/>
      <c r="Q124">
        <v>44</v>
      </c>
      <c r="R124">
        <f t="shared" si="124"/>
        <v>0</v>
      </c>
      <c r="S124" t="e" cm="1">
        <f t="array" aca="1" ref="S124" ca="1">_xlfn.SWITCH(TRUE,R124="","",Valgoppgjør!$D$8&lt;1,"Ikke valgt",Q124&lt;=Valgoppgjør!$D$8,"Representant",Q124&lt;=Valgoppgjør!$D$8+3,"Vara","Ikke valgt")</f>
        <v>#N/A</v>
      </c>
      <c r="T124" s="18"/>
      <c r="U124" s="18"/>
      <c r="V124" s="18"/>
      <c r="W124" s="18"/>
      <c r="X124" s="18"/>
      <c r="Y124">
        <v>44</v>
      </c>
      <c r="Z124">
        <f t="shared" si="125"/>
        <v>0</v>
      </c>
      <c r="AA124" t="e" cm="1">
        <f t="array" aca="1" ref="AA124" ca="1">_xlfn.SWITCH(TRUE,Z124="","",Valgoppgjør!$D$9&lt;1,"Ikke valgt",Y124&lt;=Valgoppgjør!$D$9,"Representant",Y124&lt;=Valgoppgjør!$D$9+3,"Vara","Ikke valgt")</f>
        <v>#N/A</v>
      </c>
      <c r="AB124" s="18"/>
      <c r="AC124" s="18"/>
      <c r="AD124" s="18"/>
      <c r="AE124" s="18"/>
      <c r="AF124" s="18"/>
      <c r="AG124">
        <v>44</v>
      </c>
      <c r="AH124">
        <f t="shared" si="126"/>
        <v>0</v>
      </c>
      <c r="AI124" t="e" cm="1">
        <f t="array" aca="1" ref="AI124" ca="1">_xlfn.SWITCH(TRUE,AH124="","",Valgoppgjør!$D$10&lt;1,"Ikke valgt",AG124&lt;=Valgoppgjør!$D$10,"Representant",AG124&lt;=(Valgoppgjør!$D$10*2)+3,"Vara","Ikke valgt")</f>
        <v>#N/A</v>
      </c>
      <c r="AJ124" s="18"/>
      <c r="AK124" s="18"/>
      <c r="AL124" s="18"/>
      <c r="AM124" s="18"/>
      <c r="AN124" s="18"/>
      <c r="AO124">
        <v>44</v>
      </c>
      <c r="AP124">
        <f t="shared" si="127"/>
        <v>0</v>
      </c>
      <c r="AQ124" t="e" cm="1">
        <f t="array" aca="1" ref="AQ124" ca="1">_xlfn.SWITCH(TRUE,AP124="","",Valgoppgjør!$D$11&lt;1,"Ikke valgt",AO124&lt;=Valgoppgjør!$D$11,"Representant",AO124&lt;=Valgoppgjør!$D$11+3,"Vara","Ikke valgt")</f>
        <v>#N/A</v>
      </c>
      <c r="AR124" s="18"/>
      <c r="AS124" s="18"/>
      <c r="AT124" s="18"/>
      <c r="AU124" s="18"/>
      <c r="AV124" s="18"/>
      <c r="AW124">
        <v>44</v>
      </c>
      <c r="AX124">
        <f t="shared" si="128"/>
        <v>0</v>
      </c>
      <c r="AY124" t="e" cm="1">
        <f t="array" aca="1" ref="AY124" ca="1">_xlfn.SWITCH(TRUE,AX124="","",Valgoppgjør!$D$12&lt;1,"Ikke valgt",AW124&lt;=Valgoppgjør!$D$12,"Representant",AW124&lt;=Valgoppgjør!$D$12+3,"Vara","Ikke valgt")</f>
        <v>#N/A</v>
      </c>
      <c r="AZ124" s="18"/>
      <c r="BA124" s="18"/>
      <c r="BB124" s="18"/>
      <c r="BC124" s="18"/>
      <c r="BD124" s="18"/>
      <c r="BE124">
        <v>44</v>
      </c>
      <c r="BF124">
        <f t="shared" si="129"/>
        <v>0</v>
      </c>
      <c r="BG124" t="e" cm="1">
        <f t="array" aca="1" ref="BG124" ca="1">_xlfn.SWITCH(TRUE,BF124="","",Valgoppgjør!$D$13&lt;1,"Ikke valgt",BE124&lt;=Valgoppgjør!$D$13,"Representant",BE124&lt;=Valgoppgjør!$D$13+3,"Vara","Ikke valgt")</f>
        <v>#N/A</v>
      </c>
      <c r="BH124" s="18"/>
      <c r="BI124" s="18"/>
      <c r="BJ124" s="18"/>
      <c r="BK124" s="18"/>
      <c r="BL124" s="18"/>
      <c r="BM124">
        <v>44</v>
      </c>
      <c r="BN124">
        <f t="shared" si="130"/>
        <v>0</v>
      </c>
      <c r="BO124" t="e" cm="1">
        <f t="array" aca="1" ref="BO124" ca="1">_xlfn.SWITCH(TRUE,BN124="","",Valgoppgjør!$D$14&lt;1,"Ikke valgt",BM124&lt;=Valgoppgjør!$D$14,"Representant",BM124&lt;=Valgoppgjør!$D$14+3,"Vara","Ikke valgt")</f>
        <v>#N/A</v>
      </c>
      <c r="BP124" s="18"/>
      <c r="BQ124" s="18"/>
      <c r="BR124" s="18"/>
      <c r="BS124" s="18"/>
      <c r="BT124" s="18"/>
      <c r="BU124">
        <v>44</v>
      </c>
      <c r="BV124">
        <f t="shared" si="131"/>
        <v>0</v>
      </c>
      <c r="BW124" t="e" cm="1">
        <f t="array" aca="1" ref="BW124" ca="1">_xlfn.SWITCH(TRUE,BV124="","",Valgoppgjør!$D$15&lt;1,"Ikke valgt",BU124&lt;=Valgoppgjør!$D$15,"Representant",BU124&lt;=Valgoppgjør!$D$15+3,"Vara","Ikke valgt")</f>
        <v>#N/A</v>
      </c>
      <c r="BX124" s="18"/>
      <c r="BY124" s="18"/>
      <c r="BZ124" s="18"/>
      <c r="CA124" s="18"/>
      <c r="CB124" s="18"/>
      <c r="CC124">
        <v>44</v>
      </c>
      <c r="CD124">
        <f t="shared" si="132"/>
        <v>0</v>
      </c>
      <c r="CE124" t="e" cm="1">
        <f t="array" aca="1" ref="CE124" ca="1">_xlfn.SWITCH(TRUE,CD124="","",Valgoppgjør!$D$16&lt;1,"Ikke valgt",CC124&lt;=Valgoppgjør!$D$16,"Representant",CC124&lt;=Valgoppgjør!$D$16+3,"Vara","Ikke valgt")</f>
        <v>#N/A</v>
      </c>
      <c r="CF124" s="18"/>
      <c r="CG124" s="18"/>
      <c r="CH124" s="18"/>
      <c r="CI124" s="18"/>
      <c r="CJ124" s="18"/>
      <c r="CK124">
        <v>44</v>
      </c>
      <c r="CL124">
        <f t="shared" si="133"/>
        <v>0</v>
      </c>
      <c r="CM124" t="e" cm="1">
        <f t="array" aca="1" ref="CM124" ca="1">_xlfn.SWITCH(TRUE,CL124="","",Valgoppgjør!$D$17&lt;1,"Ikke valgt",CK124&lt;=Valgoppgjør!$D$17,"Representant",CK124&lt;=Valgoppgjør!$D$17+3,"Vara","Ikke valgt")</f>
        <v>#N/A</v>
      </c>
      <c r="CN124" s="18"/>
      <c r="CO124" s="18"/>
      <c r="CP124" s="18"/>
      <c r="CQ124" s="18"/>
      <c r="CR124" s="18"/>
      <c r="CS124">
        <v>44</v>
      </c>
      <c r="CT124">
        <f t="shared" si="134"/>
        <v>0</v>
      </c>
      <c r="CU124" t="e" cm="1">
        <f t="array" aca="1" ref="CU124" ca="1">_xlfn.SWITCH(TRUE,CT124="","",Valgoppgjør!$D$18&lt;1,"Ikke valgt",CS124&lt;=Valgoppgjør!$D$18,"Representant",CS124&lt;=Valgoppgjør!$D$18+3,"Vara","Ikke valgt")</f>
        <v>#N/A</v>
      </c>
      <c r="CV124" s="18"/>
      <c r="CW124" s="18"/>
      <c r="CX124" s="18"/>
      <c r="CY124" s="18"/>
      <c r="CZ124" s="18"/>
      <c r="DA124">
        <v>44</v>
      </c>
      <c r="DB124">
        <f t="shared" si="135"/>
        <v>0</v>
      </c>
      <c r="DC124" t="e" cm="1">
        <f t="array" aca="1" ref="DC124" ca="1">_xlfn.SWITCH(TRUE,DB124="","",Valgoppgjør!$D$19&lt;1,"Ikke valgt",DA124&lt;=Valgoppgjør!$D$19,"Representant",DA124&lt;=Valgoppgjør!$D$19+3,"Vara","Ikke valgt")</f>
        <v>#N/A</v>
      </c>
      <c r="DD124" s="18"/>
      <c r="DE124" s="18"/>
      <c r="DF124" s="18"/>
      <c r="DG124" s="18"/>
      <c r="DH124" s="18"/>
      <c r="DI124">
        <v>44</v>
      </c>
      <c r="DJ124">
        <f t="shared" si="136"/>
        <v>0</v>
      </c>
      <c r="DK124" t="e" cm="1">
        <f t="array" aca="1" ref="DK124" ca="1">_xlfn.SWITCH(TRUE,DJ124="","",Valgoppgjør!$D$20&lt;1,"Ikke valgt",DI124&lt;=Valgoppgjør!$D$20,"Representant",DI124&lt;=Valgoppgjør!$D$20+3,"Vara","Ikke valgt")</f>
        <v>#N/A</v>
      </c>
      <c r="DL124" s="18"/>
      <c r="DM124" s="18"/>
      <c r="DN124" s="18"/>
      <c r="DO124" s="18"/>
      <c r="DP124" s="18"/>
      <c r="DQ124">
        <v>44</v>
      </c>
      <c r="DR124">
        <f t="shared" si="137"/>
        <v>0</v>
      </c>
      <c r="DS124" t="e" cm="1">
        <f t="array" aca="1" ref="DS124" ca="1">_xlfn.SWITCH(TRUE,DR124="","",Valgoppgjør!$D$21&lt;1,"Ikke valgt",DQ124&lt;=Valgoppgjør!$D$21,"Representant",DQ124&lt;=Valgoppgjør!$D$21+3,"Vara","Ikke valgt")</f>
        <v>#N/A</v>
      </c>
      <c r="DT124" s="18"/>
      <c r="DU124" s="18"/>
      <c r="DV124" s="18"/>
      <c r="DW124" s="18"/>
      <c r="DX124" s="18"/>
      <c r="DY124">
        <v>44</v>
      </c>
      <c r="DZ124">
        <f t="shared" si="138"/>
        <v>0</v>
      </c>
      <c r="EA124" t="e" cm="1">
        <f t="array" aca="1" ref="EA124" ca="1">_xlfn.SWITCH(TRUE,DZ124="","",Valgoppgjør!$D$22&lt;1,"Ikke valgt",DY124&lt;=Valgoppgjør!$D$22,"Representant",DY124&lt;=Valgoppgjør!$D$22+3,"Vara","Ikke valgt")</f>
        <v>#N/A</v>
      </c>
      <c r="EB124" s="18"/>
      <c r="EC124" s="18"/>
      <c r="ED124" s="18"/>
      <c r="EE124" s="18"/>
      <c r="EF124" s="18"/>
      <c r="EG124">
        <v>44</v>
      </c>
      <c r="EH124">
        <f t="shared" si="139"/>
        <v>0</v>
      </c>
      <c r="EI124" t="e" cm="1">
        <f t="array" aca="1" ref="EI124" ca="1">_xlfn.SWITCH(TRUE,EH124="","",Valgoppgjør!$D$23&lt;1,"Ikke valgt",EG124&lt;=Valgoppgjør!$D$23,"Representant",EG124&lt;=Valgoppgjør!$D$23+3,"Vara","Ikke valgt")</f>
        <v>#N/A</v>
      </c>
      <c r="EJ124" s="18"/>
      <c r="EK124" s="18"/>
      <c r="EL124" s="18"/>
      <c r="EM124" s="18"/>
      <c r="EN124" s="18"/>
      <c r="EO124">
        <v>44</v>
      </c>
      <c r="EP124">
        <f t="shared" si="140"/>
        <v>0</v>
      </c>
      <c r="EQ124" t="e" cm="1">
        <f t="array" aca="1" ref="EQ124" ca="1">_xlfn.SWITCH(TRUE,EP124="","",Valgoppgjør!$D$24&lt;1,"Ikke valgt",EO124&lt;=Valgoppgjør!$D$24,"Representant",EO124&lt;=Valgoppgjør!$D$24+3,"Vara","Ikke valgt")</f>
        <v>#N/A</v>
      </c>
      <c r="ER124" s="18"/>
      <c r="ES124" s="18"/>
      <c r="ET124" s="18"/>
      <c r="EU124" s="18"/>
      <c r="EV124" s="18"/>
      <c r="EW124">
        <v>44</v>
      </c>
      <c r="EX124">
        <f t="shared" si="141"/>
        <v>0</v>
      </c>
      <c r="EY124" t="e" cm="1">
        <f t="array" aca="1" ref="EY124" ca="1">_xlfn.SWITCH(TRUE,EX124="","",Valgoppgjør!$D$25&lt;1,"Ikke valgt",EW124&lt;=Valgoppgjør!$D$25,"Representant",EW124&lt;=Valgoppgjør!$D$25+3,"Vara","Ikke valgt")</f>
        <v>#N/A</v>
      </c>
      <c r="EZ124" s="18"/>
      <c r="FA124" s="18"/>
      <c r="FB124" s="18"/>
      <c r="FC124" s="18"/>
      <c r="FD124" s="18"/>
      <c r="FE124">
        <v>44</v>
      </c>
      <c r="FF124">
        <f t="shared" si="142"/>
        <v>0</v>
      </c>
      <c r="FG124" t="e" cm="1">
        <f t="array" aca="1" ref="FG124" ca="1">_xlfn.SWITCH(TRUE,FF124="","",Valgoppgjør!$D$26&lt;1,"Ikke valgt",FE124&lt;=Valgoppgjør!$D$26,"Representant",FE124&lt;=Valgoppgjør!$D$26+3,"Vara","Ikke valgt")</f>
        <v>#N/A</v>
      </c>
      <c r="FH124" s="18"/>
      <c r="FI124" s="18"/>
      <c r="FJ124" s="18"/>
      <c r="FK124" s="18"/>
      <c r="FL124" s="18"/>
      <c r="FM124" s="18"/>
      <c r="FN124" s="18"/>
      <c r="FO124" s="18"/>
      <c r="FP124" s="18"/>
      <c r="FQ124" s="18"/>
      <c r="FR124" s="18"/>
      <c r="FS124" s="18"/>
      <c r="FT124" s="18"/>
      <c r="FU124" s="18"/>
      <c r="FV124" s="18"/>
      <c r="FW124" s="18"/>
      <c r="FX124" s="18"/>
      <c r="FY124" s="18"/>
    </row>
    <row r="125" spans="1:181" x14ac:dyDescent="0.25">
      <c r="A125">
        <v>45</v>
      </c>
      <c r="B125">
        <f t="shared" si="122"/>
        <v>0</v>
      </c>
      <c r="C125" t="e" cm="1">
        <f t="array" aca="1" ref="C125" ca="1">_xlfn.SWITCH(TRUE,B125="","",Valgoppgjør!$D$6&lt;1,"Ikke valgt",A125&lt;=Valgoppgjør!$D$6,"Representant",A125&lt;=Valgoppgjør!$D$6+3,"Vara","Ikke valgt")</f>
        <v>#N/A</v>
      </c>
      <c r="D125" s="18"/>
      <c r="E125" s="18"/>
      <c r="F125" s="18"/>
      <c r="G125" s="18"/>
      <c r="H125" s="18"/>
      <c r="I125">
        <v>45</v>
      </c>
      <c r="J125">
        <f t="shared" si="123"/>
        <v>0</v>
      </c>
      <c r="K125" t="e" cm="1">
        <f t="array" aca="1" ref="K125" ca="1">_xlfn.SWITCH(TRUE,J125="","",Valgoppgjør!$D$7&lt;1,"Ikke valgt",I125&lt;=Valgoppgjør!$D$7,"Representant",I125&lt;=Valgoppgjør!$D$7+3,"Vara","Ikke valgt")</f>
        <v>#N/A</v>
      </c>
      <c r="L125" s="18"/>
      <c r="M125" s="18"/>
      <c r="N125" s="18"/>
      <c r="O125" s="18"/>
      <c r="P125" s="18"/>
      <c r="Q125">
        <v>45</v>
      </c>
      <c r="R125">
        <f t="shared" si="124"/>
        <v>0</v>
      </c>
      <c r="S125" t="e" cm="1">
        <f t="array" aca="1" ref="S125" ca="1">_xlfn.SWITCH(TRUE,R125="","",Valgoppgjør!$D$8&lt;1,"Ikke valgt",Q125&lt;=Valgoppgjør!$D$8,"Representant",Q125&lt;=Valgoppgjør!$D$8+3,"Vara","Ikke valgt")</f>
        <v>#N/A</v>
      </c>
      <c r="T125" s="18"/>
      <c r="U125" s="18"/>
      <c r="V125" s="18"/>
      <c r="W125" s="18"/>
      <c r="X125" s="18"/>
      <c r="Y125">
        <v>45</v>
      </c>
      <c r="Z125">
        <f t="shared" si="125"/>
        <v>0</v>
      </c>
      <c r="AA125" t="e" cm="1">
        <f t="array" aca="1" ref="AA125" ca="1">_xlfn.SWITCH(TRUE,Z125="","",Valgoppgjør!$D$9&lt;1,"Ikke valgt",Y125&lt;=Valgoppgjør!$D$9,"Representant",Y125&lt;=Valgoppgjør!$D$9+3,"Vara","Ikke valgt")</f>
        <v>#N/A</v>
      </c>
      <c r="AB125" s="18"/>
      <c r="AC125" s="18"/>
      <c r="AD125" s="18"/>
      <c r="AE125" s="18"/>
      <c r="AF125" s="18"/>
      <c r="AG125">
        <v>45</v>
      </c>
      <c r="AH125">
        <f t="shared" si="126"/>
        <v>0</v>
      </c>
      <c r="AI125" t="e" cm="1">
        <f t="array" aca="1" ref="AI125" ca="1">_xlfn.SWITCH(TRUE,AH125="","",Valgoppgjør!$D$10&lt;1,"Ikke valgt",AG125&lt;=Valgoppgjør!$D$10,"Representant",AG125&lt;=(Valgoppgjør!$D$10*2)+3,"Vara","Ikke valgt")</f>
        <v>#N/A</v>
      </c>
      <c r="AJ125" s="18"/>
      <c r="AK125" s="18"/>
      <c r="AL125" s="18"/>
      <c r="AM125" s="18"/>
      <c r="AN125" s="18"/>
      <c r="AO125">
        <v>45</v>
      </c>
      <c r="AP125">
        <f t="shared" si="127"/>
        <v>0</v>
      </c>
      <c r="AQ125" t="e" cm="1">
        <f t="array" aca="1" ref="AQ125" ca="1">_xlfn.SWITCH(TRUE,AP125="","",Valgoppgjør!$D$11&lt;1,"Ikke valgt",AO125&lt;=Valgoppgjør!$D$11,"Representant",AO125&lt;=Valgoppgjør!$D$11+3,"Vara","Ikke valgt")</f>
        <v>#N/A</v>
      </c>
      <c r="AR125" s="18"/>
      <c r="AS125" s="18"/>
      <c r="AT125" s="18"/>
      <c r="AU125" s="18"/>
      <c r="AV125" s="18"/>
      <c r="AW125">
        <v>45</v>
      </c>
      <c r="AX125">
        <f t="shared" si="128"/>
        <v>0</v>
      </c>
      <c r="AY125" t="e" cm="1">
        <f t="array" aca="1" ref="AY125" ca="1">_xlfn.SWITCH(TRUE,AX125="","",Valgoppgjør!$D$12&lt;1,"Ikke valgt",AW125&lt;=Valgoppgjør!$D$12,"Representant",AW125&lt;=Valgoppgjør!$D$12+3,"Vara","Ikke valgt")</f>
        <v>#N/A</v>
      </c>
      <c r="AZ125" s="18"/>
      <c r="BA125" s="18"/>
      <c r="BB125" s="18"/>
      <c r="BC125" s="18"/>
      <c r="BD125" s="18"/>
      <c r="BE125">
        <v>45</v>
      </c>
      <c r="BF125">
        <f t="shared" si="129"/>
        <v>0</v>
      </c>
      <c r="BG125" t="e" cm="1">
        <f t="array" aca="1" ref="BG125" ca="1">_xlfn.SWITCH(TRUE,BF125="","",Valgoppgjør!$D$13&lt;1,"Ikke valgt",BE125&lt;=Valgoppgjør!$D$13,"Representant",BE125&lt;=Valgoppgjør!$D$13+3,"Vara","Ikke valgt")</f>
        <v>#N/A</v>
      </c>
      <c r="BH125" s="18"/>
      <c r="BI125" s="18"/>
      <c r="BJ125" s="18"/>
      <c r="BK125" s="18"/>
      <c r="BL125" s="18"/>
      <c r="BM125">
        <v>45</v>
      </c>
      <c r="BN125">
        <f t="shared" si="130"/>
        <v>0</v>
      </c>
      <c r="BO125" t="e" cm="1">
        <f t="array" aca="1" ref="BO125" ca="1">_xlfn.SWITCH(TRUE,BN125="","",Valgoppgjør!$D$14&lt;1,"Ikke valgt",BM125&lt;=Valgoppgjør!$D$14,"Representant",BM125&lt;=Valgoppgjør!$D$14+3,"Vara","Ikke valgt")</f>
        <v>#N/A</v>
      </c>
      <c r="BP125" s="18"/>
      <c r="BQ125" s="18"/>
      <c r="BR125" s="18"/>
      <c r="BS125" s="18"/>
      <c r="BT125" s="18"/>
      <c r="BU125">
        <v>45</v>
      </c>
      <c r="BV125">
        <f t="shared" si="131"/>
        <v>0</v>
      </c>
      <c r="BW125" t="e" cm="1">
        <f t="array" aca="1" ref="BW125" ca="1">_xlfn.SWITCH(TRUE,BV125="","",Valgoppgjør!$D$15&lt;1,"Ikke valgt",BU125&lt;=Valgoppgjør!$D$15,"Representant",BU125&lt;=Valgoppgjør!$D$15+3,"Vara","Ikke valgt")</f>
        <v>#N/A</v>
      </c>
      <c r="BX125" s="18"/>
      <c r="BY125" s="18"/>
      <c r="BZ125" s="18"/>
      <c r="CA125" s="18"/>
      <c r="CB125" s="18"/>
      <c r="CC125">
        <v>45</v>
      </c>
      <c r="CD125">
        <f t="shared" si="132"/>
        <v>0</v>
      </c>
      <c r="CE125" t="e" cm="1">
        <f t="array" aca="1" ref="CE125" ca="1">_xlfn.SWITCH(TRUE,CD125="","",Valgoppgjør!$D$16&lt;1,"Ikke valgt",CC125&lt;=Valgoppgjør!$D$16,"Representant",CC125&lt;=Valgoppgjør!$D$16+3,"Vara","Ikke valgt")</f>
        <v>#N/A</v>
      </c>
      <c r="CF125" s="18"/>
      <c r="CG125" s="18"/>
      <c r="CH125" s="18"/>
      <c r="CI125" s="18"/>
      <c r="CJ125" s="18"/>
      <c r="CK125">
        <v>45</v>
      </c>
      <c r="CL125">
        <f t="shared" si="133"/>
        <v>0</v>
      </c>
      <c r="CM125" t="e" cm="1">
        <f t="array" aca="1" ref="CM125" ca="1">_xlfn.SWITCH(TRUE,CL125="","",Valgoppgjør!$D$17&lt;1,"Ikke valgt",CK125&lt;=Valgoppgjør!$D$17,"Representant",CK125&lt;=Valgoppgjør!$D$17+3,"Vara","Ikke valgt")</f>
        <v>#N/A</v>
      </c>
      <c r="CN125" s="18"/>
      <c r="CO125" s="18"/>
      <c r="CP125" s="18"/>
      <c r="CQ125" s="18"/>
      <c r="CR125" s="18"/>
      <c r="CS125">
        <v>45</v>
      </c>
      <c r="CT125">
        <f t="shared" si="134"/>
        <v>0</v>
      </c>
      <c r="CU125" t="e" cm="1">
        <f t="array" aca="1" ref="CU125" ca="1">_xlfn.SWITCH(TRUE,CT125="","",Valgoppgjør!$D$18&lt;1,"Ikke valgt",CS125&lt;=Valgoppgjør!$D$18,"Representant",CS125&lt;=Valgoppgjør!$D$18+3,"Vara","Ikke valgt")</f>
        <v>#N/A</v>
      </c>
      <c r="CV125" s="18"/>
      <c r="CW125" s="18"/>
      <c r="CX125" s="18"/>
      <c r="CY125" s="18"/>
      <c r="CZ125" s="18"/>
      <c r="DA125">
        <v>45</v>
      </c>
      <c r="DB125">
        <f t="shared" si="135"/>
        <v>0</v>
      </c>
      <c r="DC125" t="e" cm="1">
        <f t="array" aca="1" ref="DC125" ca="1">_xlfn.SWITCH(TRUE,DB125="","",Valgoppgjør!$D$19&lt;1,"Ikke valgt",DA125&lt;=Valgoppgjør!$D$19,"Representant",DA125&lt;=Valgoppgjør!$D$19+3,"Vara","Ikke valgt")</f>
        <v>#N/A</v>
      </c>
      <c r="DD125" s="18"/>
      <c r="DE125" s="18"/>
      <c r="DF125" s="18"/>
      <c r="DG125" s="18"/>
      <c r="DH125" s="18"/>
      <c r="DI125">
        <v>45</v>
      </c>
      <c r="DJ125">
        <f t="shared" si="136"/>
        <v>0</v>
      </c>
      <c r="DK125" t="e" cm="1">
        <f t="array" aca="1" ref="DK125" ca="1">_xlfn.SWITCH(TRUE,DJ125="","",Valgoppgjør!$D$20&lt;1,"Ikke valgt",DI125&lt;=Valgoppgjør!$D$20,"Representant",DI125&lt;=Valgoppgjør!$D$20+3,"Vara","Ikke valgt")</f>
        <v>#N/A</v>
      </c>
      <c r="DL125" s="18"/>
      <c r="DM125" s="18"/>
      <c r="DN125" s="18"/>
      <c r="DO125" s="18"/>
      <c r="DP125" s="18"/>
      <c r="DQ125">
        <v>45</v>
      </c>
      <c r="DR125">
        <f t="shared" si="137"/>
        <v>0</v>
      </c>
      <c r="DS125" t="e" cm="1">
        <f t="array" aca="1" ref="DS125" ca="1">_xlfn.SWITCH(TRUE,DR125="","",Valgoppgjør!$D$21&lt;1,"Ikke valgt",DQ125&lt;=Valgoppgjør!$D$21,"Representant",DQ125&lt;=Valgoppgjør!$D$21+3,"Vara","Ikke valgt")</f>
        <v>#N/A</v>
      </c>
      <c r="DT125" s="18"/>
      <c r="DU125" s="18"/>
      <c r="DV125" s="18"/>
      <c r="DW125" s="18"/>
      <c r="DX125" s="18"/>
      <c r="DY125">
        <v>45</v>
      </c>
      <c r="DZ125">
        <f t="shared" si="138"/>
        <v>0</v>
      </c>
      <c r="EA125" t="e" cm="1">
        <f t="array" aca="1" ref="EA125" ca="1">_xlfn.SWITCH(TRUE,DZ125="","",Valgoppgjør!$D$22&lt;1,"Ikke valgt",DY125&lt;=Valgoppgjør!$D$22,"Representant",DY125&lt;=Valgoppgjør!$D$22+3,"Vara","Ikke valgt")</f>
        <v>#N/A</v>
      </c>
      <c r="EB125" s="18"/>
      <c r="EC125" s="18"/>
      <c r="ED125" s="18"/>
      <c r="EE125" s="18"/>
      <c r="EF125" s="18"/>
      <c r="EG125">
        <v>45</v>
      </c>
      <c r="EH125">
        <f t="shared" si="139"/>
        <v>0</v>
      </c>
      <c r="EI125" t="e" cm="1">
        <f t="array" aca="1" ref="EI125" ca="1">_xlfn.SWITCH(TRUE,EH125="","",Valgoppgjør!$D$23&lt;1,"Ikke valgt",EG125&lt;=Valgoppgjør!$D$23,"Representant",EG125&lt;=Valgoppgjør!$D$23+3,"Vara","Ikke valgt")</f>
        <v>#N/A</v>
      </c>
      <c r="EJ125" s="18"/>
      <c r="EK125" s="18"/>
      <c r="EL125" s="18"/>
      <c r="EM125" s="18"/>
      <c r="EN125" s="18"/>
      <c r="EO125">
        <v>45</v>
      </c>
      <c r="EP125">
        <f t="shared" si="140"/>
        <v>0</v>
      </c>
      <c r="EQ125" t="e" cm="1">
        <f t="array" aca="1" ref="EQ125" ca="1">_xlfn.SWITCH(TRUE,EP125="","",Valgoppgjør!$D$24&lt;1,"Ikke valgt",EO125&lt;=Valgoppgjør!$D$24,"Representant",EO125&lt;=Valgoppgjør!$D$24+3,"Vara","Ikke valgt")</f>
        <v>#N/A</v>
      </c>
      <c r="ER125" s="18"/>
      <c r="ES125" s="18"/>
      <c r="ET125" s="18"/>
      <c r="EU125" s="18"/>
      <c r="EV125" s="18"/>
      <c r="EW125">
        <v>45</v>
      </c>
      <c r="EX125">
        <f t="shared" si="141"/>
        <v>0</v>
      </c>
      <c r="EY125" t="e" cm="1">
        <f t="array" aca="1" ref="EY125" ca="1">_xlfn.SWITCH(TRUE,EX125="","",Valgoppgjør!$D$25&lt;1,"Ikke valgt",EW125&lt;=Valgoppgjør!$D$25,"Representant",EW125&lt;=Valgoppgjør!$D$25+3,"Vara","Ikke valgt")</f>
        <v>#N/A</v>
      </c>
      <c r="EZ125" s="18"/>
      <c r="FA125" s="18"/>
      <c r="FB125" s="18"/>
      <c r="FC125" s="18"/>
      <c r="FD125" s="18"/>
      <c r="FE125">
        <v>45</v>
      </c>
      <c r="FF125">
        <f t="shared" si="142"/>
        <v>0</v>
      </c>
      <c r="FG125" t="e" cm="1">
        <f t="array" aca="1" ref="FG125" ca="1">_xlfn.SWITCH(TRUE,FF125="","",Valgoppgjør!$D$26&lt;1,"Ikke valgt",FE125&lt;=Valgoppgjør!$D$26,"Representant",FE125&lt;=Valgoppgjør!$D$26+3,"Vara","Ikke valgt")</f>
        <v>#N/A</v>
      </c>
      <c r="FH125" s="18"/>
      <c r="FI125" s="18"/>
      <c r="FJ125" s="18"/>
      <c r="FK125" s="18"/>
      <c r="FL125" s="18"/>
      <c r="FM125" s="18"/>
      <c r="FN125" s="18"/>
      <c r="FO125" s="18"/>
      <c r="FP125" s="18"/>
      <c r="FQ125" s="18"/>
      <c r="FR125" s="18"/>
      <c r="FS125" s="18"/>
      <c r="FT125" s="18"/>
      <c r="FU125" s="18"/>
      <c r="FV125" s="18"/>
      <c r="FW125" s="18"/>
      <c r="FX125" s="18"/>
      <c r="FY125" s="18"/>
    </row>
    <row r="126" spans="1:181" x14ac:dyDescent="0.25">
      <c r="A126">
        <v>46</v>
      </c>
      <c r="B126">
        <f t="shared" si="122"/>
        <v>0</v>
      </c>
      <c r="C126" t="e" cm="1">
        <f t="array" aca="1" ref="C126" ca="1">_xlfn.SWITCH(TRUE,B126="","",Valgoppgjør!$D$6&lt;1,"Ikke valgt",A126&lt;=Valgoppgjør!$D$6,"Representant",A126&lt;=Valgoppgjør!$D$6+3,"Vara","Ikke valgt")</f>
        <v>#N/A</v>
      </c>
      <c r="D126" s="18"/>
      <c r="E126" s="18"/>
      <c r="F126" s="18"/>
      <c r="G126" s="18"/>
      <c r="H126" s="18"/>
      <c r="I126">
        <v>46</v>
      </c>
      <c r="J126">
        <f t="shared" si="123"/>
        <v>0</v>
      </c>
      <c r="K126" t="e" cm="1">
        <f t="array" aca="1" ref="K126" ca="1">_xlfn.SWITCH(TRUE,J126="","",Valgoppgjør!$D$7&lt;1,"Ikke valgt",I126&lt;=Valgoppgjør!$D$7,"Representant",I126&lt;=Valgoppgjør!$D$7+3,"Vara","Ikke valgt")</f>
        <v>#N/A</v>
      </c>
      <c r="L126" s="18"/>
      <c r="M126" s="18"/>
      <c r="N126" s="18"/>
      <c r="O126" s="18"/>
      <c r="P126" s="18"/>
      <c r="Q126">
        <v>46</v>
      </c>
      <c r="R126">
        <f t="shared" si="124"/>
        <v>0</v>
      </c>
      <c r="S126" t="e" cm="1">
        <f t="array" aca="1" ref="S126" ca="1">_xlfn.SWITCH(TRUE,R126="","",Valgoppgjør!$D$8&lt;1,"Ikke valgt",Q126&lt;=Valgoppgjør!$D$8,"Representant",Q126&lt;=Valgoppgjør!$D$8+3,"Vara","Ikke valgt")</f>
        <v>#N/A</v>
      </c>
      <c r="T126" s="18"/>
      <c r="U126" s="18"/>
      <c r="V126" s="18"/>
      <c r="W126" s="18"/>
      <c r="X126" s="18"/>
      <c r="Y126">
        <v>46</v>
      </c>
      <c r="Z126">
        <f t="shared" si="125"/>
        <v>0</v>
      </c>
      <c r="AA126" t="e" cm="1">
        <f t="array" aca="1" ref="AA126" ca="1">_xlfn.SWITCH(TRUE,Z126="","",Valgoppgjør!$D$9&lt;1,"Ikke valgt",Y126&lt;=Valgoppgjør!$D$9,"Representant",Y126&lt;=Valgoppgjør!$D$9+3,"Vara","Ikke valgt")</f>
        <v>#N/A</v>
      </c>
      <c r="AB126" s="18"/>
      <c r="AC126" s="18"/>
      <c r="AD126" s="18"/>
      <c r="AE126" s="18"/>
      <c r="AF126" s="18"/>
      <c r="AG126">
        <v>46</v>
      </c>
      <c r="AH126">
        <f t="shared" si="126"/>
        <v>0</v>
      </c>
      <c r="AI126" t="e" cm="1">
        <f t="array" aca="1" ref="AI126" ca="1">_xlfn.SWITCH(TRUE,AH126="","",Valgoppgjør!$D$10&lt;1,"Ikke valgt",AG126&lt;=Valgoppgjør!$D$10,"Representant",AG126&lt;=(Valgoppgjør!$D$10*2)+3,"Vara","Ikke valgt")</f>
        <v>#N/A</v>
      </c>
      <c r="AJ126" s="18"/>
      <c r="AK126" s="18"/>
      <c r="AL126" s="18"/>
      <c r="AM126" s="18"/>
      <c r="AN126" s="18"/>
      <c r="AO126">
        <v>46</v>
      </c>
      <c r="AP126">
        <f t="shared" si="127"/>
        <v>0</v>
      </c>
      <c r="AQ126" t="e" cm="1">
        <f t="array" aca="1" ref="AQ126" ca="1">_xlfn.SWITCH(TRUE,AP126="","",Valgoppgjør!$D$11&lt;1,"Ikke valgt",AO126&lt;=Valgoppgjør!$D$11,"Representant",AO126&lt;=Valgoppgjør!$D$11+3,"Vara","Ikke valgt")</f>
        <v>#N/A</v>
      </c>
      <c r="AR126" s="18"/>
      <c r="AS126" s="18"/>
      <c r="AT126" s="18"/>
      <c r="AU126" s="18"/>
      <c r="AV126" s="18"/>
      <c r="AW126">
        <v>46</v>
      </c>
      <c r="AX126">
        <f t="shared" si="128"/>
        <v>0</v>
      </c>
      <c r="AY126" t="e" cm="1">
        <f t="array" aca="1" ref="AY126" ca="1">_xlfn.SWITCH(TRUE,AX126="","",Valgoppgjør!$D$12&lt;1,"Ikke valgt",AW126&lt;=Valgoppgjør!$D$12,"Representant",AW126&lt;=Valgoppgjør!$D$12+3,"Vara","Ikke valgt")</f>
        <v>#N/A</v>
      </c>
      <c r="AZ126" s="18"/>
      <c r="BA126" s="18"/>
      <c r="BB126" s="18"/>
      <c r="BC126" s="18"/>
      <c r="BD126" s="18"/>
      <c r="BE126">
        <v>46</v>
      </c>
      <c r="BF126">
        <f t="shared" si="129"/>
        <v>0</v>
      </c>
      <c r="BG126" t="e" cm="1">
        <f t="array" aca="1" ref="BG126" ca="1">_xlfn.SWITCH(TRUE,BF126="","",Valgoppgjør!$D$13&lt;1,"Ikke valgt",BE126&lt;=Valgoppgjør!$D$13,"Representant",BE126&lt;=Valgoppgjør!$D$13+3,"Vara","Ikke valgt")</f>
        <v>#N/A</v>
      </c>
      <c r="BH126" s="18"/>
      <c r="BI126" s="18"/>
      <c r="BJ126" s="18"/>
      <c r="BK126" s="18"/>
      <c r="BL126" s="18"/>
      <c r="BM126">
        <v>46</v>
      </c>
      <c r="BN126">
        <f t="shared" si="130"/>
        <v>0</v>
      </c>
      <c r="BO126" t="e" cm="1">
        <f t="array" aca="1" ref="BO126" ca="1">_xlfn.SWITCH(TRUE,BN126="","",Valgoppgjør!$D$14&lt;1,"Ikke valgt",BM126&lt;=Valgoppgjør!$D$14,"Representant",BM126&lt;=Valgoppgjør!$D$14+3,"Vara","Ikke valgt")</f>
        <v>#N/A</v>
      </c>
      <c r="BP126" s="18"/>
      <c r="BQ126" s="18"/>
      <c r="BR126" s="18"/>
      <c r="BS126" s="18"/>
      <c r="BT126" s="18"/>
      <c r="BU126">
        <v>46</v>
      </c>
      <c r="BV126">
        <f t="shared" si="131"/>
        <v>0</v>
      </c>
      <c r="BW126" t="e" cm="1">
        <f t="array" aca="1" ref="BW126" ca="1">_xlfn.SWITCH(TRUE,BV126="","",Valgoppgjør!$D$15&lt;1,"Ikke valgt",BU126&lt;=Valgoppgjør!$D$15,"Representant",BU126&lt;=Valgoppgjør!$D$15+3,"Vara","Ikke valgt")</f>
        <v>#N/A</v>
      </c>
      <c r="BX126" s="18"/>
      <c r="BY126" s="18"/>
      <c r="BZ126" s="18"/>
      <c r="CA126" s="18"/>
      <c r="CB126" s="18"/>
      <c r="CC126">
        <v>46</v>
      </c>
      <c r="CD126">
        <f t="shared" si="132"/>
        <v>0</v>
      </c>
      <c r="CE126" t="e" cm="1">
        <f t="array" aca="1" ref="CE126" ca="1">_xlfn.SWITCH(TRUE,CD126="","",Valgoppgjør!$D$16&lt;1,"Ikke valgt",CC126&lt;=Valgoppgjør!$D$16,"Representant",CC126&lt;=Valgoppgjør!$D$16+3,"Vara","Ikke valgt")</f>
        <v>#N/A</v>
      </c>
      <c r="CF126" s="18"/>
      <c r="CG126" s="18"/>
      <c r="CH126" s="18"/>
      <c r="CI126" s="18"/>
      <c r="CJ126" s="18"/>
      <c r="CK126">
        <v>46</v>
      </c>
      <c r="CL126">
        <f t="shared" si="133"/>
        <v>0</v>
      </c>
      <c r="CM126" t="e" cm="1">
        <f t="array" aca="1" ref="CM126" ca="1">_xlfn.SWITCH(TRUE,CL126="","",Valgoppgjør!$D$17&lt;1,"Ikke valgt",CK126&lt;=Valgoppgjør!$D$17,"Representant",CK126&lt;=Valgoppgjør!$D$17+3,"Vara","Ikke valgt")</f>
        <v>#N/A</v>
      </c>
      <c r="CN126" s="18"/>
      <c r="CO126" s="18"/>
      <c r="CP126" s="18"/>
      <c r="CQ126" s="18"/>
      <c r="CR126" s="18"/>
      <c r="CS126">
        <v>46</v>
      </c>
      <c r="CT126">
        <f t="shared" si="134"/>
        <v>0</v>
      </c>
      <c r="CU126" t="e" cm="1">
        <f t="array" aca="1" ref="CU126" ca="1">_xlfn.SWITCH(TRUE,CT126="","",Valgoppgjør!$D$18&lt;1,"Ikke valgt",CS126&lt;=Valgoppgjør!$D$18,"Representant",CS126&lt;=Valgoppgjør!$D$18+3,"Vara","Ikke valgt")</f>
        <v>#N/A</v>
      </c>
      <c r="CV126" s="18"/>
      <c r="CW126" s="18"/>
      <c r="CX126" s="18"/>
      <c r="CY126" s="18"/>
      <c r="CZ126" s="18"/>
      <c r="DA126">
        <v>46</v>
      </c>
      <c r="DB126">
        <f t="shared" si="135"/>
        <v>0</v>
      </c>
      <c r="DC126" t="e" cm="1">
        <f t="array" aca="1" ref="DC126" ca="1">_xlfn.SWITCH(TRUE,DB126="","",Valgoppgjør!$D$19&lt;1,"Ikke valgt",DA126&lt;=Valgoppgjør!$D$19,"Representant",DA126&lt;=Valgoppgjør!$D$19+3,"Vara","Ikke valgt")</f>
        <v>#N/A</v>
      </c>
      <c r="DD126" s="18"/>
      <c r="DE126" s="18"/>
      <c r="DF126" s="18"/>
      <c r="DG126" s="18"/>
      <c r="DH126" s="18"/>
      <c r="DI126">
        <v>46</v>
      </c>
      <c r="DJ126">
        <f t="shared" si="136"/>
        <v>0</v>
      </c>
      <c r="DK126" t="e" cm="1">
        <f t="array" aca="1" ref="DK126" ca="1">_xlfn.SWITCH(TRUE,DJ126="","",Valgoppgjør!$D$20&lt;1,"Ikke valgt",DI126&lt;=Valgoppgjør!$D$20,"Representant",DI126&lt;=Valgoppgjør!$D$20+3,"Vara","Ikke valgt")</f>
        <v>#N/A</v>
      </c>
      <c r="DL126" s="18"/>
      <c r="DM126" s="18"/>
      <c r="DN126" s="18"/>
      <c r="DO126" s="18"/>
      <c r="DP126" s="18"/>
      <c r="DQ126">
        <v>46</v>
      </c>
      <c r="DR126">
        <f t="shared" si="137"/>
        <v>0</v>
      </c>
      <c r="DS126" t="e" cm="1">
        <f t="array" aca="1" ref="DS126" ca="1">_xlfn.SWITCH(TRUE,DR126="","",Valgoppgjør!$D$21&lt;1,"Ikke valgt",DQ126&lt;=Valgoppgjør!$D$21,"Representant",DQ126&lt;=Valgoppgjør!$D$21+3,"Vara","Ikke valgt")</f>
        <v>#N/A</v>
      </c>
      <c r="DT126" s="18"/>
      <c r="DU126" s="18"/>
      <c r="DV126" s="18"/>
      <c r="DW126" s="18"/>
      <c r="DX126" s="18"/>
      <c r="DY126">
        <v>46</v>
      </c>
      <c r="DZ126">
        <f t="shared" si="138"/>
        <v>0</v>
      </c>
      <c r="EA126" t="e" cm="1">
        <f t="array" aca="1" ref="EA126" ca="1">_xlfn.SWITCH(TRUE,DZ126="","",Valgoppgjør!$D$22&lt;1,"Ikke valgt",DY126&lt;=Valgoppgjør!$D$22,"Representant",DY126&lt;=Valgoppgjør!$D$22+3,"Vara","Ikke valgt")</f>
        <v>#N/A</v>
      </c>
      <c r="EB126" s="18"/>
      <c r="EC126" s="18"/>
      <c r="ED126" s="18"/>
      <c r="EE126" s="18"/>
      <c r="EF126" s="18"/>
      <c r="EG126">
        <v>46</v>
      </c>
      <c r="EH126">
        <f t="shared" si="139"/>
        <v>0</v>
      </c>
      <c r="EI126" t="e" cm="1">
        <f t="array" aca="1" ref="EI126" ca="1">_xlfn.SWITCH(TRUE,EH126="","",Valgoppgjør!$D$23&lt;1,"Ikke valgt",EG126&lt;=Valgoppgjør!$D$23,"Representant",EG126&lt;=Valgoppgjør!$D$23+3,"Vara","Ikke valgt")</f>
        <v>#N/A</v>
      </c>
      <c r="EJ126" s="18"/>
      <c r="EK126" s="18"/>
      <c r="EL126" s="18"/>
      <c r="EM126" s="18"/>
      <c r="EN126" s="18"/>
      <c r="EO126">
        <v>46</v>
      </c>
      <c r="EP126">
        <f t="shared" si="140"/>
        <v>0</v>
      </c>
      <c r="EQ126" t="e" cm="1">
        <f t="array" aca="1" ref="EQ126" ca="1">_xlfn.SWITCH(TRUE,EP126="","",Valgoppgjør!$D$24&lt;1,"Ikke valgt",EO126&lt;=Valgoppgjør!$D$24,"Representant",EO126&lt;=Valgoppgjør!$D$24+3,"Vara","Ikke valgt")</f>
        <v>#N/A</v>
      </c>
      <c r="ER126" s="18"/>
      <c r="ES126" s="18"/>
      <c r="ET126" s="18"/>
      <c r="EU126" s="18"/>
      <c r="EV126" s="18"/>
      <c r="EW126">
        <v>46</v>
      </c>
      <c r="EX126">
        <f t="shared" si="141"/>
        <v>0</v>
      </c>
      <c r="EY126" t="e" cm="1">
        <f t="array" aca="1" ref="EY126" ca="1">_xlfn.SWITCH(TRUE,EX126="","",Valgoppgjør!$D$25&lt;1,"Ikke valgt",EW126&lt;=Valgoppgjør!$D$25,"Representant",EW126&lt;=Valgoppgjør!$D$25+3,"Vara","Ikke valgt")</f>
        <v>#N/A</v>
      </c>
      <c r="EZ126" s="18"/>
      <c r="FA126" s="18"/>
      <c r="FB126" s="18"/>
      <c r="FC126" s="18"/>
      <c r="FD126" s="18"/>
      <c r="FE126">
        <v>46</v>
      </c>
      <c r="FF126">
        <f t="shared" si="142"/>
        <v>0</v>
      </c>
      <c r="FG126" t="e" cm="1">
        <f t="array" aca="1" ref="FG126" ca="1">_xlfn.SWITCH(TRUE,FF126="","",Valgoppgjør!$D$26&lt;1,"Ikke valgt",FE126&lt;=Valgoppgjør!$D$26,"Representant",FE126&lt;=Valgoppgjør!$D$26+3,"Vara","Ikke valgt")</f>
        <v>#N/A</v>
      </c>
      <c r="FH126" s="18"/>
      <c r="FI126" s="18"/>
      <c r="FJ126" s="18"/>
      <c r="FK126" s="18"/>
      <c r="FL126" s="18"/>
      <c r="FM126" s="18"/>
      <c r="FN126" s="18"/>
      <c r="FO126" s="18"/>
      <c r="FP126" s="18"/>
      <c r="FQ126" s="18"/>
      <c r="FR126" s="18"/>
      <c r="FS126" s="18"/>
      <c r="FT126" s="18"/>
      <c r="FU126" s="18"/>
      <c r="FV126" s="18"/>
      <c r="FW126" s="18"/>
      <c r="FX126" s="18"/>
      <c r="FY126" s="18"/>
    </row>
    <row r="127" spans="1:181" x14ac:dyDescent="0.25">
      <c r="A127">
        <v>47</v>
      </c>
      <c r="B127">
        <f t="shared" si="122"/>
        <v>0</v>
      </c>
      <c r="C127" t="e" cm="1">
        <f t="array" aca="1" ref="C127" ca="1">_xlfn.SWITCH(TRUE,B127="","",Valgoppgjør!$D$6&lt;1,"Ikke valgt",A127&lt;=Valgoppgjør!$D$6,"Representant",A127&lt;=Valgoppgjør!$D$6+3,"Vara","Ikke valgt")</f>
        <v>#N/A</v>
      </c>
      <c r="D127" s="18"/>
      <c r="E127" s="18"/>
      <c r="F127" s="18"/>
      <c r="G127" s="18"/>
      <c r="H127" s="18"/>
      <c r="I127">
        <v>47</v>
      </c>
      <c r="J127">
        <f t="shared" si="123"/>
        <v>0</v>
      </c>
      <c r="K127" t="e" cm="1">
        <f t="array" aca="1" ref="K127" ca="1">_xlfn.SWITCH(TRUE,J127="","",Valgoppgjør!$D$7&lt;1,"Ikke valgt",I127&lt;=Valgoppgjør!$D$7,"Representant",I127&lt;=Valgoppgjør!$D$7+3,"Vara","Ikke valgt")</f>
        <v>#N/A</v>
      </c>
      <c r="L127" s="18"/>
      <c r="M127" s="18"/>
      <c r="N127" s="18"/>
      <c r="O127" s="18"/>
      <c r="P127" s="18"/>
      <c r="Q127">
        <v>47</v>
      </c>
      <c r="R127">
        <f t="shared" si="124"/>
        <v>0</v>
      </c>
      <c r="S127" t="e" cm="1">
        <f t="array" aca="1" ref="S127" ca="1">_xlfn.SWITCH(TRUE,R127="","",Valgoppgjør!$D$8&lt;1,"Ikke valgt",Q127&lt;=Valgoppgjør!$D$8,"Representant",Q127&lt;=Valgoppgjør!$D$8+3,"Vara","Ikke valgt")</f>
        <v>#N/A</v>
      </c>
      <c r="T127" s="18"/>
      <c r="U127" s="18"/>
      <c r="V127" s="18"/>
      <c r="W127" s="18"/>
      <c r="X127" s="18"/>
      <c r="Y127">
        <v>47</v>
      </c>
      <c r="Z127">
        <f t="shared" si="125"/>
        <v>0</v>
      </c>
      <c r="AA127" t="e" cm="1">
        <f t="array" aca="1" ref="AA127" ca="1">_xlfn.SWITCH(TRUE,Z127="","",Valgoppgjør!$D$9&lt;1,"Ikke valgt",Y127&lt;=Valgoppgjør!$D$9,"Representant",Y127&lt;=Valgoppgjør!$D$9+3,"Vara","Ikke valgt")</f>
        <v>#N/A</v>
      </c>
      <c r="AB127" s="18"/>
      <c r="AC127" s="18"/>
      <c r="AD127" s="18"/>
      <c r="AE127" s="18"/>
      <c r="AF127" s="18"/>
      <c r="AG127">
        <v>47</v>
      </c>
      <c r="AH127">
        <f t="shared" si="126"/>
        <v>0</v>
      </c>
      <c r="AI127" t="e" cm="1">
        <f t="array" aca="1" ref="AI127" ca="1">_xlfn.SWITCH(TRUE,AH127="","",Valgoppgjør!$D$10&lt;1,"Ikke valgt",AG127&lt;=Valgoppgjør!$D$10,"Representant",AG127&lt;=(Valgoppgjør!$D$10*2)+3,"Vara","Ikke valgt")</f>
        <v>#N/A</v>
      </c>
      <c r="AJ127" s="18"/>
      <c r="AK127" s="18"/>
      <c r="AL127" s="18"/>
      <c r="AM127" s="18"/>
      <c r="AN127" s="18"/>
      <c r="AO127">
        <v>47</v>
      </c>
      <c r="AP127">
        <f t="shared" si="127"/>
        <v>0</v>
      </c>
      <c r="AQ127" t="e" cm="1">
        <f t="array" aca="1" ref="AQ127" ca="1">_xlfn.SWITCH(TRUE,AP127="","",Valgoppgjør!$D$11&lt;1,"Ikke valgt",AO127&lt;=Valgoppgjør!$D$11,"Representant",AO127&lt;=Valgoppgjør!$D$11+3,"Vara","Ikke valgt")</f>
        <v>#N/A</v>
      </c>
      <c r="AR127" s="18"/>
      <c r="AS127" s="18"/>
      <c r="AT127" s="18"/>
      <c r="AU127" s="18"/>
      <c r="AV127" s="18"/>
      <c r="AW127">
        <v>47</v>
      </c>
      <c r="AX127">
        <f t="shared" si="128"/>
        <v>0</v>
      </c>
      <c r="AY127" t="e" cm="1">
        <f t="array" aca="1" ref="AY127" ca="1">_xlfn.SWITCH(TRUE,AX127="","",Valgoppgjør!$D$12&lt;1,"Ikke valgt",AW127&lt;=Valgoppgjør!$D$12,"Representant",AW127&lt;=Valgoppgjør!$D$12+3,"Vara","Ikke valgt")</f>
        <v>#N/A</v>
      </c>
      <c r="AZ127" s="18"/>
      <c r="BA127" s="18"/>
      <c r="BB127" s="18"/>
      <c r="BC127" s="18"/>
      <c r="BD127" s="18"/>
      <c r="BE127">
        <v>47</v>
      </c>
      <c r="BF127">
        <f t="shared" si="129"/>
        <v>0</v>
      </c>
      <c r="BG127" t="e" cm="1">
        <f t="array" aca="1" ref="BG127" ca="1">_xlfn.SWITCH(TRUE,BF127="","",Valgoppgjør!$D$13&lt;1,"Ikke valgt",BE127&lt;=Valgoppgjør!$D$13,"Representant",BE127&lt;=Valgoppgjør!$D$13+3,"Vara","Ikke valgt")</f>
        <v>#N/A</v>
      </c>
      <c r="BH127" s="18"/>
      <c r="BI127" s="18"/>
      <c r="BJ127" s="18"/>
      <c r="BK127" s="18"/>
      <c r="BL127" s="18"/>
      <c r="BM127">
        <v>47</v>
      </c>
      <c r="BN127">
        <f t="shared" si="130"/>
        <v>0</v>
      </c>
      <c r="BO127" t="e" cm="1">
        <f t="array" aca="1" ref="BO127" ca="1">_xlfn.SWITCH(TRUE,BN127="","",Valgoppgjør!$D$14&lt;1,"Ikke valgt",BM127&lt;=Valgoppgjør!$D$14,"Representant",BM127&lt;=Valgoppgjør!$D$14+3,"Vara","Ikke valgt")</f>
        <v>#N/A</v>
      </c>
      <c r="BP127" s="18"/>
      <c r="BQ127" s="18"/>
      <c r="BR127" s="18"/>
      <c r="BS127" s="18"/>
      <c r="BT127" s="18"/>
      <c r="BU127">
        <v>47</v>
      </c>
      <c r="BV127">
        <f t="shared" si="131"/>
        <v>0</v>
      </c>
      <c r="BW127" t="e" cm="1">
        <f t="array" aca="1" ref="BW127" ca="1">_xlfn.SWITCH(TRUE,BV127="","",Valgoppgjør!$D$15&lt;1,"Ikke valgt",BU127&lt;=Valgoppgjør!$D$15,"Representant",BU127&lt;=Valgoppgjør!$D$15+3,"Vara","Ikke valgt")</f>
        <v>#N/A</v>
      </c>
      <c r="BX127" s="18"/>
      <c r="BY127" s="18"/>
      <c r="BZ127" s="18"/>
      <c r="CA127" s="18"/>
      <c r="CB127" s="18"/>
      <c r="CC127">
        <v>47</v>
      </c>
      <c r="CD127">
        <f t="shared" si="132"/>
        <v>0</v>
      </c>
      <c r="CE127" t="e" cm="1">
        <f t="array" aca="1" ref="CE127" ca="1">_xlfn.SWITCH(TRUE,CD127="","",Valgoppgjør!$D$16&lt;1,"Ikke valgt",CC127&lt;=Valgoppgjør!$D$16,"Representant",CC127&lt;=Valgoppgjør!$D$16+3,"Vara","Ikke valgt")</f>
        <v>#N/A</v>
      </c>
      <c r="CF127" s="18"/>
      <c r="CG127" s="18"/>
      <c r="CH127" s="18"/>
      <c r="CI127" s="18"/>
      <c r="CJ127" s="18"/>
      <c r="CK127">
        <v>47</v>
      </c>
      <c r="CL127">
        <f t="shared" si="133"/>
        <v>0</v>
      </c>
      <c r="CM127" t="e" cm="1">
        <f t="array" aca="1" ref="CM127" ca="1">_xlfn.SWITCH(TRUE,CL127="","",Valgoppgjør!$D$17&lt;1,"Ikke valgt",CK127&lt;=Valgoppgjør!$D$17,"Representant",CK127&lt;=Valgoppgjør!$D$17+3,"Vara","Ikke valgt")</f>
        <v>#N/A</v>
      </c>
      <c r="CN127" s="18"/>
      <c r="CO127" s="18"/>
      <c r="CP127" s="18"/>
      <c r="CQ127" s="18"/>
      <c r="CR127" s="18"/>
      <c r="CS127">
        <v>47</v>
      </c>
      <c r="CT127">
        <f t="shared" si="134"/>
        <v>0</v>
      </c>
      <c r="CU127" t="e" cm="1">
        <f t="array" aca="1" ref="CU127" ca="1">_xlfn.SWITCH(TRUE,CT127="","",Valgoppgjør!$D$18&lt;1,"Ikke valgt",CS127&lt;=Valgoppgjør!$D$18,"Representant",CS127&lt;=Valgoppgjør!$D$18+3,"Vara","Ikke valgt")</f>
        <v>#N/A</v>
      </c>
      <c r="CV127" s="18"/>
      <c r="CW127" s="18"/>
      <c r="CX127" s="18"/>
      <c r="CY127" s="18"/>
      <c r="CZ127" s="18"/>
      <c r="DA127">
        <v>47</v>
      </c>
      <c r="DB127">
        <f t="shared" si="135"/>
        <v>0</v>
      </c>
      <c r="DC127" t="e" cm="1">
        <f t="array" aca="1" ref="DC127" ca="1">_xlfn.SWITCH(TRUE,DB127="","",Valgoppgjør!$D$19&lt;1,"Ikke valgt",DA127&lt;=Valgoppgjør!$D$19,"Representant",DA127&lt;=Valgoppgjør!$D$19+3,"Vara","Ikke valgt")</f>
        <v>#N/A</v>
      </c>
      <c r="DD127" s="18"/>
      <c r="DE127" s="18"/>
      <c r="DF127" s="18"/>
      <c r="DG127" s="18"/>
      <c r="DH127" s="18"/>
      <c r="DI127">
        <v>47</v>
      </c>
      <c r="DJ127">
        <f t="shared" si="136"/>
        <v>0</v>
      </c>
      <c r="DK127" t="e" cm="1">
        <f t="array" aca="1" ref="DK127" ca="1">_xlfn.SWITCH(TRUE,DJ127="","",Valgoppgjør!$D$20&lt;1,"Ikke valgt",DI127&lt;=Valgoppgjør!$D$20,"Representant",DI127&lt;=Valgoppgjør!$D$20+3,"Vara","Ikke valgt")</f>
        <v>#N/A</v>
      </c>
      <c r="DL127" s="18"/>
      <c r="DM127" s="18"/>
      <c r="DN127" s="18"/>
      <c r="DO127" s="18"/>
      <c r="DP127" s="18"/>
      <c r="DQ127">
        <v>47</v>
      </c>
      <c r="DR127">
        <f t="shared" si="137"/>
        <v>0</v>
      </c>
      <c r="DS127" t="e" cm="1">
        <f t="array" aca="1" ref="DS127" ca="1">_xlfn.SWITCH(TRUE,DR127="","",Valgoppgjør!$D$21&lt;1,"Ikke valgt",DQ127&lt;=Valgoppgjør!$D$21,"Representant",DQ127&lt;=Valgoppgjør!$D$21+3,"Vara","Ikke valgt")</f>
        <v>#N/A</v>
      </c>
      <c r="DT127" s="18"/>
      <c r="DU127" s="18"/>
      <c r="DV127" s="18"/>
      <c r="DW127" s="18"/>
      <c r="DX127" s="18"/>
      <c r="DY127">
        <v>47</v>
      </c>
      <c r="DZ127">
        <f t="shared" si="138"/>
        <v>0</v>
      </c>
      <c r="EA127" t="e" cm="1">
        <f t="array" aca="1" ref="EA127" ca="1">_xlfn.SWITCH(TRUE,DZ127="","",Valgoppgjør!$D$22&lt;1,"Ikke valgt",DY127&lt;=Valgoppgjør!$D$22,"Representant",DY127&lt;=Valgoppgjør!$D$22+3,"Vara","Ikke valgt")</f>
        <v>#N/A</v>
      </c>
      <c r="EB127" s="18"/>
      <c r="EC127" s="18"/>
      <c r="ED127" s="18"/>
      <c r="EE127" s="18"/>
      <c r="EF127" s="18"/>
      <c r="EG127">
        <v>47</v>
      </c>
      <c r="EH127">
        <f t="shared" si="139"/>
        <v>0</v>
      </c>
      <c r="EI127" t="e" cm="1">
        <f t="array" aca="1" ref="EI127" ca="1">_xlfn.SWITCH(TRUE,EH127="","",Valgoppgjør!$D$23&lt;1,"Ikke valgt",EG127&lt;=Valgoppgjør!$D$23,"Representant",EG127&lt;=Valgoppgjør!$D$23+3,"Vara","Ikke valgt")</f>
        <v>#N/A</v>
      </c>
      <c r="EJ127" s="18"/>
      <c r="EK127" s="18"/>
      <c r="EL127" s="18"/>
      <c r="EM127" s="18"/>
      <c r="EN127" s="18"/>
      <c r="EO127">
        <v>47</v>
      </c>
      <c r="EP127">
        <f t="shared" si="140"/>
        <v>0</v>
      </c>
      <c r="EQ127" t="e" cm="1">
        <f t="array" aca="1" ref="EQ127" ca="1">_xlfn.SWITCH(TRUE,EP127="","",Valgoppgjør!$D$24&lt;1,"Ikke valgt",EO127&lt;=Valgoppgjør!$D$24,"Representant",EO127&lt;=Valgoppgjør!$D$24+3,"Vara","Ikke valgt")</f>
        <v>#N/A</v>
      </c>
      <c r="ER127" s="18"/>
      <c r="ES127" s="18"/>
      <c r="ET127" s="18"/>
      <c r="EU127" s="18"/>
      <c r="EV127" s="18"/>
      <c r="EW127">
        <v>47</v>
      </c>
      <c r="EX127">
        <f t="shared" si="141"/>
        <v>0</v>
      </c>
      <c r="EY127" t="e" cm="1">
        <f t="array" aca="1" ref="EY127" ca="1">_xlfn.SWITCH(TRUE,EX127="","",Valgoppgjør!$D$25&lt;1,"Ikke valgt",EW127&lt;=Valgoppgjør!$D$25,"Representant",EW127&lt;=Valgoppgjør!$D$25+3,"Vara","Ikke valgt")</f>
        <v>#N/A</v>
      </c>
      <c r="EZ127" s="18"/>
      <c r="FA127" s="18"/>
      <c r="FB127" s="18"/>
      <c r="FC127" s="18"/>
      <c r="FD127" s="18"/>
      <c r="FE127">
        <v>47</v>
      </c>
      <c r="FF127">
        <f t="shared" si="142"/>
        <v>0</v>
      </c>
      <c r="FG127" t="e" cm="1">
        <f t="array" aca="1" ref="FG127" ca="1">_xlfn.SWITCH(TRUE,FF127="","",Valgoppgjør!$D$26&lt;1,"Ikke valgt",FE127&lt;=Valgoppgjør!$D$26,"Representant",FE127&lt;=Valgoppgjør!$D$26+3,"Vara","Ikke valgt")</f>
        <v>#N/A</v>
      </c>
      <c r="FH127" s="18"/>
      <c r="FI127" s="18"/>
      <c r="FJ127" s="18"/>
      <c r="FK127" s="18"/>
      <c r="FL127" s="18"/>
      <c r="FM127" s="18"/>
      <c r="FN127" s="18"/>
      <c r="FO127" s="18"/>
      <c r="FP127" s="18"/>
      <c r="FQ127" s="18"/>
      <c r="FR127" s="18"/>
      <c r="FS127" s="18"/>
      <c r="FT127" s="18"/>
      <c r="FU127" s="18"/>
      <c r="FV127" s="18"/>
      <c r="FW127" s="18"/>
      <c r="FX127" s="18"/>
      <c r="FY127" s="18"/>
    </row>
    <row r="128" spans="1:181" x14ac:dyDescent="0.25">
      <c r="A128">
        <v>48</v>
      </c>
      <c r="B128">
        <f t="shared" si="122"/>
        <v>0</v>
      </c>
      <c r="C128" t="e" cm="1">
        <f t="array" aca="1" ref="C128" ca="1">_xlfn.SWITCH(TRUE,B128="","",Valgoppgjør!$D$6&lt;1,"Ikke valgt",A128&lt;=Valgoppgjør!$D$6,"Representant",A128&lt;=Valgoppgjør!$D$6+3,"Vara","Ikke valgt")</f>
        <v>#N/A</v>
      </c>
      <c r="D128" s="18"/>
      <c r="E128" s="18"/>
      <c r="F128" s="18"/>
      <c r="G128" s="18"/>
      <c r="H128" s="18"/>
      <c r="I128">
        <v>48</v>
      </c>
      <c r="J128">
        <f t="shared" si="123"/>
        <v>0</v>
      </c>
      <c r="K128" t="e" cm="1">
        <f t="array" aca="1" ref="K128" ca="1">_xlfn.SWITCH(TRUE,J128="","",Valgoppgjør!$D$7&lt;1,"Ikke valgt",I128&lt;=Valgoppgjør!$D$7,"Representant",I128&lt;=Valgoppgjør!$D$7+3,"Vara","Ikke valgt")</f>
        <v>#N/A</v>
      </c>
      <c r="L128" s="18"/>
      <c r="M128" s="18"/>
      <c r="N128" s="18"/>
      <c r="O128" s="18"/>
      <c r="P128" s="18"/>
      <c r="Q128">
        <v>48</v>
      </c>
      <c r="R128">
        <f t="shared" si="124"/>
        <v>0</v>
      </c>
      <c r="S128" t="e" cm="1">
        <f t="array" aca="1" ref="S128" ca="1">_xlfn.SWITCH(TRUE,R128="","",Valgoppgjør!$D$8&lt;1,"Ikke valgt",Q128&lt;=Valgoppgjør!$D$8,"Representant",Q128&lt;=Valgoppgjør!$D$8+3,"Vara","Ikke valgt")</f>
        <v>#N/A</v>
      </c>
      <c r="T128" s="18"/>
      <c r="U128" s="18"/>
      <c r="V128" s="18"/>
      <c r="W128" s="18"/>
      <c r="X128" s="18"/>
      <c r="Y128">
        <v>48</v>
      </c>
      <c r="Z128">
        <f t="shared" si="125"/>
        <v>0</v>
      </c>
      <c r="AA128" t="e" cm="1">
        <f t="array" aca="1" ref="AA128" ca="1">_xlfn.SWITCH(TRUE,Z128="","",Valgoppgjør!$D$9&lt;1,"Ikke valgt",Y128&lt;=Valgoppgjør!$D$9,"Representant",Y128&lt;=Valgoppgjør!$D$9+3,"Vara","Ikke valgt")</f>
        <v>#N/A</v>
      </c>
      <c r="AB128" s="18"/>
      <c r="AC128" s="18"/>
      <c r="AD128" s="18"/>
      <c r="AE128" s="18"/>
      <c r="AF128" s="18"/>
      <c r="AG128">
        <v>48</v>
      </c>
      <c r="AH128">
        <f t="shared" si="126"/>
        <v>0</v>
      </c>
      <c r="AI128" t="e" cm="1">
        <f t="array" aca="1" ref="AI128" ca="1">_xlfn.SWITCH(TRUE,AH128="","",Valgoppgjør!$D$10&lt;1,"Ikke valgt",AG128&lt;=Valgoppgjør!$D$10,"Representant",AG128&lt;=(Valgoppgjør!$D$10*2)+3,"Vara","Ikke valgt")</f>
        <v>#N/A</v>
      </c>
      <c r="AJ128" s="18"/>
      <c r="AK128" s="18"/>
      <c r="AL128" s="18"/>
      <c r="AM128" s="18"/>
      <c r="AN128" s="18"/>
      <c r="AO128">
        <v>48</v>
      </c>
      <c r="AP128">
        <f t="shared" si="127"/>
        <v>0</v>
      </c>
      <c r="AQ128" t="e" cm="1">
        <f t="array" aca="1" ref="AQ128" ca="1">_xlfn.SWITCH(TRUE,AP128="","",Valgoppgjør!$D$11&lt;1,"Ikke valgt",AO128&lt;=Valgoppgjør!$D$11,"Representant",AO128&lt;=Valgoppgjør!$D$11+3,"Vara","Ikke valgt")</f>
        <v>#N/A</v>
      </c>
      <c r="AR128" s="18"/>
      <c r="AS128" s="18"/>
      <c r="AT128" s="18"/>
      <c r="AU128" s="18"/>
      <c r="AV128" s="18"/>
      <c r="AW128">
        <v>48</v>
      </c>
      <c r="AX128">
        <f t="shared" si="128"/>
        <v>0</v>
      </c>
      <c r="AY128" t="e" cm="1">
        <f t="array" aca="1" ref="AY128" ca="1">_xlfn.SWITCH(TRUE,AX128="","",Valgoppgjør!$D$12&lt;1,"Ikke valgt",AW128&lt;=Valgoppgjør!$D$12,"Representant",AW128&lt;=Valgoppgjør!$D$12+3,"Vara","Ikke valgt")</f>
        <v>#N/A</v>
      </c>
      <c r="AZ128" s="18"/>
      <c r="BA128" s="18"/>
      <c r="BB128" s="18"/>
      <c r="BC128" s="18"/>
      <c r="BD128" s="18"/>
      <c r="BE128">
        <v>48</v>
      </c>
      <c r="BF128">
        <f t="shared" si="129"/>
        <v>0</v>
      </c>
      <c r="BG128" t="e" cm="1">
        <f t="array" aca="1" ref="BG128" ca="1">_xlfn.SWITCH(TRUE,BF128="","",Valgoppgjør!$D$13&lt;1,"Ikke valgt",BE128&lt;=Valgoppgjør!$D$13,"Representant",BE128&lt;=Valgoppgjør!$D$13+3,"Vara","Ikke valgt")</f>
        <v>#N/A</v>
      </c>
      <c r="BH128" s="18"/>
      <c r="BI128" s="18"/>
      <c r="BJ128" s="18"/>
      <c r="BK128" s="18"/>
      <c r="BL128" s="18"/>
      <c r="BM128">
        <v>48</v>
      </c>
      <c r="BN128">
        <f t="shared" si="130"/>
        <v>0</v>
      </c>
      <c r="BO128" t="e" cm="1">
        <f t="array" aca="1" ref="BO128" ca="1">_xlfn.SWITCH(TRUE,BN128="","",Valgoppgjør!$D$14&lt;1,"Ikke valgt",BM128&lt;=Valgoppgjør!$D$14,"Representant",BM128&lt;=Valgoppgjør!$D$14+3,"Vara","Ikke valgt")</f>
        <v>#N/A</v>
      </c>
      <c r="BP128" s="18"/>
      <c r="BQ128" s="18"/>
      <c r="BR128" s="18"/>
      <c r="BS128" s="18"/>
      <c r="BT128" s="18"/>
      <c r="BU128">
        <v>48</v>
      </c>
      <c r="BV128">
        <f t="shared" si="131"/>
        <v>0</v>
      </c>
      <c r="BW128" t="e" cm="1">
        <f t="array" aca="1" ref="BW128" ca="1">_xlfn.SWITCH(TRUE,BV128="","",Valgoppgjør!$D$15&lt;1,"Ikke valgt",BU128&lt;=Valgoppgjør!$D$15,"Representant",BU128&lt;=Valgoppgjør!$D$15+3,"Vara","Ikke valgt")</f>
        <v>#N/A</v>
      </c>
      <c r="BX128" s="18"/>
      <c r="BY128" s="18"/>
      <c r="BZ128" s="18"/>
      <c r="CA128" s="18"/>
      <c r="CB128" s="18"/>
      <c r="CC128">
        <v>48</v>
      </c>
      <c r="CD128">
        <f t="shared" si="132"/>
        <v>0</v>
      </c>
      <c r="CE128" t="e" cm="1">
        <f t="array" aca="1" ref="CE128" ca="1">_xlfn.SWITCH(TRUE,CD128="","",Valgoppgjør!$D$16&lt;1,"Ikke valgt",CC128&lt;=Valgoppgjør!$D$16,"Representant",CC128&lt;=Valgoppgjør!$D$16+3,"Vara","Ikke valgt")</f>
        <v>#N/A</v>
      </c>
      <c r="CF128" s="18"/>
      <c r="CG128" s="18"/>
      <c r="CH128" s="18"/>
      <c r="CI128" s="18"/>
      <c r="CJ128" s="18"/>
      <c r="CK128">
        <v>48</v>
      </c>
      <c r="CL128">
        <f t="shared" si="133"/>
        <v>0</v>
      </c>
      <c r="CM128" t="e" cm="1">
        <f t="array" aca="1" ref="CM128" ca="1">_xlfn.SWITCH(TRUE,CL128="","",Valgoppgjør!$D$17&lt;1,"Ikke valgt",CK128&lt;=Valgoppgjør!$D$17,"Representant",CK128&lt;=Valgoppgjør!$D$17+3,"Vara","Ikke valgt")</f>
        <v>#N/A</v>
      </c>
      <c r="CN128" s="18"/>
      <c r="CO128" s="18"/>
      <c r="CP128" s="18"/>
      <c r="CQ128" s="18"/>
      <c r="CR128" s="18"/>
      <c r="CS128">
        <v>48</v>
      </c>
      <c r="CT128">
        <f t="shared" si="134"/>
        <v>0</v>
      </c>
      <c r="CU128" t="e" cm="1">
        <f t="array" aca="1" ref="CU128" ca="1">_xlfn.SWITCH(TRUE,CT128="","",Valgoppgjør!$D$18&lt;1,"Ikke valgt",CS128&lt;=Valgoppgjør!$D$18,"Representant",CS128&lt;=Valgoppgjør!$D$18+3,"Vara","Ikke valgt")</f>
        <v>#N/A</v>
      </c>
      <c r="CV128" s="18"/>
      <c r="CW128" s="18"/>
      <c r="CX128" s="18"/>
      <c r="CY128" s="18"/>
      <c r="CZ128" s="18"/>
      <c r="DA128">
        <v>48</v>
      </c>
      <c r="DB128">
        <f t="shared" si="135"/>
        <v>0</v>
      </c>
      <c r="DC128" t="e" cm="1">
        <f t="array" aca="1" ref="DC128" ca="1">_xlfn.SWITCH(TRUE,DB128="","",Valgoppgjør!$D$19&lt;1,"Ikke valgt",DA128&lt;=Valgoppgjør!$D$19,"Representant",DA128&lt;=Valgoppgjør!$D$19+3,"Vara","Ikke valgt")</f>
        <v>#N/A</v>
      </c>
      <c r="DD128" s="18"/>
      <c r="DE128" s="18"/>
      <c r="DF128" s="18"/>
      <c r="DG128" s="18"/>
      <c r="DH128" s="18"/>
      <c r="DI128">
        <v>48</v>
      </c>
      <c r="DJ128">
        <f t="shared" si="136"/>
        <v>0</v>
      </c>
      <c r="DK128" t="e" cm="1">
        <f t="array" aca="1" ref="DK128" ca="1">_xlfn.SWITCH(TRUE,DJ128="","",Valgoppgjør!$D$20&lt;1,"Ikke valgt",DI128&lt;=Valgoppgjør!$D$20,"Representant",DI128&lt;=Valgoppgjør!$D$20+3,"Vara","Ikke valgt")</f>
        <v>#N/A</v>
      </c>
      <c r="DL128" s="18"/>
      <c r="DM128" s="18"/>
      <c r="DN128" s="18"/>
      <c r="DO128" s="18"/>
      <c r="DP128" s="18"/>
      <c r="DQ128">
        <v>48</v>
      </c>
      <c r="DR128">
        <f t="shared" si="137"/>
        <v>0</v>
      </c>
      <c r="DS128" t="e" cm="1">
        <f t="array" aca="1" ref="DS128" ca="1">_xlfn.SWITCH(TRUE,DR128="","",Valgoppgjør!$D$21&lt;1,"Ikke valgt",DQ128&lt;=Valgoppgjør!$D$21,"Representant",DQ128&lt;=Valgoppgjør!$D$21+3,"Vara","Ikke valgt")</f>
        <v>#N/A</v>
      </c>
      <c r="DT128" s="18"/>
      <c r="DU128" s="18"/>
      <c r="DV128" s="18"/>
      <c r="DW128" s="18"/>
      <c r="DX128" s="18"/>
      <c r="DY128">
        <v>48</v>
      </c>
      <c r="DZ128">
        <f t="shared" si="138"/>
        <v>0</v>
      </c>
      <c r="EA128" t="e" cm="1">
        <f t="array" aca="1" ref="EA128" ca="1">_xlfn.SWITCH(TRUE,DZ128="","",Valgoppgjør!$D$22&lt;1,"Ikke valgt",DY128&lt;=Valgoppgjør!$D$22,"Representant",DY128&lt;=Valgoppgjør!$D$22+3,"Vara","Ikke valgt")</f>
        <v>#N/A</v>
      </c>
      <c r="EB128" s="18"/>
      <c r="EC128" s="18"/>
      <c r="ED128" s="18"/>
      <c r="EE128" s="18"/>
      <c r="EF128" s="18"/>
      <c r="EG128">
        <v>48</v>
      </c>
      <c r="EH128">
        <f t="shared" si="139"/>
        <v>0</v>
      </c>
      <c r="EI128" t="e" cm="1">
        <f t="array" aca="1" ref="EI128" ca="1">_xlfn.SWITCH(TRUE,EH128="","",Valgoppgjør!$D$23&lt;1,"Ikke valgt",EG128&lt;=Valgoppgjør!$D$23,"Representant",EG128&lt;=Valgoppgjør!$D$23+3,"Vara","Ikke valgt")</f>
        <v>#N/A</v>
      </c>
      <c r="EJ128" s="18"/>
      <c r="EK128" s="18"/>
      <c r="EL128" s="18"/>
      <c r="EM128" s="18"/>
      <c r="EN128" s="18"/>
      <c r="EO128">
        <v>48</v>
      </c>
      <c r="EP128">
        <f t="shared" si="140"/>
        <v>0</v>
      </c>
      <c r="EQ128" t="e" cm="1">
        <f t="array" aca="1" ref="EQ128" ca="1">_xlfn.SWITCH(TRUE,EP128="","",Valgoppgjør!$D$24&lt;1,"Ikke valgt",EO128&lt;=Valgoppgjør!$D$24,"Representant",EO128&lt;=Valgoppgjør!$D$24+3,"Vara","Ikke valgt")</f>
        <v>#N/A</v>
      </c>
      <c r="ER128" s="18"/>
      <c r="ES128" s="18"/>
      <c r="ET128" s="18"/>
      <c r="EU128" s="18"/>
      <c r="EV128" s="18"/>
      <c r="EW128">
        <v>48</v>
      </c>
      <c r="EX128">
        <f t="shared" si="141"/>
        <v>0</v>
      </c>
      <c r="EY128" t="e" cm="1">
        <f t="array" aca="1" ref="EY128" ca="1">_xlfn.SWITCH(TRUE,EX128="","",Valgoppgjør!$D$25&lt;1,"Ikke valgt",EW128&lt;=Valgoppgjør!$D$25,"Representant",EW128&lt;=Valgoppgjør!$D$25+3,"Vara","Ikke valgt")</f>
        <v>#N/A</v>
      </c>
      <c r="EZ128" s="18"/>
      <c r="FA128" s="18"/>
      <c r="FB128" s="18"/>
      <c r="FC128" s="18"/>
      <c r="FD128" s="18"/>
      <c r="FE128">
        <v>48</v>
      </c>
      <c r="FF128">
        <f t="shared" si="142"/>
        <v>0</v>
      </c>
      <c r="FG128" t="e" cm="1">
        <f t="array" aca="1" ref="FG128" ca="1">_xlfn.SWITCH(TRUE,FF128="","",Valgoppgjør!$D$26&lt;1,"Ikke valgt",FE128&lt;=Valgoppgjør!$D$26,"Representant",FE128&lt;=Valgoppgjør!$D$26+3,"Vara","Ikke valgt")</f>
        <v>#N/A</v>
      </c>
      <c r="FH128" s="18"/>
      <c r="FI128" s="18"/>
      <c r="FJ128" s="18"/>
      <c r="FK128" s="18"/>
      <c r="FL128" s="18"/>
      <c r="FM128" s="18"/>
      <c r="FN128" s="18"/>
      <c r="FO128" s="18"/>
      <c r="FP128" s="18"/>
      <c r="FQ128" s="18"/>
      <c r="FR128" s="18"/>
      <c r="FS128" s="18"/>
      <c r="FT128" s="18"/>
      <c r="FU128" s="18"/>
      <c r="FV128" s="18"/>
      <c r="FW128" s="18"/>
      <c r="FX128" s="18"/>
      <c r="FY128" s="18"/>
    </row>
    <row r="129" spans="1:181" x14ac:dyDescent="0.25">
      <c r="A129">
        <v>49</v>
      </c>
      <c r="B129">
        <f t="shared" si="122"/>
        <v>0</v>
      </c>
      <c r="C129" t="e" cm="1">
        <f t="array" aca="1" ref="C129" ca="1">_xlfn.SWITCH(TRUE,B129="","",Valgoppgjør!$D$6&lt;1,"Ikke valgt",A129&lt;=Valgoppgjør!$D$6,"Representant",A129&lt;=Valgoppgjør!$D$6+3,"Vara","Ikke valgt")</f>
        <v>#N/A</v>
      </c>
      <c r="D129" s="18"/>
      <c r="E129" s="18"/>
      <c r="F129" s="18"/>
      <c r="G129" s="18"/>
      <c r="H129" s="18"/>
      <c r="I129">
        <v>49</v>
      </c>
      <c r="J129">
        <f t="shared" si="123"/>
        <v>0</v>
      </c>
      <c r="K129" t="e" cm="1">
        <f t="array" aca="1" ref="K129" ca="1">_xlfn.SWITCH(TRUE,J129="","",Valgoppgjør!$D$7&lt;1,"Ikke valgt",I129&lt;=Valgoppgjør!$D$7,"Representant",I129&lt;=Valgoppgjør!$D$7+3,"Vara","Ikke valgt")</f>
        <v>#N/A</v>
      </c>
      <c r="L129" s="18"/>
      <c r="M129" s="18"/>
      <c r="N129" s="18"/>
      <c r="O129" s="18"/>
      <c r="P129" s="18"/>
      <c r="Q129">
        <v>49</v>
      </c>
      <c r="R129">
        <f t="shared" si="124"/>
        <v>0</v>
      </c>
      <c r="S129" t="e" cm="1">
        <f t="array" aca="1" ref="S129" ca="1">_xlfn.SWITCH(TRUE,R129="","",Valgoppgjør!$D$8&lt;1,"Ikke valgt",Q129&lt;=Valgoppgjør!$D$8,"Representant",Q129&lt;=Valgoppgjør!$D$8+3,"Vara","Ikke valgt")</f>
        <v>#N/A</v>
      </c>
      <c r="T129" s="18"/>
      <c r="U129" s="18"/>
      <c r="V129" s="18"/>
      <c r="W129" s="18"/>
      <c r="X129" s="18"/>
      <c r="Y129">
        <v>49</v>
      </c>
      <c r="Z129">
        <f t="shared" si="125"/>
        <v>0</v>
      </c>
      <c r="AA129" t="e" cm="1">
        <f t="array" aca="1" ref="AA129" ca="1">_xlfn.SWITCH(TRUE,Z129="","",Valgoppgjør!$D$9&lt;1,"Ikke valgt",Y129&lt;=Valgoppgjør!$D$9,"Representant",Y129&lt;=Valgoppgjør!$D$9+3,"Vara","Ikke valgt")</f>
        <v>#N/A</v>
      </c>
      <c r="AB129" s="18"/>
      <c r="AC129" s="18"/>
      <c r="AD129" s="18"/>
      <c r="AE129" s="18"/>
      <c r="AF129" s="18"/>
      <c r="AG129">
        <v>49</v>
      </c>
      <c r="AH129">
        <f t="shared" si="126"/>
        <v>0</v>
      </c>
      <c r="AI129" t="e" cm="1">
        <f t="array" aca="1" ref="AI129" ca="1">_xlfn.SWITCH(TRUE,AH129="","",Valgoppgjør!$D$10&lt;1,"Ikke valgt",AG129&lt;=Valgoppgjør!$D$10,"Representant",AG129&lt;=(Valgoppgjør!$D$10*2)+3,"Vara","Ikke valgt")</f>
        <v>#N/A</v>
      </c>
      <c r="AJ129" s="18"/>
      <c r="AK129" s="18"/>
      <c r="AL129" s="18"/>
      <c r="AM129" s="18"/>
      <c r="AN129" s="18"/>
      <c r="AO129">
        <v>49</v>
      </c>
      <c r="AP129">
        <f t="shared" si="127"/>
        <v>0</v>
      </c>
      <c r="AQ129" t="e" cm="1">
        <f t="array" aca="1" ref="AQ129" ca="1">_xlfn.SWITCH(TRUE,AP129="","",Valgoppgjør!$D$11&lt;1,"Ikke valgt",AO129&lt;=Valgoppgjør!$D$11,"Representant",AO129&lt;=Valgoppgjør!$D$11+3,"Vara","Ikke valgt")</f>
        <v>#N/A</v>
      </c>
      <c r="AR129" s="18"/>
      <c r="AS129" s="18"/>
      <c r="AT129" s="18"/>
      <c r="AU129" s="18"/>
      <c r="AV129" s="18"/>
      <c r="AW129">
        <v>49</v>
      </c>
      <c r="AX129">
        <f t="shared" si="128"/>
        <v>0</v>
      </c>
      <c r="AY129" t="e" cm="1">
        <f t="array" aca="1" ref="AY129" ca="1">_xlfn.SWITCH(TRUE,AX129="","",Valgoppgjør!$D$12&lt;1,"Ikke valgt",AW129&lt;=Valgoppgjør!$D$12,"Representant",AW129&lt;=Valgoppgjør!$D$12+3,"Vara","Ikke valgt")</f>
        <v>#N/A</v>
      </c>
      <c r="AZ129" s="18"/>
      <c r="BA129" s="18"/>
      <c r="BB129" s="18"/>
      <c r="BC129" s="18"/>
      <c r="BD129" s="18"/>
      <c r="BE129">
        <v>49</v>
      </c>
      <c r="BF129">
        <f t="shared" si="129"/>
        <v>0</v>
      </c>
      <c r="BG129" t="e" cm="1">
        <f t="array" aca="1" ref="BG129" ca="1">_xlfn.SWITCH(TRUE,BF129="","",Valgoppgjør!$D$13&lt;1,"Ikke valgt",BE129&lt;=Valgoppgjør!$D$13,"Representant",BE129&lt;=Valgoppgjør!$D$13+3,"Vara","Ikke valgt")</f>
        <v>#N/A</v>
      </c>
      <c r="BH129" s="18"/>
      <c r="BI129" s="18"/>
      <c r="BJ129" s="18"/>
      <c r="BK129" s="18"/>
      <c r="BL129" s="18"/>
      <c r="BM129">
        <v>49</v>
      </c>
      <c r="BN129">
        <f t="shared" si="130"/>
        <v>0</v>
      </c>
      <c r="BO129" t="e" cm="1">
        <f t="array" aca="1" ref="BO129" ca="1">_xlfn.SWITCH(TRUE,BN129="","",Valgoppgjør!$D$14&lt;1,"Ikke valgt",BM129&lt;=Valgoppgjør!$D$14,"Representant",BM129&lt;=Valgoppgjør!$D$14+3,"Vara","Ikke valgt")</f>
        <v>#N/A</v>
      </c>
      <c r="BP129" s="18"/>
      <c r="BQ129" s="18"/>
      <c r="BR129" s="18"/>
      <c r="BS129" s="18"/>
      <c r="BT129" s="18"/>
      <c r="BU129">
        <v>49</v>
      </c>
      <c r="BV129">
        <f t="shared" si="131"/>
        <v>0</v>
      </c>
      <c r="BW129" t="e" cm="1">
        <f t="array" aca="1" ref="BW129" ca="1">_xlfn.SWITCH(TRUE,BV129="","",Valgoppgjør!$D$15&lt;1,"Ikke valgt",BU129&lt;=Valgoppgjør!$D$15,"Representant",BU129&lt;=Valgoppgjør!$D$15+3,"Vara","Ikke valgt")</f>
        <v>#N/A</v>
      </c>
      <c r="BX129" s="18"/>
      <c r="BY129" s="18"/>
      <c r="BZ129" s="18"/>
      <c r="CA129" s="18"/>
      <c r="CB129" s="18"/>
      <c r="CC129">
        <v>49</v>
      </c>
      <c r="CD129">
        <f t="shared" si="132"/>
        <v>0</v>
      </c>
      <c r="CE129" t="e" cm="1">
        <f t="array" aca="1" ref="CE129" ca="1">_xlfn.SWITCH(TRUE,CD129="","",Valgoppgjør!$D$16&lt;1,"Ikke valgt",CC129&lt;=Valgoppgjør!$D$16,"Representant",CC129&lt;=Valgoppgjør!$D$16+3,"Vara","Ikke valgt")</f>
        <v>#N/A</v>
      </c>
      <c r="CF129" s="18"/>
      <c r="CG129" s="18"/>
      <c r="CH129" s="18"/>
      <c r="CI129" s="18"/>
      <c r="CJ129" s="18"/>
      <c r="CK129">
        <v>49</v>
      </c>
      <c r="CL129">
        <f t="shared" si="133"/>
        <v>0</v>
      </c>
      <c r="CM129" t="e" cm="1">
        <f t="array" aca="1" ref="CM129" ca="1">_xlfn.SWITCH(TRUE,CL129="","",Valgoppgjør!$D$17&lt;1,"Ikke valgt",CK129&lt;=Valgoppgjør!$D$17,"Representant",CK129&lt;=Valgoppgjør!$D$17+3,"Vara","Ikke valgt")</f>
        <v>#N/A</v>
      </c>
      <c r="CN129" s="18"/>
      <c r="CO129" s="18"/>
      <c r="CP129" s="18"/>
      <c r="CQ129" s="18"/>
      <c r="CR129" s="18"/>
      <c r="CS129">
        <v>49</v>
      </c>
      <c r="CT129">
        <f t="shared" si="134"/>
        <v>0</v>
      </c>
      <c r="CU129" t="e" cm="1">
        <f t="array" aca="1" ref="CU129" ca="1">_xlfn.SWITCH(TRUE,CT129="","",Valgoppgjør!$D$18&lt;1,"Ikke valgt",CS129&lt;=Valgoppgjør!$D$18,"Representant",CS129&lt;=Valgoppgjør!$D$18+3,"Vara","Ikke valgt")</f>
        <v>#N/A</v>
      </c>
      <c r="CV129" s="18"/>
      <c r="CW129" s="18"/>
      <c r="CX129" s="18"/>
      <c r="CY129" s="18"/>
      <c r="CZ129" s="18"/>
      <c r="DA129">
        <v>49</v>
      </c>
      <c r="DB129">
        <f t="shared" si="135"/>
        <v>0</v>
      </c>
      <c r="DC129" t="e" cm="1">
        <f t="array" aca="1" ref="DC129" ca="1">_xlfn.SWITCH(TRUE,DB129="","",Valgoppgjør!$D$19&lt;1,"Ikke valgt",DA129&lt;=Valgoppgjør!$D$19,"Representant",DA129&lt;=Valgoppgjør!$D$19+3,"Vara","Ikke valgt")</f>
        <v>#N/A</v>
      </c>
      <c r="DD129" s="18"/>
      <c r="DE129" s="18"/>
      <c r="DF129" s="18"/>
      <c r="DG129" s="18"/>
      <c r="DH129" s="18"/>
      <c r="DI129">
        <v>49</v>
      </c>
      <c r="DJ129">
        <f t="shared" si="136"/>
        <v>0</v>
      </c>
      <c r="DK129" t="e" cm="1">
        <f t="array" aca="1" ref="DK129" ca="1">_xlfn.SWITCH(TRUE,DJ129="","",Valgoppgjør!$D$20&lt;1,"Ikke valgt",DI129&lt;=Valgoppgjør!$D$20,"Representant",DI129&lt;=Valgoppgjør!$D$20+3,"Vara","Ikke valgt")</f>
        <v>#N/A</v>
      </c>
      <c r="DL129" s="18"/>
      <c r="DM129" s="18"/>
      <c r="DN129" s="18"/>
      <c r="DO129" s="18"/>
      <c r="DP129" s="18"/>
      <c r="DQ129">
        <v>49</v>
      </c>
      <c r="DR129">
        <f t="shared" si="137"/>
        <v>0</v>
      </c>
      <c r="DS129" t="e" cm="1">
        <f t="array" aca="1" ref="DS129" ca="1">_xlfn.SWITCH(TRUE,DR129="","",Valgoppgjør!$D$21&lt;1,"Ikke valgt",DQ129&lt;=Valgoppgjør!$D$21,"Representant",DQ129&lt;=Valgoppgjør!$D$21+3,"Vara","Ikke valgt")</f>
        <v>#N/A</v>
      </c>
      <c r="DT129" s="18"/>
      <c r="DU129" s="18"/>
      <c r="DV129" s="18"/>
      <c r="DW129" s="18"/>
      <c r="DX129" s="18"/>
      <c r="DY129">
        <v>49</v>
      </c>
      <c r="DZ129">
        <f t="shared" si="138"/>
        <v>0</v>
      </c>
      <c r="EA129" t="e" cm="1">
        <f t="array" aca="1" ref="EA129" ca="1">_xlfn.SWITCH(TRUE,DZ129="","",Valgoppgjør!$D$22&lt;1,"Ikke valgt",DY129&lt;=Valgoppgjør!$D$22,"Representant",DY129&lt;=Valgoppgjør!$D$22+3,"Vara","Ikke valgt")</f>
        <v>#N/A</v>
      </c>
      <c r="EB129" s="18"/>
      <c r="EC129" s="18"/>
      <c r="ED129" s="18"/>
      <c r="EE129" s="18"/>
      <c r="EF129" s="18"/>
      <c r="EG129">
        <v>49</v>
      </c>
      <c r="EH129">
        <f t="shared" si="139"/>
        <v>0</v>
      </c>
      <c r="EI129" t="e" cm="1">
        <f t="array" aca="1" ref="EI129" ca="1">_xlfn.SWITCH(TRUE,EH129="","",Valgoppgjør!$D$23&lt;1,"Ikke valgt",EG129&lt;=Valgoppgjør!$D$23,"Representant",EG129&lt;=Valgoppgjør!$D$23+3,"Vara","Ikke valgt")</f>
        <v>#N/A</v>
      </c>
      <c r="EJ129" s="18"/>
      <c r="EK129" s="18"/>
      <c r="EL129" s="18"/>
      <c r="EM129" s="18"/>
      <c r="EN129" s="18"/>
      <c r="EO129">
        <v>49</v>
      </c>
      <c r="EP129">
        <f t="shared" si="140"/>
        <v>0</v>
      </c>
      <c r="EQ129" t="e" cm="1">
        <f t="array" aca="1" ref="EQ129" ca="1">_xlfn.SWITCH(TRUE,EP129="","",Valgoppgjør!$D$24&lt;1,"Ikke valgt",EO129&lt;=Valgoppgjør!$D$24,"Representant",EO129&lt;=Valgoppgjør!$D$24+3,"Vara","Ikke valgt")</f>
        <v>#N/A</v>
      </c>
      <c r="ER129" s="18"/>
      <c r="ES129" s="18"/>
      <c r="ET129" s="18"/>
      <c r="EU129" s="18"/>
      <c r="EV129" s="18"/>
      <c r="EW129">
        <v>49</v>
      </c>
      <c r="EX129">
        <f t="shared" si="141"/>
        <v>0</v>
      </c>
      <c r="EY129" t="e" cm="1">
        <f t="array" aca="1" ref="EY129" ca="1">_xlfn.SWITCH(TRUE,EX129="","",Valgoppgjør!$D$25&lt;1,"Ikke valgt",EW129&lt;=Valgoppgjør!$D$25,"Representant",EW129&lt;=Valgoppgjør!$D$25+3,"Vara","Ikke valgt")</f>
        <v>#N/A</v>
      </c>
      <c r="EZ129" s="18"/>
      <c r="FA129" s="18"/>
      <c r="FB129" s="18"/>
      <c r="FC129" s="18"/>
      <c r="FD129" s="18"/>
      <c r="FE129">
        <v>49</v>
      </c>
      <c r="FF129">
        <f t="shared" si="142"/>
        <v>0</v>
      </c>
      <c r="FG129" t="e" cm="1">
        <f t="array" aca="1" ref="FG129" ca="1">_xlfn.SWITCH(TRUE,FF129="","",Valgoppgjør!$D$26&lt;1,"Ikke valgt",FE129&lt;=Valgoppgjør!$D$26,"Representant",FE129&lt;=Valgoppgjør!$D$26+3,"Vara","Ikke valgt")</f>
        <v>#N/A</v>
      </c>
      <c r="FH129" s="18"/>
      <c r="FI129" s="18"/>
      <c r="FJ129" s="18"/>
      <c r="FK129" s="18"/>
      <c r="FL129" s="18"/>
      <c r="FM129" s="18"/>
      <c r="FN129" s="18"/>
      <c r="FO129" s="18"/>
      <c r="FP129" s="18"/>
      <c r="FQ129" s="18"/>
      <c r="FR129" s="18"/>
      <c r="FS129" s="18"/>
      <c r="FT129" s="18"/>
      <c r="FU129" s="18"/>
      <c r="FV129" s="18"/>
      <c r="FW129" s="18"/>
      <c r="FX129" s="18"/>
      <c r="FY129" s="18"/>
    </row>
    <row r="130" spans="1:181" x14ac:dyDescent="0.25">
      <c r="A130">
        <v>50</v>
      </c>
      <c r="B130">
        <f t="shared" si="122"/>
        <v>0</v>
      </c>
      <c r="C130" t="e" cm="1">
        <f t="array" aca="1" ref="C130" ca="1">_xlfn.SWITCH(TRUE,B130="","",Valgoppgjør!$D$6&lt;1,"Ikke valgt",A130&lt;=Valgoppgjør!$D$6,"Representant",A130&lt;=Valgoppgjør!$D$6+3,"Vara","Ikke valgt")</f>
        <v>#N/A</v>
      </c>
      <c r="D130" s="18"/>
      <c r="E130" s="18"/>
      <c r="F130" s="18"/>
      <c r="G130" s="18"/>
      <c r="H130" s="18"/>
      <c r="I130">
        <v>50</v>
      </c>
      <c r="J130">
        <f t="shared" si="123"/>
        <v>0</v>
      </c>
      <c r="K130" t="e" cm="1">
        <f t="array" aca="1" ref="K130" ca="1">_xlfn.SWITCH(TRUE,J130="","",Valgoppgjør!$D$7&lt;1,"Ikke valgt",I130&lt;=Valgoppgjør!$D$7,"Representant",I130&lt;=Valgoppgjør!$D$7+3,"Vara","Ikke valgt")</f>
        <v>#N/A</v>
      </c>
      <c r="L130" s="18"/>
      <c r="M130" s="18"/>
      <c r="N130" s="18"/>
      <c r="O130" s="18"/>
      <c r="P130" s="18"/>
      <c r="Q130">
        <v>50</v>
      </c>
      <c r="R130">
        <f t="shared" si="124"/>
        <v>0</v>
      </c>
      <c r="S130" t="e" cm="1">
        <f t="array" aca="1" ref="S130" ca="1">_xlfn.SWITCH(TRUE,R130="","",Valgoppgjør!$D$8&lt;1,"Ikke valgt",Q130&lt;=Valgoppgjør!$D$8,"Representant",Q130&lt;=Valgoppgjør!$D$8+3,"Vara","Ikke valgt")</f>
        <v>#N/A</v>
      </c>
      <c r="T130" s="18"/>
      <c r="U130" s="18"/>
      <c r="V130" s="18"/>
      <c r="W130" s="18"/>
      <c r="X130" s="18"/>
      <c r="Y130">
        <v>50</v>
      </c>
      <c r="Z130">
        <f t="shared" si="125"/>
        <v>0</v>
      </c>
      <c r="AA130" t="e" cm="1">
        <f t="array" aca="1" ref="AA130" ca="1">_xlfn.SWITCH(TRUE,Z130="","",Valgoppgjør!$D$9&lt;1,"Ikke valgt",Y130&lt;=Valgoppgjør!$D$9,"Representant",Y130&lt;=Valgoppgjør!$D$9+3,"Vara","Ikke valgt")</f>
        <v>#N/A</v>
      </c>
      <c r="AB130" s="18"/>
      <c r="AC130" s="18"/>
      <c r="AD130" s="18"/>
      <c r="AE130" s="18"/>
      <c r="AF130" s="18"/>
      <c r="AG130">
        <v>50</v>
      </c>
      <c r="AH130">
        <f t="shared" si="126"/>
        <v>0</v>
      </c>
      <c r="AI130" t="e" cm="1">
        <f t="array" aca="1" ref="AI130" ca="1">_xlfn.SWITCH(TRUE,AH130="","",Valgoppgjør!$D$10&lt;1,"Ikke valgt",AG130&lt;=Valgoppgjør!$D$10,"Representant",AG130&lt;=(Valgoppgjør!$D$10*2)+3,"Vara","Ikke valgt")</f>
        <v>#N/A</v>
      </c>
      <c r="AJ130" s="18"/>
      <c r="AK130" s="18"/>
      <c r="AL130" s="18"/>
      <c r="AM130" s="18"/>
      <c r="AN130" s="18"/>
      <c r="AO130">
        <v>50</v>
      </c>
      <c r="AP130">
        <f t="shared" si="127"/>
        <v>0</v>
      </c>
      <c r="AQ130" t="e" cm="1">
        <f t="array" aca="1" ref="AQ130" ca="1">_xlfn.SWITCH(TRUE,AP130="","",Valgoppgjør!$D$11&lt;1,"Ikke valgt",AO130&lt;=Valgoppgjør!$D$11,"Representant",AO130&lt;=Valgoppgjør!$D$11+3,"Vara","Ikke valgt")</f>
        <v>#N/A</v>
      </c>
      <c r="AR130" s="18"/>
      <c r="AS130" s="18"/>
      <c r="AT130" s="18"/>
      <c r="AU130" s="18"/>
      <c r="AV130" s="18"/>
      <c r="AW130">
        <v>50</v>
      </c>
      <c r="AX130">
        <f t="shared" si="128"/>
        <v>0</v>
      </c>
      <c r="AY130" t="e" cm="1">
        <f t="array" aca="1" ref="AY130" ca="1">_xlfn.SWITCH(TRUE,AX130="","",Valgoppgjør!$D$12&lt;1,"Ikke valgt",AW130&lt;=Valgoppgjør!$D$12,"Representant",AW130&lt;=Valgoppgjør!$D$12+3,"Vara","Ikke valgt")</f>
        <v>#N/A</v>
      </c>
      <c r="AZ130" s="18"/>
      <c r="BA130" s="18"/>
      <c r="BB130" s="18"/>
      <c r="BC130" s="18"/>
      <c r="BD130" s="18"/>
      <c r="BE130">
        <v>50</v>
      </c>
      <c r="BF130">
        <f t="shared" si="129"/>
        <v>0</v>
      </c>
      <c r="BG130" t="e" cm="1">
        <f t="array" aca="1" ref="BG130" ca="1">_xlfn.SWITCH(TRUE,BF130="","",Valgoppgjør!$D$13&lt;1,"Ikke valgt",BE130&lt;=Valgoppgjør!$D$13,"Representant",BE130&lt;=Valgoppgjør!$D$13+3,"Vara","Ikke valgt")</f>
        <v>#N/A</v>
      </c>
      <c r="BH130" s="18"/>
      <c r="BI130" s="18"/>
      <c r="BJ130" s="18"/>
      <c r="BK130" s="18"/>
      <c r="BL130" s="18"/>
      <c r="BM130">
        <v>50</v>
      </c>
      <c r="BN130">
        <f t="shared" si="130"/>
        <v>0</v>
      </c>
      <c r="BO130" t="e" cm="1">
        <f t="array" aca="1" ref="BO130" ca="1">_xlfn.SWITCH(TRUE,BN130="","",Valgoppgjør!$D$14&lt;1,"Ikke valgt",BM130&lt;=Valgoppgjør!$D$14,"Representant",BM130&lt;=Valgoppgjør!$D$14+3,"Vara","Ikke valgt")</f>
        <v>#N/A</v>
      </c>
      <c r="BP130" s="18"/>
      <c r="BQ130" s="18"/>
      <c r="BR130" s="18"/>
      <c r="BS130" s="18"/>
      <c r="BT130" s="18"/>
      <c r="BU130">
        <v>50</v>
      </c>
      <c r="BV130">
        <f t="shared" si="131"/>
        <v>0</v>
      </c>
      <c r="BW130" t="e" cm="1">
        <f t="array" aca="1" ref="BW130" ca="1">_xlfn.SWITCH(TRUE,BV130="","",Valgoppgjør!$D$15&lt;1,"Ikke valgt",BU130&lt;=Valgoppgjør!$D$15,"Representant",BU130&lt;=Valgoppgjør!$D$15+3,"Vara","Ikke valgt")</f>
        <v>#N/A</v>
      </c>
      <c r="BX130" s="18"/>
      <c r="BY130" s="18"/>
      <c r="BZ130" s="18"/>
      <c r="CA130" s="18"/>
      <c r="CB130" s="18"/>
      <c r="CC130">
        <v>50</v>
      </c>
      <c r="CD130">
        <f t="shared" si="132"/>
        <v>0</v>
      </c>
      <c r="CE130" t="e" cm="1">
        <f t="array" aca="1" ref="CE130" ca="1">_xlfn.SWITCH(TRUE,CD130="","",Valgoppgjør!$D$16&lt;1,"Ikke valgt",CC130&lt;=Valgoppgjør!$D$16,"Representant",CC130&lt;=Valgoppgjør!$D$16+3,"Vara","Ikke valgt")</f>
        <v>#N/A</v>
      </c>
      <c r="CF130" s="18"/>
      <c r="CG130" s="18"/>
      <c r="CH130" s="18"/>
      <c r="CI130" s="18"/>
      <c r="CJ130" s="18"/>
      <c r="CK130">
        <v>50</v>
      </c>
      <c r="CL130">
        <f t="shared" si="133"/>
        <v>0</v>
      </c>
      <c r="CM130" t="e" cm="1">
        <f t="array" aca="1" ref="CM130" ca="1">_xlfn.SWITCH(TRUE,CL130="","",Valgoppgjør!$D$17&lt;1,"Ikke valgt",CK130&lt;=Valgoppgjør!$D$17,"Representant",CK130&lt;=Valgoppgjør!$D$17+3,"Vara","Ikke valgt")</f>
        <v>#N/A</v>
      </c>
      <c r="CN130" s="18"/>
      <c r="CO130" s="18"/>
      <c r="CP130" s="18"/>
      <c r="CQ130" s="18"/>
      <c r="CR130" s="18"/>
      <c r="CS130">
        <v>50</v>
      </c>
      <c r="CT130">
        <f t="shared" si="134"/>
        <v>0</v>
      </c>
      <c r="CU130" t="e" cm="1">
        <f t="array" aca="1" ref="CU130" ca="1">_xlfn.SWITCH(TRUE,CT130="","",Valgoppgjør!$D$18&lt;1,"Ikke valgt",CS130&lt;=Valgoppgjør!$D$18,"Representant",CS130&lt;=Valgoppgjør!$D$18+3,"Vara","Ikke valgt")</f>
        <v>#N/A</v>
      </c>
      <c r="CV130" s="18"/>
      <c r="CW130" s="18"/>
      <c r="CX130" s="18"/>
      <c r="CY130" s="18"/>
      <c r="CZ130" s="18"/>
      <c r="DA130">
        <v>50</v>
      </c>
      <c r="DB130">
        <f t="shared" si="135"/>
        <v>0</v>
      </c>
      <c r="DC130" t="e" cm="1">
        <f t="array" aca="1" ref="DC130" ca="1">_xlfn.SWITCH(TRUE,DB130="","",Valgoppgjør!$D$19&lt;1,"Ikke valgt",DA130&lt;=Valgoppgjør!$D$19,"Representant",DA130&lt;=Valgoppgjør!$D$19+3,"Vara","Ikke valgt")</f>
        <v>#N/A</v>
      </c>
      <c r="DD130" s="18"/>
      <c r="DE130" s="18"/>
      <c r="DF130" s="18"/>
      <c r="DG130" s="18"/>
      <c r="DH130" s="18"/>
      <c r="DI130">
        <v>50</v>
      </c>
      <c r="DJ130">
        <f t="shared" si="136"/>
        <v>0</v>
      </c>
      <c r="DK130" t="e" cm="1">
        <f t="array" aca="1" ref="DK130" ca="1">_xlfn.SWITCH(TRUE,DJ130="","",Valgoppgjør!$D$20&lt;1,"Ikke valgt",DI130&lt;=Valgoppgjør!$D$20,"Representant",DI130&lt;=Valgoppgjør!$D$20+3,"Vara","Ikke valgt")</f>
        <v>#N/A</v>
      </c>
      <c r="DL130" s="18"/>
      <c r="DM130" s="18"/>
      <c r="DN130" s="18"/>
      <c r="DO130" s="18"/>
      <c r="DP130" s="18"/>
      <c r="DQ130">
        <v>50</v>
      </c>
      <c r="DR130">
        <f t="shared" si="137"/>
        <v>0</v>
      </c>
      <c r="DS130" t="e" cm="1">
        <f t="array" aca="1" ref="DS130" ca="1">_xlfn.SWITCH(TRUE,DR130="","",Valgoppgjør!$D$21&lt;1,"Ikke valgt",DQ130&lt;=Valgoppgjør!$D$21,"Representant",DQ130&lt;=Valgoppgjør!$D$21+3,"Vara","Ikke valgt")</f>
        <v>#N/A</v>
      </c>
      <c r="DT130" s="18"/>
      <c r="DU130" s="18"/>
      <c r="DV130" s="18"/>
      <c r="DW130" s="18"/>
      <c r="DX130" s="18"/>
      <c r="DY130">
        <v>50</v>
      </c>
      <c r="DZ130">
        <f t="shared" si="138"/>
        <v>0</v>
      </c>
      <c r="EA130" t="e" cm="1">
        <f t="array" aca="1" ref="EA130" ca="1">_xlfn.SWITCH(TRUE,DZ130="","",Valgoppgjør!$D$22&lt;1,"Ikke valgt",DY130&lt;=Valgoppgjør!$D$22,"Representant",DY130&lt;=Valgoppgjør!$D$22+3,"Vara","Ikke valgt")</f>
        <v>#N/A</v>
      </c>
      <c r="EB130" s="18"/>
      <c r="EC130" s="18"/>
      <c r="ED130" s="18"/>
      <c r="EE130" s="18"/>
      <c r="EF130" s="18"/>
      <c r="EG130">
        <v>50</v>
      </c>
      <c r="EH130">
        <f t="shared" si="139"/>
        <v>0</v>
      </c>
      <c r="EI130" t="e" cm="1">
        <f t="array" aca="1" ref="EI130" ca="1">_xlfn.SWITCH(TRUE,EH130="","",Valgoppgjør!$D$23&lt;1,"Ikke valgt",EG130&lt;=Valgoppgjør!$D$23,"Representant",EG130&lt;=Valgoppgjør!$D$23+3,"Vara","Ikke valgt")</f>
        <v>#N/A</v>
      </c>
      <c r="EJ130" s="18"/>
      <c r="EK130" s="18"/>
      <c r="EL130" s="18"/>
      <c r="EM130" s="18"/>
      <c r="EN130" s="18"/>
      <c r="EO130">
        <v>50</v>
      </c>
      <c r="EP130">
        <f t="shared" si="140"/>
        <v>0</v>
      </c>
      <c r="EQ130" t="e" cm="1">
        <f t="array" aca="1" ref="EQ130" ca="1">_xlfn.SWITCH(TRUE,EP130="","",Valgoppgjør!$D$24&lt;1,"Ikke valgt",EO130&lt;=Valgoppgjør!$D$24,"Representant",EO130&lt;=Valgoppgjør!$D$24+3,"Vara","Ikke valgt")</f>
        <v>#N/A</v>
      </c>
      <c r="ER130" s="18"/>
      <c r="ES130" s="18"/>
      <c r="ET130" s="18"/>
      <c r="EU130" s="18"/>
      <c r="EV130" s="18"/>
      <c r="EW130">
        <v>50</v>
      </c>
      <c r="EX130">
        <f t="shared" si="141"/>
        <v>0</v>
      </c>
      <c r="EY130" t="e" cm="1">
        <f t="array" aca="1" ref="EY130" ca="1">_xlfn.SWITCH(TRUE,EX130="","",Valgoppgjør!$D$25&lt;1,"Ikke valgt",EW130&lt;=Valgoppgjør!$D$25,"Representant",EW130&lt;=Valgoppgjør!$D$25+3,"Vara","Ikke valgt")</f>
        <v>#N/A</v>
      </c>
      <c r="EZ130" s="18"/>
      <c r="FA130" s="18"/>
      <c r="FB130" s="18"/>
      <c r="FC130" s="18"/>
      <c r="FD130" s="18"/>
      <c r="FE130">
        <v>50</v>
      </c>
      <c r="FF130">
        <f t="shared" si="142"/>
        <v>0</v>
      </c>
      <c r="FG130" t="e" cm="1">
        <f t="array" aca="1" ref="FG130" ca="1">_xlfn.SWITCH(TRUE,FF130="","",Valgoppgjør!$D$26&lt;1,"Ikke valgt",FE130&lt;=Valgoppgjør!$D$26,"Representant",FE130&lt;=Valgoppgjør!$D$26+3,"Vara","Ikke valgt")</f>
        <v>#N/A</v>
      </c>
      <c r="FH130" s="18"/>
      <c r="FI130" s="18"/>
      <c r="FJ130" s="18"/>
      <c r="FK130" s="18"/>
      <c r="FL130" s="18"/>
      <c r="FM130" s="18"/>
      <c r="FN130" s="18"/>
      <c r="FO130" s="18"/>
      <c r="FP130" s="18"/>
      <c r="FQ130" s="18"/>
      <c r="FR130" s="18"/>
      <c r="FS130" s="18"/>
      <c r="FT130" s="18"/>
      <c r="FU130" s="18"/>
      <c r="FV130" s="18"/>
      <c r="FW130" s="18"/>
      <c r="FX130" s="18"/>
      <c r="FY130" s="18"/>
    </row>
    <row r="131" spans="1:181" x14ac:dyDescent="0.25">
      <c r="A131">
        <v>51</v>
      </c>
      <c r="B131">
        <f t="shared" si="122"/>
        <v>0</v>
      </c>
      <c r="C131" t="e" cm="1">
        <f t="array" aca="1" ref="C131" ca="1">_xlfn.SWITCH(TRUE,B131="","",Valgoppgjør!$D$6&lt;1,"Ikke valgt",A131&lt;=Valgoppgjør!$D$6,"Representant",A131&lt;=Valgoppgjør!$D$6+3,"Vara","Ikke valgt")</f>
        <v>#N/A</v>
      </c>
      <c r="D131" s="18"/>
      <c r="E131" s="18"/>
      <c r="F131" s="18"/>
      <c r="G131" s="18"/>
      <c r="H131" s="18"/>
      <c r="I131">
        <v>51</v>
      </c>
      <c r="J131">
        <f t="shared" si="123"/>
        <v>0</v>
      </c>
      <c r="K131" t="e" cm="1">
        <f t="array" aca="1" ref="K131" ca="1">_xlfn.SWITCH(TRUE,J131="","",Valgoppgjør!$D$7&lt;1,"Ikke valgt",I131&lt;=Valgoppgjør!$D$7,"Representant",I131&lt;=Valgoppgjør!$D$7+3,"Vara","Ikke valgt")</f>
        <v>#N/A</v>
      </c>
      <c r="L131" s="18"/>
      <c r="M131" s="18"/>
      <c r="N131" s="18"/>
      <c r="O131" s="18"/>
      <c r="P131" s="18"/>
      <c r="Q131">
        <v>51</v>
      </c>
      <c r="R131">
        <f t="shared" si="124"/>
        <v>0</v>
      </c>
      <c r="S131" t="e" cm="1">
        <f t="array" aca="1" ref="S131" ca="1">_xlfn.SWITCH(TRUE,R131="","",Valgoppgjør!$D$8&lt;1,"Ikke valgt",Q131&lt;=Valgoppgjør!$D$8,"Representant",Q131&lt;=Valgoppgjør!$D$8+3,"Vara","Ikke valgt")</f>
        <v>#N/A</v>
      </c>
      <c r="T131" s="18"/>
      <c r="U131" s="18"/>
      <c r="V131" s="18"/>
      <c r="W131" s="18"/>
      <c r="X131" s="18"/>
      <c r="Y131">
        <v>51</v>
      </c>
      <c r="Z131">
        <f t="shared" si="125"/>
        <v>0</v>
      </c>
      <c r="AA131" t="e" cm="1">
        <f t="array" aca="1" ref="AA131" ca="1">_xlfn.SWITCH(TRUE,Z131="","",Valgoppgjør!$D$9&lt;1,"Ikke valgt",Y131&lt;=Valgoppgjør!$D$9,"Representant",Y131&lt;=Valgoppgjør!$D$9+3,"Vara","Ikke valgt")</f>
        <v>#N/A</v>
      </c>
      <c r="AB131" s="18"/>
      <c r="AC131" s="18"/>
      <c r="AD131" s="18"/>
      <c r="AE131" s="18"/>
      <c r="AF131" s="18"/>
      <c r="AG131">
        <v>51</v>
      </c>
      <c r="AH131">
        <f t="shared" si="126"/>
        <v>0</v>
      </c>
      <c r="AI131" t="e" cm="1">
        <f t="array" aca="1" ref="AI131" ca="1">_xlfn.SWITCH(TRUE,AH131="","",Valgoppgjør!$D$10&lt;1,"Ikke valgt",AG131&lt;=Valgoppgjør!$D$10,"Representant",AG131&lt;=(Valgoppgjør!$D$10*2)+3,"Vara","Ikke valgt")</f>
        <v>#N/A</v>
      </c>
      <c r="AJ131" s="18"/>
      <c r="AK131" s="18"/>
      <c r="AL131" s="18"/>
      <c r="AM131" s="18"/>
      <c r="AN131" s="18"/>
      <c r="AO131">
        <v>51</v>
      </c>
      <c r="AP131">
        <f t="shared" si="127"/>
        <v>0</v>
      </c>
      <c r="AQ131" t="e" cm="1">
        <f t="array" aca="1" ref="AQ131" ca="1">_xlfn.SWITCH(TRUE,AP131="","",Valgoppgjør!$D$11&lt;1,"Ikke valgt",AO131&lt;=Valgoppgjør!$D$11,"Representant",AO131&lt;=Valgoppgjør!$D$11+3,"Vara","Ikke valgt")</f>
        <v>#N/A</v>
      </c>
      <c r="AR131" s="18"/>
      <c r="AS131" s="18"/>
      <c r="AT131" s="18"/>
      <c r="AU131" s="18"/>
      <c r="AV131" s="18"/>
      <c r="AW131">
        <v>51</v>
      </c>
      <c r="AX131">
        <f t="shared" si="128"/>
        <v>0</v>
      </c>
      <c r="AY131" t="e" cm="1">
        <f t="array" aca="1" ref="AY131" ca="1">_xlfn.SWITCH(TRUE,AX131="","",Valgoppgjør!$D$12&lt;1,"Ikke valgt",AW131&lt;=Valgoppgjør!$D$12,"Representant",AW131&lt;=Valgoppgjør!$D$12+3,"Vara","Ikke valgt")</f>
        <v>#N/A</v>
      </c>
      <c r="AZ131" s="18"/>
      <c r="BA131" s="18"/>
      <c r="BB131" s="18"/>
      <c r="BC131" s="18"/>
      <c r="BD131" s="18"/>
      <c r="BE131">
        <v>51</v>
      </c>
      <c r="BF131">
        <f t="shared" si="129"/>
        <v>0</v>
      </c>
      <c r="BG131" t="e" cm="1">
        <f t="array" aca="1" ref="BG131" ca="1">_xlfn.SWITCH(TRUE,BF131="","",Valgoppgjør!$D$13&lt;1,"Ikke valgt",BE131&lt;=Valgoppgjør!$D$13,"Representant",BE131&lt;=Valgoppgjør!$D$13+3,"Vara","Ikke valgt")</f>
        <v>#N/A</v>
      </c>
      <c r="BH131" s="18"/>
      <c r="BI131" s="18"/>
      <c r="BJ131" s="18"/>
      <c r="BK131" s="18"/>
      <c r="BL131" s="18"/>
      <c r="BM131">
        <v>51</v>
      </c>
      <c r="BN131">
        <f t="shared" si="130"/>
        <v>0</v>
      </c>
      <c r="BO131" t="e" cm="1">
        <f t="array" aca="1" ref="BO131" ca="1">_xlfn.SWITCH(TRUE,BN131="","",Valgoppgjør!$D$14&lt;1,"Ikke valgt",BM131&lt;=Valgoppgjør!$D$14,"Representant",BM131&lt;=Valgoppgjør!$D$14+3,"Vara","Ikke valgt")</f>
        <v>#N/A</v>
      </c>
      <c r="BP131" s="18"/>
      <c r="BQ131" s="18"/>
      <c r="BR131" s="18"/>
      <c r="BS131" s="18"/>
      <c r="BT131" s="18"/>
      <c r="BU131">
        <v>51</v>
      </c>
      <c r="BV131">
        <f t="shared" si="131"/>
        <v>0</v>
      </c>
      <c r="BW131" t="e" cm="1">
        <f t="array" aca="1" ref="BW131" ca="1">_xlfn.SWITCH(TRUE,BV131="","",Valgoppgjør!$D$15&lt;1,"Ikke valgt",BU131&lt;=Valgoppgjør!$D$15,"Representant",BU131&lt;=Valgoppgjør!$D$15+3,"Vara","Ikke valgt")</f>
        <v>#N/A</v>
      </c>
      <c r="BX131" s="18"/>
      <c r="BY131" s="18"/>
      <c r="BZ131" s="18"/>
      <c r="CA131" s="18"/>
      <c r="CB131" s="18"/>
      <c r="CC131">
        <v>51</v>
      </c>
      <c r="CD131">
        <f t="shared" si="132"/>
        <v>0</v>
      </c>
      <c r="CE131" t="e" cm="1">
        <f t="array" aca="1" ref="CE131" ca="1">_xlfn.SWITCH(TRUE,CD131="","",Valgoppgjør!$D$16&lt;1,"Ikke valgt",CC131&lt;=Valgoppgjør!$D$16,"Representant",CC131&lt;=Valgoppgjør!$D$16+3,"Vara","Ikke valgt")</f>
        <v>#N/A</v>
      </c>
      <c r="CF131" s="18"/>
      <c r="CG131" s="18"/>
      <c r="CH131" s="18"/>
      <c r="CI131" s="18"/>
      <c r="CJ131" s="18"/>
      <c r="CK131">
        <v>51</v>
      </c>
      <c r="CL131">
        <f t="shared" si="133"/>
        <v>0</v>
      </c>
      <c r="CM131" t="e" cm="1">
        <f t="array" aca="1" ref="CM131" ca="1">_xlfn.SWITCH(TRUE,CL131="","",Valgoppgjør!$D$17&lt;1,"Ikke valgt",CK131&lt;=Valgoppgjør!$D$17,"Representant",CK131&lt;=Valgoppgjør!$D$17+3,"Vara","Ikke valgt")</f>
        <v>#N/A</v>
      </c>
      <c r="CN131" s="18"/>
      <c r="CO131" s="18"/>
      <c r="CP131" s="18"/>
      <c r="CQ131" s="18"/>
      <c r="CR131" s="18"/>
      <c r="CS131">
        <v>51</v>
      </c>
      <c r="CT131">
        <f t="shared" si="134"/>
        <v>0</v>
      </c>
      <c r="CU131" t="e" cm="1">
        <f t="array" aca="1" ref="CU131" ca="1">_xlfn.SWITCH(TRUE,CT131="","",Valgoppgjør!$D$18&lt;1,"Ikke valgt",CS131&lt;=Valgoppgjør!$D$18,"Representant",CS131&lt;=Valgoppgjør!$D$18+3,"Vara","Ikke valgt")</f>
        <v>#N/A</v>
      </c>
      <c r="CV131" s="18"/>
      <c r="CW131" s="18"/>
      <c r="CX131" s="18"/>
      <c r="CY131" s="18"/>
      <c r="CZ131" s="18"/>
      <c r="DA131">
        <v>51</v>
      </c>
      <c r="DB131">
        <f t="shared" si="135"/>
        <v>0</v>
      </c>
      <c r="DC131" t="e" cm="1">
        <f t="array" aca="1" ref="DC131" ca="1">_xlfn.SWITCH(TRUE,DB131="","",Valgoppgjør!$D$19&lt;1,"Ikke valgt",DA131&lt;=Valgoppgjør!$D$19,"Representant",DA131&lt;=Valgoppgjør!$D$19+3,"Vara","Ikke valgt")</f>
        <v>#N/A</v>
      </c>
      <c r="DD131" s="18"/>
      <c r="DE131" s="18"/>
      <c r="DF131" s="18"/>
      <c r="DG131" s="18"/>
      <c r="DH131" s="18"/>
      <c r="DI131">
        <v>51</v>
      </c>
      <c r="DJ131">
        <f t="shared" si="136"/>
        <v>0</v>
      </c>
      <c r="DK131" t="e" cm="1">
        <f t="array" aca="1" ref="DK131" ca="1">_xlfn.SWITCH(TRUE,DJ131="","",Valgoppgjør!$D$20&lt;1,"Ikke valgt",DI131&lt;=Valgoppgjør!$D$20,"Representant",DI131&lt;=Valgoppgjør!$D$20+3,"Vara","Ikke valgt")</f>
        <v>#N/A</v>
      </c>
      <c r="DL131" s="18"/>
      <c r="DM131" s="18"/>
      <c r="DN131" s="18"/>
      <c r="DO131" s="18"/>
      <c r="DP131" s="18"/>
      <c r="DQ131">
        <v>51</v>
      </c>
      <c r="DR131">
        <f t="shared" si="137"/>
        <v>0</v>
      </c>
      <c r="DS131" t="e" cm="1">
        <f t="array" aca="1" ref="DS131" ca="1">_xlfn.SWITCH(TRUE,DR131="","",Valgoppgjør!$D$21&lt;1,"Ikke valgt",DQ131&lt;=Valgoppgjør!$D$21,"Representant",DQ131&lt;=Valgoppgjør!$D$21+3,"Vara","Ikke valgt")</f>
        <v>#N/A</v>
      </c>
      <c r="DT131" s="18"/>
      <c r="DU131" s="18"/>
      <c r="DV131" s="18"/>
      <c r="DW131" s="18"/>
      <c r="DX131" s="18"/>
      <c r="DY131">
        <v>51</v>
      </c>
      <c r="DZ131">
        <f t="shared" si="138"/>
        <v>0</v>
      </c>
      <c r="EA131" t="e" cm="1">
        <f t="array" aca="1" ref="EA131" ca="1">_xlfn.SWITCH(TRUE,DZ131="","",Valgoppgjør!$D$22&lt;1,"Ikke valgt",DY131&lt;=Valgoppgjør!$D$22,"Representant",DY131&lt;=Valgoppgjør!$D$22+3,"Vara","Ikke valgt")</f>
        <v>#N/A</v>
      </c>
      <c r="EB131" s="18"/>
      <c r="EC131" s="18"/>
      <c r="ED131" s="18"/>
      <c r="EE131" s="18"/>
      <c r="EF131" s="18"/>
      <c r="EG131">
        <v>51</v>
      </c>
      <c r="EH131">
        <f t="shared" si="139"/>
        <v>0</v>
      </c>
      <c r="EI131" t="e" cm="1">
        <f t="array" aca="1" ref="EI131" ca="1">_xlfn.SWITCH(TRUE,EH131="","",Valgoppgjør!$D$23&lt;1,"Ikke valgt",EG131&lt;=Valgoppgjør!$D$23,"Representant",EG131&lt;=Valgoppgjør!$D$23+3,"Vara","Ikke valgt")</f>
        <v>#N/A</v>
      </c>
      <c r="EJ131" s="18"/>
      <c r="EK131" s="18"/>
      <c r="EL131" s="18"/>
      <c r="EM131" s="18"/>
      <c r="EN131" s="18"/>
      <c r="EO131">
        <v>51</v>
      </c>
      <c r="EP131">
        <f t="shared" si="140"/>
        <v>0</v>
      </c>
      <c r="EQ131" t="e" cm="1">
        <f t="array" aca="1" ref="EQ131" ca="1">_xlfn.SWITCH(TRUE,EP131="","",Valgoppgjør!$D$24&lt;1,"Ikke valgt",EO131&lt;=Valgoppgjør!$D$24,"Representant",EO131&lt;=Valgoppgjør!$D$24+3,"Vara","Ikke valgt")</f>
        <v>#N/A</v>
      </c>
      <c r="ER131" s="18"/>
      <c r="ES131" s="18"/>
      <c r="ET131" s="18"/>
      <c r="EU131" s="18"/>
      <c r="EV131" s="18"/>
      <c r="EW131">
        <v>51</v>
      </c>
      <c r="EX131">
        <f t="shared" si="141"/>
        <v>0</v>
      </c>
      <c r="EY131" t="e" cm="1">
        <f t="array" aca="1" ref="EY131" ca="1">_xlfn.SWITCH(TRUE,EX131="","",Valgoppgjør!$D$25&lt;1,"Ikke valgt",EW131&lt;=Valgoppgjør!$D$25,"Representant",EW131&lt;=Valgoppgjør!$D$25+3,"Vara","Ikke valgt")</f>
        <v>#N/A</v>
      </c>
      <c r="EZ131" s="18"/>
      <c r="FA131" s="18"/>
      <c r="FB131" s="18"/>
      <c r="FC131" s="18"/>
      <c r="FD131" s="18"/>
      <c r="FE131">
        <v>51</v>
      </c>
      <c r="FF131">
        <f t="shared" si="142"/>
        <v>0</v>
      </c>
      <c r="FG131" t="e" cm="1">
        <f t="array" aca="1" ref="FG131" ca="1">_xlfn.SWITCH(TRUE,FF131="","",Valgoppgjør!$D$26&lt;1,"Ikke valgt",FE131&lt;=Valgoppgjør!$D$26,"Representant",FE131&lt;=Valgoppgjør!$D$26+3,"Vara","Ikke valgt")</f>
        <v>#N/A</v>
      </c>
      <c r="FH131" s="18"/>
      <c r="FI131" s="18"/>
      <c r="FJ131" s="18"/>
      <c r="FK131" s="18"/>
      <c r="FL131" s="18"/>
      <c r="FM131" s="18"/>
      <c r="FN131" s="18"/>
      <c r="FO131" s="18"/>
      <c r="FP131" s="18"/>
      <c r="FQ131" s="18"/>
      <c r="FR131" s="18"/>
      <c r="FS131" s="18"/>
      <c r="FT131" s="18"/>
      <c r="FU131" s="18"/>
      <c r="FV131" s="18"/>
      <c r="FW131" s="18"/>
      <c r="FX131" s="18"/>
      <c r="FY131" s="18"/>
    </row>
    <row r="132" spans="1:181" x14ac:dyDescent="0.25">
      <c r="A132">
        <v>52</v>
      </c>
      <c r="B132">
        <f t="shared" si="122"/>
        <v>0</v>
      </c>
      <c r="C132" t="e" cm="1">
        <f t="array" aca="1" ref="C132" ca="1">_xlfn.SWITCH(TRUE,B132="","",Valgoppgjør!$D$6&lt;1,"Ikke valgt",A132&lt;=Valgoppgjør!$D$6,"Representant",A132&lt;=Valgoppgjør!$D$6+3,"Vara","Ikke valgt")</f>
        <v>#N/A</v>
      </c>
      <c r="D132" s="18"/>
      <c r="E132" s="18"/>
      <c r="F132" s="18"/>
      <c r="G132" s="18"/>
      <c r="H132" s="18"/>
      <c r="I132">
        <v>52</v>
      </c>
      <c r="J132">
        <f t="shared" si="123"/>
        <v>0</v>
      </c>
      <c r="K132" t="e" cm="1">
        <f t="array" aca="1" ref="K132" ca="1">_xlfn.SWITCH(TRUE,J132="","",Valgoppgjør!$D$7&lt;1,"Ikke valgt",I132&lt;=Valgoppgjør!$D$7,"Representant",I132&lt;=Valgoppgjør!$D$7+3,"Vara","Ikke valgt")</f>
        <v>#N/A</v>
      </c>
      <c r="L132" s="18"/>
      <c r="M132" s="18"/>
      <c r="N132" s="18"/>
      <c r="O132" s="18"/>
      <c r="P132" s="18"/>
      <c r="Q132">
        <v>52</v>
      </c>
      <c r="R132">
        <f t="shared" si="124"/>
        <v>0</v>
      </c>
      <c r="S132" t="e" cm="1">
        <f t="array" aca="1" ref="S132" ca="1">_xlfn.SWITCH(TRUE,R132="","",Valgoppgjør!$D$8&lt;1,"Ikke valgt",Q132&lt;=Valgoppgjør!$D$8,"Representant",Q132&lt;=Valgoppgjør!$D$8+3,"Vara","Ikke valgt")</f>
        <v>#N/A</v>
      </c>
      <c r="T132" s="18"/>
      <c r="U132" s="18"/>
      <c r="V132" s="18"/>
      <c r="W132" s="18"/>
      <c r="X132" s="18"/>
      <c r="Y132">
        <v>52</v>
      </c>
      <c r="Z132">
        <f t="shared" si="125"/>
        <v>0</v>
      </c>
      <c r="AA132" t="e" cm="1">
        <f t="array" aca="1" ref="AA132" ca="1">_xlfn.SWITCH(TRUE,Z132="","",Valgoppgjør!$D$9&lt;1,"Ikke valgt",Y132&lt;=Valgoppgjør!$D$9,"Representant",Y132&lt;=Valgoppgjør!$D$9+3,"Vara","Ikke valgt")</f>
        <v>#N/A</v>
      </c>
      <c r="AB132" s="18"/>
      <c r="AC132" s="18"/>
      <c r="AD132" s="18"/>
      <c r="AE132" s="18"/>
      <c r="AF132" s="18"/>
      <c r="AG132">
        <v>52</v>
      </c>
      <c r="AH132">
        <f t="shared" si="126"/>
        <v>0</v>
      </c>
      <c r="AI132" t="e" cm="1">
        <f t="array" aca="1" ref="AI132" ca="1">_xlfn.SWITCH(TRUE,AH132="","",Valgoppgjør!$D$10&lt;1,"Ikke valgt",AG132&lt;=Valgoppgjør!$D$10,"Representant",AG132&lt;=(Valgoppgjør!$D$10*2)+3,"Vara","Ikke valgt")</f>
        <v>#N/A</v>
      </c>
      <c r="AJ132" s="18"/>
      <c r="AK132" s="18"/>
      <c r="AL132" s="18"/>
      <c r="AM132" s="18"/>
      <c r="AN132" s="18"/>
      <c r="AO132">
        <v>52</v>
      </c>
      <c r="AP132">
        <f t="shared" si="127"/>
        <v>0</v>
      </c>
      <c r="AQ132" t="e" cm="1">
        <f t="array" aca="1" ref="AQ132" ca="1">_xlfn.SWITCH(TRUE,AP132="","",Valgoppgjør!$D$11&lt;1,"Ikke valgt",AO132&lt;=Valgoppgjør!$D$11,"Representant",AO132&lt;=Valgoppgjør!$D$11+3,"Vara","Ikke valgt")</f>
        <v>#N/A</v>
      </c>
      <c r="AR132" s="18"/>
      <c r="AS132" s="18"/>
      <c r="AT132" s="18"/>
      <c r="AU132" s="18"/>
      <c r="AV132" s="18"/>
      <c r="AW132">
        <v>52</v>
      </c>
      <c r="AX132">
        <f t="shared" si="128"/>
        <v>0</v>
      </c>
      <c r="AY132" t="e" cm="1">
        <f t="array" aca="1" ref="AY132" ca="1">_xlfn.SWITCH(TRUE,AX132="","",Valgoppgjør!$D$12&lt;1,"Ikke valgt",AW132&lt;=Valgoppgjør!$D$12,"Representant",AW132&lt;=Valgoppgjør!$D$12+3,"Vara","Ikke valgt")</f>
        <v>#N/A</v>
      </c>
      <c r="AZ132" s="18"/>
      <c r="BA132" s="18"/>
      <c r="BB132" s="18"/>
      <c r="BC132" s="18"/>
      <c r="BD132" s="18"/>
      <c r="BE132">
        <v>52</v>
      </c>
      <c r="BF132">
        <f t="shared" si="129"/>
        <v>0</v>
      </c>
      <c r="BG132" t="e" cm="1">
        <f t="array" aca="1" ref="BG132" ca="1">_xlfn.SWITCH(TRUE,BF132="","",Valgoppgjør!$D$13&lt;1,"Ikke valgt",BE132&lt;=Valgoppgjør!$D$13,"Representant",BE132&lt;=Valgoppgjør!$D$13+3,"Vara","Ikke valgt")</f>
        <v>#N/A</v>
      </c>
      <c r="BH132" s="18"/>
      <c r="BI132" s="18"/>
      <c r="BJ132" s="18"/>
      <c r="BK132" s="18"/>
      <c r="BL132" s="18"/>
      <c r="BM132">
        <v>52</v>
      </c>
      <c r="BN132">
        <f t="shared" si="130"/>
        <v>0</v>
      </c>
      <c r="BO132" t="e" cm="1">
        <f t="array" aca="1" ref="BO132" ca="1">_xlfn.SWITCH(TRUE,BN132="","",Valgoppgjør!$D$14&lt;1,"Ikke valgt",BM132&lt;=Valgoppgjør!$D$14,"Representant",BM132&lt;=Valgoppgjør!$D$14+3,"Vara","Ikke valgt")</f>
        <v>#N/A</v>
      </c>
      <c r="BP132" s="18"/>
      <c r="BQ132" s="18"/>
      <c r="BR132" s="18"/>
      <c r="BS132" s="18"/>
      <c r="BT132" s="18"/>
      <c r="BU132">
        <v>52</v>
      </c>
      <c r="BV132">
        <f t="shared" si="131"/>
        <v>0</v>
      </c>
      <c r="BW132" t="e" cm="1">
        <f t="array" aca="1" ref="BW132" ca="1">_xlfn.SWITCH(TRUE,BV132="","",Valgoppgjør!$D$15&lt;1,"Ikke valgt",BU132&lt;=Valgoppgjør!$D$15,"Representant",BU132&lt;=Valgoppgjør!$D$15+3,"Vara","Ikke valgt")</f>
        <v>#N/A</v>
      </c>
      <c r="BX132" s="18"/>
      <c r="BY132" s="18"/>
      <c r="BZ132" s="18"/>
      <c r="CA132" s="18"/>
      <c r="CB132" s="18"/>
      <c r="CC132">
        <v>52</v>
      </c>
      <c r="CD132">
        <f t="shared" si="132"/>
        <v>0</v>
      </c>
      <c r="CE132" t="e" cm="1">
        <f t="array" aca="1" ref="CE132" ca="1">_xlfn.SWITCH(TRUE,CD132="","",Valgoppgjør!$D$16&lt;1,"Ikke valgt",CC132&lt;=Valgoppgjør!$D$16,"Representant",CC132&lt;=Valgoppgjør!$D$16+3,"Vara","Ikke valgt")</f>
        <v>#N/A</v>
      </c>
      <c r="CF132" s="18"/>
      <c r="CG132" s="18"/>
      <c r="CH132" s="18"/>
      <c r="CI132" s="18"/>
      <c r="CJ132" s="18"/>
      <c r="CK132">
        <v>52</v>
      </c>
      <c r="CL132">
        <f t="shared" si="133"/>
        <v>0</v>
      </c>
      <c r="CM132" t="e" cm="1">
        <f t="array" aca="1" ref="CM132" ca="1">_xlfn.SWITCH(TRUE,CL132="","",Valgoppgjør!$D$17&lt;1,"Ikke valgt",CK132&lt;=Valgoppgjør!$D$17,"Representant",CK132&lt;=Valgoppgjør!$D$17+3,"Vara","Ikke valgt")</f>
        <v>#N/A</v>
      </c>
      <c r="CN132" s="18"/>
      <c r="CO132" s="18"/>
      <c r="CP132" s="18"/>
      <c r="CQ132" s="18"/>
      <c r="CR132" s="18"/>
      <c r="CS132">
        <v>52</v>
      </c>
      <c r="CT132">
        <f t="shared" si="134"/>
        <v>0</v>
      </c>
      <c r="CU132" t="e" cm="1">
        <f t="array" aca="1" ref="CU132" ca="1">_xlfn.SWITCH(TRUE,CT132="","",Valgoppgjør!$D$18&lt;1,"Ikke valgt",CS132&lt;=Valgoppgjør!$D$18,"Representant",CS132&lt;=Valgoppgjør!$D$18+3,"Vara","Ikke valgt")</f>
        <v>#N/A</v>
      </c>
      <c r="CV132" s="18"/>
      <c r="CW132" s="18"/>
      <c r="CX132" s="18"/>
      <c r="CY132" s="18"/>
      <c r="CZ132" s="18"/>
      <c r="DA132">
        <v>52</v>
      </c>
      <c r="DB132">
        <f t="shared" si="135"/>
        <v>0</v>
      </c>
      <c r="DC132" t="e" cm="1">
        <f t="array" aca="1" ref="DC132" ca="1">_xlfn.SWITCH(TRUE,DB132="","",Valgoppgjør!$D$19&lt;1,"Ikke valgt",DA132&lt;=Valgoppgjør!$D$19,"Representant",DA132&lt;=Valgoppgjør!$D$19+3,"Vara","Ikke valgt")</f>
        <v>#N/A</v>
      </c>
      <c r="DD132" s="18"/>
      <c r="DE132" s="18"/>
      <c r="DF132" s="18"/>
      <c r="DG132" s="18"/>
      <c r="DH132" s="18"/>
      <c r="DI132">
        <v>52</v>
      </c>
      <c r="DJ132">
        <f t="shared" si="136"/>
        <v>0</v>
      </c>
      <c r="DK132" t="e" cm="1">
        <f t="array" aca="1" ref="DK132" ca="1">_xlfn.SWITCH(TRUE,DJ132="","",Valgoppgjør!$D$20&lt;1,"Ikke valgt",DI132&lt;=Valgoppgjør!$D$20,"Representant",DI132&lt;=Valgoppgjør!$D$20+3,"Vara","Ikke valgt")</f>
        <v>#N/A</v>
      </c>
      <c r="DL132" s="18"/>
      <c r="DM132" s="18"/>
      <c r="DN132" s="18"/>
      <c r="DO132" s="18"/>
      <c r="DP132" s="18"/>
      <c r="DQ132">
        <v>52</v>
      </c>
      <c r="DR132">
        <f t="shared" si="137"/>
        <v>0</v>
      </c>
      <c r="DS132" t="e" cm="1">
        <f t="array" aca="1" ref="DS132" ca="1">_xlfn.SWITCH(TRUE,DR132="","",Valgoppgjør!$D$21&lt;1,"Ikke valgt",DQ132&lt;=Valgoppgjør!$D$21,"Representant",DQ132&lt;=Valgoppgjør!$D$21+3,"Vara","Ikke valgt")</f>
        <v>#N/A</v>
      </c>
      <c r="DT132" s="18"/>
      <c r="DU132" s="18"/>
      <c r="DV132" s="18"/>
      <c r="DW132" s="18"/>
      <c r="DX132" s="18"/>
      <c r="DY132">
        <v>52</v>
      </c>
      <c r="DZ132">
        <f t="shared" si="138"/>
        <v>0</v>
      </c>
      <c r="EA132" t="e" cm="1">
        <f t="array" aca="1" ref="EA132" ca="1">_xlfn.SWITCH(TRUE,DZ132="","",Valgoppgjør!$D$22&lt;1,"Ikke valgt",DY132&lt;=Valgoppgjør!$D$22,"Representant",DY132&lt;=Valgoppgjør!$D$22+3,"Vara","Ikke valgt")</f>
        <v>#N/A</v>
      </c>
      <c r="EB132" s="18"/>
      <c r="EC132" s="18"/>
      <c r="ED132" s="18"/>
      <c r="EE132" s="18"/>
      <c r="EF132" s="18"/>
      <c r="EG132">
        <v>52</v>
      </c>
      <c r="EH132">
        <f t="shared" si="139"/>
        <v>0</v>
      </c>
      <c r="EI132" t="e" cm="1">
        <f t="array" aca="1" ref="EI132" ca="1">_xlfn.SWITCH(TRUE,EH132="","",Valgoppgjør!$D$23&lt;1,"Ikke valgt",EG132&lt;=Valgoppgjør!$D$23,"Representant",EG132&lt;=Valgoppgjør!$D$23+3,"Vara","Ikke valgt")</f>
        <v>#N/A</v>
      </c>
      <c r="EJ132" s="18"/>
      <c r="EK132" s="18"/>
      <c r="EL132" s="18"/>
      <c r="EM132" s="18"/>
      <c r="EN132" s="18"/>
      <c r="EO132">
        <v>52</v>
      </c>
      <c r="EP132">
        <f t="shared" si="140"/>
        <v>0</v>
      </c>
      <c r="EQ132" t="e" cm="1">
        <f t="array" aca="1" ref="EQ132" ca="1">_xlfn.SWITCH(TRUE,EP132="","",Valgoppgjør!$D$24&lt;1,"Ikke valgt",EO132&lt;=Valgoppgjør!$D$24,"Representant",EO132&lt;=Valgoppgjør!$D$24+3,"Vara","Ikke valgt")</f>
        <v>#N/A</v>
      </c>
      <c r="ER132" s="18"/>
      <c r="ES132" s="18"/>
      <c r="ET132" s="18"/>
      <c r="EU132" s="18"/>
      <c r="EV132" s="18"/>
      <c r="EW132">
        <v>52</v>
      </c>
      <c r="EX132">
        <f t="shared" si="141"/>
        <v>0</v>
      </c>
      <c r="EY132" t="e" cm="1">
        <f t="array" aca="1" ref="EY132" ca="1">_xlfn.SWITCH(TRUE,EX132="","",Valgoppgjør!$D$25&lt;1,"Ikke valgt",EW132&lt;=Valgoppgjør!$D$25,"Representant",EW132&lt;=Valgoppgjør!$D$25+3,"Vara","Ikke valgt")</f>
        <v>#N/A</v>
      </c>
      <c r="EZ132" s="18"/>
      <c r="FA132" s="18"/>
      <c r="FB132" s="18"/>
      <c r="FC132" s="18"/>
      <c r="FD132" s="18"/>
      <c r="FE132">
        <v>52</v>
      </c>
      <c r="FF132">
        <f t="shared" si="142"/>
        <v>0</v>
      </c>
      <c r="FG132" t="e" cm="1">
        <f t="array" aca="1" ref="FG132" ca="1">_xlfn.SWITCH(TRUE,FF132="","",Valgoppgjør!$D$26&lt;1,"Ikke valgt",FE132&lt;=Valgoppgjør!$D$26,"Representant",FE132&lt;=Valgoppgjør!$D$26+3,"Vara","Ikke valgt")</f>
        <v>#N/A</v>
      </c>
      <c r="FH132" s="18"/>
      <c r="FI132" s="18"/>
      <c r="FJ132" s="18"/>
      <c r="FK132" s="18"/>
      <c r="FL132" s="18"/>
      <c r="FM132" s="18"/>
      <c r="FN132" s="18"/>
      <c r="FO132" s="18"/>
      <c r="FP132" s="18"/>
      <c r="FQ132" s="18"/>
      <c r="FR132" s="18"/>
      <c r="FS132" s="18"/>
      <c r="FT132" s="18"/>
      <c r="FU132" s="18"/>
      <c r="FV132" s="18"/>
      <c r="FW132" s="18"/>
      <c r="FX132" s="18"/>
      <c r="FY132" s="18"/>
    </row>
    <row r="133" spans="1:181" x14ac:dyDescent="0.25">
      <c r="A133">
        <v>53</v>
      </c>
      <c r="B133">
        <f t="shared" si="122"/>
        <v>0</v>
      </c>
      <c r="C133" t="e" cm="1">
        <f t="array" aca="1" ref="C133" ca="1">_xlfn.SWITCH(TRUE,B133="","",Valgoppgjør!$D$6&lt;1,"Ikke valgt",A133&lt;=Valgoppgjør!$D$6,"Representant",A133&lt;=Valgoppgjør!$D$6+3,"Vara","Ikke valgt")</f>
        <v>#N/A</v>
      </c>
      <c r="D133" s="18"/>
      <c r="E133" s="18"/>
      <c r="F133" s="18"/>
      <c r="G133" s="18"/>
      <c r="H133" s="18"/>
      <c r="I133">
        <v>53</v>
      </c>
      <c r="J133">
        <f t="shared" si="123"/>
        <v>0</v>
      </c>
      <c r="K133" t="e" cm="1">
        <f t="array" aca="1" ref="K133" ca="1">_xlfn.SWITCH(TRUE,J133="","",Valgoppgjør!$D$7&lt;1,"Ikke valgt",I133&lt;=Valgoppgjør!$D$7,"Representant",I133&lt;=Valgoppgjør!$D$7+3,"Vara","Ikke valgt")</f>
        <v>#N/A</v>
      </c>
      <c r="L133" s="18"/>
      <c r="M133" s="18"/>
      <c r="N133" s="18"/>
      <c r="O133" s="18"/>
      <c r="P133" s="18"/>
      <c r="Q133">
        <v>53</v>
      </c>
      <c r="R133">
        <f t="shared" si="124"/>
        <v>0</v>
      </c>
      <c r="S133" t="e" cm="1">
        <f t="array" aca="1" ref="S133" ca="1">_xlfn.SWITCH(TRUE,R133="","",Valgoppgjør!$D$8&lt;1,"Ikke valgt",Q133&lt;=Valgoppgjør!$D$8,"Representant",Q133&lt;=Valgoppgjør!$D$8+3,"Vara","Ikke valgt")</f>
        <v>#N/A</v>
      </c>
      <c r="T133" s="18"/>
      <c r="U133" s="18"/>
      <c r="V133" s="18"/>
      <c r="W133" s="18"/>
      <c r="X133" s="18"/>
      <c r="Y133">
        <v>53</v>
      </c>
      <c r="Z133">
        <f t="shared" si="125"/>
        <v>0</v>
      </c>
      <c r="AA133" t="e" cm="1">
        <f t="array" aca="1" ref="AA133" ca="1">_xlfn.SWITCH(TRUE,Z133="","",Valgoppgjør!$D$9&lt;1,"Ikke valgt",Y133&lt;=Valgoppgjør!$D$9,"Representant",Y133&lt;=Valgoppgjør!$D$9+3,"Vara","Ikke valgt")</f>
        <v>#N/A</v>
      </c>
      <c r="AB133" s="18"/>
      <c r="AC133" s="18"/>
      <c r="AD133" s="18"/>
      <c r="AE133" s="18"/>
      <c r="AF133" s="18"/>
      <c r="AG133">
        <v>53</v>
      </c>
      <c r="AH133">
        <f t="shared" si="126"/>
        <v>0</v>
      </c>
      <c r="AI133" t="e" cm="1">
        <f t="array" aca="1" ref="AI133" ca="1">_xlfn.SWITCH(TRUE,AH133="","",Valgoppgjør!$D$10&lt;1,"Ikke valgt",AG133&lt;=Valgoppgjør!$D$10,"Representant",AG133&lt;=(Valgoppgjør!$D$10*2)+3,"Vara","Ikke valgt")</f>
        <v>#N/A</v>
      </c>
      <c r="AJ133" s="18"/>
      <c r="AK133" s="18"/>
      <c r="AL133" s="18"/>
      <c r="AM133" s="18"/>
      <c r="AN133" s="18"/>
      <c r="AO133">
        <v>53</v>
      </c>
      <c r="AP133">
        <f t="shared" si="127"/>
        <v>0</v>
      </c>
      <c r="AQ133" t="e" cm="1">
        <f t="array" aca="1" ref="AQ133" ca="1">_xlfn.SWITCH(TRUE,AP133="","",Valgoppgjør!$D$11&lt;1,"Ikke valgt",AO133&lt;=Valgoppgjør!$D$11,"Representant",AO133&lt;=Valgoppgjør!$D$11+3,"Vara","Ikke valgt")</f>
        <v>#N/A</v>
      </c>
      <c r="AR133" s="18"/>
      <c r="AS133" s="18"/>
      <c r="AT133" s="18"/>
      <c r="AU133" s="18"/>
      <c r="AV133" s="18"/>
      <c r="AW133">
        <v>53</v>
      </c>
      <c r="AX133">
        <f t="shared" si="128"/>
        <v>0</v>
      </c>
      <c r="AY133" t="e" cm="1">
        <f t="array" aca="1" ref="AY133" ca="1">_xlfn.SWITCH(TRUE,AX133="","",Valgoppgjør!$D$12&lt;1,"Ikke valgt",AW133&lt;=Valgoppgjør!$D$12,"Representant",AW133&lt;=Valgoppgjør!$D$12+3,"Vara","Ikke valgt")</f>
        <v>#N/A</v>
      </c>
      <c r="AZ133" s="18"/>
      <c r="BA133" s="18"/>
      <c r="BB133" s="18"/>
      <c r="BC133" s="18"/>
      <c r="BD133" s="18"/>
      <c r="BE133">
        <v>53</v>
      </c>
      <c r="BF133">
        <f t="shared" si="129"/>
        <v>0</v>
      </c>
      <c r="BG133" t="e" cm="1">
        <f t="array" aca="1" ref="BG133" ca="1">_xlfn.SWITCH(TRUE,BF133="","",Valgoppgjør!$D$13&lt;1,"Ikke valgt",BE133&lt;=Valgoppgjør!$D$13,"Representant",BE133&lt;=Valgoppgjør!$D$13+3,"Vara","Ikke valgt")</f>
        <v>#N/A</v>
      </c>
      <c r="BH133" s="18"/>
      <c r="BI133" s="18"/>
      <c r="BJ133" s="18"/>
      <c r="BK133" s="18"/>
      <c r="BL133" s="18"/>
      <c r="BM133">
        <v>53</v>
      </c>
      <c r="BN133">
        <f t="shared" si="130"/>
        <v>0</v>
      </c>
      <c r="BO133" t="e" cm="1">
        <f t="array" aca="1" ref="BO133" ca="1">_xlfn.SWITCH(TRUE,BN133="","",Valgoppgjør!$D$14&lt;1,"Ikke valgt",BM133&lt;=Valgoppgjør!$D$14,"Representant",BM133&lt;=Valgoppgjør!$D$14+3,"Vara","Ikke valgt")</f>
        <v>#N/A</v>
      </c>
      <c r="BP133" s="18"/>
      <c r="BQ133" s="18"/>
      <c r="BR133" s="18"/>
      <c r="BS133" s="18"/>
      <c r="BT133" s="18"/>
      <c r="BU133">
        <v>53</v>
      </c>
      <c r="BV133">
        <f t="shared" si="131"/>
        <v>0</v>
      </c>
      <c r="BW133" t="e" cm="1">
        <f t="array" aca="1" ref="BW133" ca="1">_xlfn.SWITCH(TRUE,BV133="","",Valgoppgjør!$D$15&lt;1,"Ikke valgt",BU133&lt;=Valgoppgjør!$D$15,"Representant",BU133&lt;=Valgoppgjør!$D$15+3,"Vara","Ikke valgt")</f>
        <v>#N/A</v>
      </c>
      <c r="BX133" s="18"/>
      <c r="BY133" s="18"/>
      <c r="BZ133" s="18"/>
      <c r="CA133" s="18"/>
      <c r="CB133" s="18"/>
      <c r="CC133">
        <v>53</v>
      </c>
      <c r="CD133">
        <f t="shared" si="132"/>
        <v>0</v>
      </c>
      <c r="CE133" t="e" cm="1">
        <f t="array" aca="1" ref="CE133" ca="1">_xlfn.SWITCH(TRUE,CD133="","",Valgoppgjør!$D$16&lt;1,"Ikke valgt",CC133&lt;=Valgoppgjør!$D$16,"Representant",CC133&lt;=Valgoppgjør!$D$16+3,"Vara","Ikke valgt")</f>
        <v>#N/A</v>
      </c>
      <c r="CF133" s="18"/>
      <c r="CG133" s="18"/>
      <c r="CH133" s="18"/>
      <c r="CI133" s="18"/>
      <c r="CJ133" s="18"/>
      <c r="CK133">
        <v>53</v>
      </c>
      <c r="CL133">
        <f t="shared" si="133"/>
        <v>0</v>
      </c>
      <c r="CM133" t="e" cm="1">
        <f t="array" aca="1" ref="CM133" ca="1">_xlfn.SWITCH(TRUE,CL133="","",Valgoppgjør!$D$17&lt;1,"Ikke valgt",CK133&lt;=Valgoppgjør!$D$17,"Representant",CK133&lt;=Valgoppgjør!$D$17+3,"Vara","Ikke valgt")</f>
        <v>#N/A</v>
      </c>
      <c r="CN133" s="18"/>
      <c r="CO133" s="18"/>
      <c r="CP133" s="18"/>
      <c r="CQ133" s="18"/>
      <c r="CR133" s="18"/>
      <c r="CS133">
        <v>53</v>
      </c>
      <c r="CT133">
        <f t="shared" si="134"/>
        <v>0</v>
      </c>
      <c r="CU133" t="e" cm="1">
        <f t="array" aca="1" ref="CU133" ca="1">_xlfn.SWITCH(TRUE,CT133="","",Valgoppgjør!$D$18&lt;1,"Ikke valgt",CS133&lt;=Valgoppgjør!$D$18,"Representant",CS133&lt;=Valgoppgjør!$D$18+3,"Vara","Ikke valgt")</f>
        <v>#N/A</v>
      </c>
      <c r="CV133" s="18"/>
      <c r="CW133" s="18"/>
      <c r="CX133" s="18"/>
      <c r="CY133" s="18"/>
      <c r="CZ133" s="18"/>
      <c r="DA133">
        <v>53</v>
      </c>
      <c r="DB133">
        <f t="shared" si="135"/>
        <v>0</v>
      </c>
      <c r="DC133" t="e" cm="1">
        <f t="array" aca="1" ref="DC133" ca="1">_xlfn.SWITCH(TRUE,DB133="","",Valgoppgjør!$D$19&lt;1,"Ikke valgt",DA133&lt;=Valgoppgjør!$D$19,"Representant",DA133&lt;=Valgoppgjør!$D$19+3,"Vara","Ikke valgt")</f>
        <v>#N/A</v>
      </c>
      <c r="DD133" s="18"/>
      <c r="DE133" s="18"/>
      <c r="DF133" s="18"/>
      <c r="DG133" s="18"/>
      <c r="DH133" s="18"/>
      <c r="DI133">
        <v>53</v>
      </c>
      <c r="DJ133">
        <f t="shared" si="136"/>
        <v>0</v>
      </c>
      <c r="DK133" t="e" cm="1">
        <f t="array" aca="1" ref="DK133" ca="1">_xlfn.SWITCH(TRUE,DJ133="","",Valgoppgjør!$D$20&lt;1,"Ikke valgt",DI133&lt;=Valgoppgjør!$D$20,"Representant",DI133&lt;=Valgoppgjør!$D$20+3,"Vara","Ikke valgt")</f>
        <v>#N/A</v>
      </c>
      <c r="DL133" s="18"/>
      <c r="DM133" s="18"/>
      <c r="DN133" s="18"/>
      <c r="DO133" s="18"/>
      <c r="DP133" s="18"/>
      <c r="DQ133">
        <v>53</v>
      </c>
      <c r="DR133">
        <f t="shared" si="137"/>
        <v>0</v>
      </c>
      <c r="DS133" t="e" cm="1">
        <f t="array" aca="1" ref="DS133" ca="1">_xlfn.SWITCH(TRUE,DR133="","",Valgoppgjør!$D$21&lt;1,"Ikke valgt",DQ133&lt;=Valgoppgjør!$D$21,"Representant",DQ133&lt;=Valgoppgjør!$D$21+3,"Vara","Ikke valgt")</f>
        <v>#N/A</v>
      </c>
      <c r="DT133" s="18"/>
      <c r="DU133" s="18"/>
      <c r="DV133" s="18"/>
      <c r="DW133" s="18"/>
      <c r="DX133" s="18"/>
      <c r="DY133">
        <v>53</v>
      </c>
      <c r="DZ133">
        <f t="shared" si="138"/>
        <v>0</v>
      </c>
      <c r="EA133" t="e" cm="1">
        <f t="array" aca="1" ref="EA133" ca="1">_xlfn.SWITCH(TRUE,DZ133="","",Valgoppgjør!$D$22&lt;1,"Ikke valgt",DY133&lt;=Valgoppgjør!$D$22,"Representant",DY133&lt;=Valgoppgjør!$D$22+3,"Vara","Ikke valgt")</f>
        <v>#N/A</v>
      </c>
      <c r="EB133" s="18"/>
      <c r="EC133" s="18"/>
      <c r="ED133" s="18"/>
      <c r="EE133" s="18"/>
      <c r="EF133" s="18"/>
      <c r="EG133">
        <v>53</v>
      </c>
      <c r="EH133">
        <f t="shared" si="139"/>
        <v>0</v>
      </c>
      <c r="EI133" t="e" cm="1">
        <f t="array" aca="1" ref="EI133" ca="1">_xlfn.SWITCH(TRUE,EH133="","",Valgoppgjør!$D$23&lt;1,"Ikke valgt",EG133&lt;=Valgoppgjør!$D$23,"Representant",EG133&lt;=Valgoppgjør!$D$23+3,"Vara","Ikke valgt")</f>
        <v>#N/A</v>
      </c>
      <c r="EJ133" s="18"/>
      <c r="EK133" s="18"/>
      <c r="EL133" s="18"/>
      <c r="EM133" s="18"/>
      <c r="EN133" s="18"/>
      <c r="EO133">
        <v>53</v>
      </c>
      <c r="EP133">
        <f t="shared" si="140"/>
        <v>0</v>
      </c>
      <c r="EQ133" t="e" cm="1">
        <f t="array" aca="1" ref="EQ133" ca="1">_xlfn.SWITCH(TRUE,EP133="","",Valgoppgjør!$D$24&lt;1,"Ikke valgt",EO133&lt;=Valgoppgjør!$D$24,"Representant",EO133&lt;=Valgoppgjør!$D$24+3,"Vara","Ikke valgt")</f>
        <v>#N/A</v>
      </c>
      <c r="ER133" s="18"/>
      <c r="ES133" s="18"/>
      <c r="ET133" s="18"/>
      <c r="EU133" s="18"/>
      <c r="EV133" s="18"/>
      <c r="EW133">
        <v>53</v>
      </c>
      <c r="EX133">
        <f t="shared" si="141"/>
        <v>0</v>
      </c>
      <c r="EY133" t="e" cm="1">
        <f t="array" aca="1" ref="EY133" ca="1">_xlfn.SWITCH(TRUE,EX133="","",Valgoppgjør!$D$25&lt;1,"Ikke valgt",EW133&lt;=Valgoppgjør!$D$25,"Representant",EW133&lt;=Valgoppgjør!$D$25+3,"Vara","Ikke valgt")</f>
        <v>#N/A</v>
      </c>
      <c r="EZ133" s="18"/>
      <c r="FA133" s="18"/>
      <c r="FB133" s="18"/>
      <c r="FC133" s="18"/>
      <c r="FD133" s="18"/>
      <c r="FE133">
        <v>53</v>
      </c>
      <c r="FF133">
        <f t="shared" si="142"/>
        <v>0</v>
      </c>
      <c r="FG133" t="e" cm="1">
        <f t="array" aca="1" ref="FG133" ca="1">_xlfn.SWITCH(TRUE,FF133="","",Valgoppgjør!$D$26&lt;1,"Ikke valgt",FE133&lt;=Valgoppgjør!$D$26,"Representant",FE133&lt;=Valgoppgjør!$D$26+3,"Vara","Ikke valgt")</f>
        <v>#N/A</v>
      </c>
      <c r="FH133" s="18"/>
      <c r="FI133" s="18"/>
      <c r="FJ133" s="18"/>
      <c r="FK133" s="18"/>
      <c r="FL133" s="18"/>
      <c r="FM133" s="18"/>
      <c r="FN133" s="18"/>
      <c r="FO133" s="18"/>
      <c r="FP133" s="18"/>
      <c r="FQ133" s="18"/>
      <c r="FR133" s="18"/>
      <c r="FS133" s="18"/>
      <c r="FT133" s="18"/>
      <c r="FU133" s="18"/>
      <c r="FV133" s="18"/>
      <c r="FW133" s="18"/>
      <c r="FX133" s="18"/>
      <c r="FY133" s="18"/>
    </row>
    <row r="134" spans="1:181" x14ac:dyDescent="0.25">
      <c r="A134">
        <v>54</v>
      </c>
      <c r="B134">
        <f t="shared" si="122"/>
        <v>0</v>
      </c>
      <c r="C134" t="e" cm="1">
        <f t="array" aca="1" ref="C134" ca="1">_xlfn.SWITCH(TRUE,B134="","",Valgoppgjør!$D$6&lt;1,"Ikke valgt",A134&lt;=Valgoppgjør!$D$6,"Representant",A134&lt;=Valgoppgjør!$D$6+3,"Vara","Ikke valgt")</f>
        <v>#N/A</v>
      </c>
      <c r="D134" s="18"/>
      <c r="E134" s="18"/>
      <c r="F134" s="18"/>
      <c r="G134" s="18"/>
      <c r="H134" s="18"/>
      <c r="I134">
        <v>54</v>
      </c>
      <c r="J134">
        <f t="shared" si="123"/>
        <v>0</v>
      </c>
      <c r="K134" t="e" cm="1">
        <f t="array" aca="1" ref="K134" ca="1">_xlfn.SWITCH(TRUE,J134="","",Valgoppgjør!$D$7&lt;1,"Ikke valgt",I134&lt;=Valgoppgjør!$D$7,"Representant",I134&lt;=Valgoppgjør!$D$7+3,"Vara","Ikke valgt")</f>
        <v>#N/A</v>
      </c>
      <c r="L134" s="18"/>
      <c r="M134" s="18"/>
      <c r="N134" s="18"/>
      <c r="O134" s="18"/>
      <c r="P134" s="18"/>
      <c r="Q134">
        <v>54</v>
      </c>
      <c r="R134">
        <f t="shared" si="124"/>
        <v>0</v>
      </c>
      <c r="S134" t="e" cm="1">
        <f t="array" aca="1" ref="S134" ca="1">_xlfn.SWITCH(TRUE,R134="","",Valgoppgjør!$D$8&lt;1,"Ikke valgt",Q134&lt;=Valgoppgjør!$D$8,"Representant",Q134&lt;=Valgoppgjør!$D$8+3,"Vara","Ikke valgt")</f>
        <v>#N/A</v>
      </c>
      <c r="T134" s="18"/>
      <c r="U134" s="18"/>
      <c r="V134" s="18"/>
      <c r="W134" s="18"/>
      <c r="X134" s="18"/>
      <c r="Y134">
        <v>54</v>
      </c>
      <c r="Z134">
        <f t="shared" si="125"/>
        <v>0</v>
      </c>
      <c r="AA134" t="e" cm="1">
        <f t="array" aca="1" ref="AA134" ca="1">_xlfn.SWITCH(TRUE,Z134="","",Valgoppgjør!$D$9&lt;1,"Ikke valgt",Y134&lt;=Valgoppgjør!$D$9,"Representant",Y134&lt;=Valgoppgjør!$D$9+3,"Vara","Ikke valgt")</f>
        <v>#N/A</v>
      </c>
      <c r="AB134" s="18"/>
      <c r="AC134" s="18"/>
      <c r="AD134" s="18"/>
      <c r="AE134" s="18"/>
      <c r="AF134" s="18"/>
      <c r="AG134">
        <v>54</v>
      </c>
      <c r="AH134">
        <f t="shared" si="126"/>
        <v>0</v>
      </c>
      <c r="AI134" t="e" cm="1">
        <f t="array" aca="1" ref="AI134" ca="1">_xlfn.SWITCH(TRUE,AH134="","",Valgoppgjør!$D$10&lt;1,"Ikke valgt",AG134&lt;=Valgoppgjør!$D$10,"Representant",AG134&lt;=(Valgoppgjør!$D$10*2)+3,"Vara","Ikke valgt")</f>
        <v>#N/A</v>
      </c>
      <c r="AJ134" s="18"/>
      <c r="AK134" s="18"/>
      <c r="AL134" s="18"/>
      <c r="AM134" s="18"/>
      <c r="AN134" s="18"/>
      <c r="AO134">
        <v>54</v>
      </c>
      <c r="AP134">
        <f t="shared" si="127"/>
        <v>0</v>
      </c>
      <c r="AQ134" t="e" cm="1">
        <f t="array" aca="1" ref="AQ134" ca="1">_xlfn.SWITCH(TRUE,AP134="","",Valgoppgjør!$D$11&lt;1,"Ikke valgt",AO134&lt;=Valgoppgjør!$D$11,"Representant",AO134&lt;=Valgoppgjør!$D$11+3,"Vara","Ikke valgt")</f>
        <v>#N/A</v>
      </c>
      <c r="AR134" s="18"/>
      <c r="AS134" s="18"/>
      <c r="AT134" s="18"/>
      <c r="AU134" s="18"/>
      <c r="AV134" s="18"/>
      <c r="AW134">
        <v>54</v>
      </c>
      <c r="AX134">
        <f t="shared" si="128"/>
        <v>0</v>
      </c>
      <c r="AY134" t="e" cm="1">
        <f t="array" aca="1" ref="AY134" ca="1">_xlfn.SWITCH(TRUE,AX134="","",Valgoppgjør!$D$12&lt;1,"Ikke valgt",AW134&lt;=Valgoppgjør!$D$12,"Representant",AW134&lt;=Valgoppgjør!$D$12+3,"Vara","Ikke valgt")</f>
        <v>#N/A</v>
      </c>
      <c r="AZ134" s="18"/>
      <c r="BA134" s="18"/>
      <c r="BB134" s="18"/>
      <c r="BC134" s="18"/>
      <c r="BD134" s="18"/>
      <c r="BE134">
        <v>54</v>
      </c>
      <c r="BF134">
        <f t="shared" si="129"/>
        <v>0</v>
      </c>
      <c r="BG134" t="e" cm="1">
        <f t="array" aca="1" ref="BG134" ca="1">_xlfn.SWITCH(TRUE,BF134="","",Valgoppgjør!$D$13&lt;1,"Ikke valgt",BE134&lt;=Valgoppgjør!$D$13,"Representant",BE134&lt;=Valgoppgjør!$D$13+3,"Vara","Ikke valgt")</f>
        <v>#N/A</v>
      </c>
      <c r="BH134" s="18"/>
      <c r="BI134" s="18"/>
      <c r="BJ134" s="18"/>
      <c r="BK134" s="18"/>
      <c r="BL134" s="18"/>
      <c r="BM134">
        <v>54</v>
      </c>
      <c r="BN134">
        <f t="shared" si="130"/>
        <v>0</v>
      </c>
      <c r="BO134" t="e" cm="1">
        <f t="array" aca="1" ref="BO134" ca="1">_xlfn.SWITCH(TRUE,BN134="","",Valgoppgjør!$D$14&lt;1,"Ikke valgt",BM134&lt;=Valgoppgjør!$D$14,"Representant",BM134&lt;=Valgoppgjør!$D$14+3,"Vara","Ikke valgt")</f>
        <v>#N/A</v>
      </c>
      <c r="BP134" s="18"/>
      <c r="BQ134" s="18"/>
      <c r="BR134" s="18"/>
      <c r="BS134" s="18"/>
      <c r="BT134" s="18"/>
      <c r="BU134">
        <v>54</v>
      </c>
      <c r="BV134">
        <f t="shared" si="131"/>
        <v>0</v>
      </c>
      <c r="BW134" t="e" cm="1">
        <f t="array" aca="1" ref="BW134" ca="1">_xlfn.SWITCH(TRUE,BV134="","",Valgoppgjør!$D$15&lt;1,"Ikke valgt",BU134&lt;=Valgoppgjør!$D$15,"Representant",BU134&lt;=Valgoppgjør!$D$15+3,"Vara","Ikke valgt")</f>
        <v>#N/A</v>
      </c>
      <c r="BX134" s="18"/>
      <c r="BY134" s="18"/>
      <c r="BZ134" s="18"/>
      <c r="CA134" s="18"/>
      <c r="CB134" s="18"/>
      <c r="CC134">
        <v>54</v>
      </c>
      <c r="CD134">
        <f t="shared" si="132"/>
        <v>0</v>
      </c>
      <c r="CE134" t="e" cm="1">
        <f t="array" aca="1" ref="CE134" ca="1">_xlfn.SWITCH(TRUE,CD134="","",Valgoppgjør!$D$16&lt;1,"Ikke valgt",CC134&lt;=Valgoppgjør!$D$16,"Representant",CC134&lt;=Valgoppgjør!$D$16+3,"Vara","Ikke valgt")</f>
        <v>#N/A</v>
      </c>
      <c r="CF134" s="18"/>
      <c r="CG134" s="18"/>
      <c r="CH134" s="18"/>
      <c r="CI134" s="18"/>
      <c r="CJ134" s="18"/>
      <c r="CK134">
        <v>54</v>
      </c>
      <c r="CL134">
        <f t="shared" si="133"/>
        <v>0</v>
      </c>
      <c r="CM134" t="e" cm="1">
        <f t="array" aca="1" ref="CM134" ca="1">_xlfn.SWITCH(TRUE,CL134="","",Valgoppgjør!$D$17&lt;1,"Ikke valgt",CK134&lt;=Valgoppgjør!$D$17,"Representant",CK134&lt;=Valgoppgjør!$D$17+3,"Vara","Ikke valgt")</f>
        <v>#N/A</v>
      </c>
      <c r="CN134" s="18"/>
      <c r="CO134" s="18"/>
      <c r="CP134" s="18"/>
      <c r="CQ134" s="18"/>
      <c r="CR134" s="18"/>
      <c r="CS134">
        <v>54</v>
      </c>
      <c r="CT134">
        <f t="shared" si="134"/>
        <v>0</v>
      </c>
      <c r="CU134" t="e" cm="1">
        <f t="array" aca="1" ref="CU134" ca="1">_xlfn.SWITCH(TRUE,CT134="","",Valgoppgjør!$D$18&lt;1,"Ikke valgt",CS134&lt;=Valgoppgjør!$D$18,"Representant",CS134&lt;=Valgoppgjør!$D$18+3,"Vara","Ikke valgt")</f>
        <v>#N/A</v>
      </c>
      <c r="CV134" s="18"/>
      <c r="CW134" s="18"/>
      <c r="CX134" s="18"/>
      <c r="CY134" s="18"/>
      <c r="CZ134" s="18"/>
      <c r="DA134">
        <v>54</v>
      </c>
      <c r="DB134">
        <f t="shared" si="135"/>
        <v>0</v>
      </c>
      <c r="DC134" t="e" cm="1">
        <f t="array" aca="1" ref="DC134" ca="1">_xlfn.SWITCH(TRUE,DB134="","",Valgoppgjør!$D$19&lt;1,"Ikke valgt",DA134&lt;=Valgoppgjør!$D$19,"Representant",DA134&lt;=Valgoppgjør!$D$19+3,"Vara","Ikke valgt")</f>
        <v>#N/A</v>
      </c>
      <c r="DD134" s="18"/>
      <c r="DE134" s="18"/>
      <c r="DF134" s="18"/>
      <c r="DG134" s="18"/>
      <c r="DH134" s="18"/>
      <c r="DI134">
        <v>54</v>
      </c>
      <c r="DJ134">
        <f t="shared" si="136"/>
        <v>0</v>
      </c>
      <c r="DK134" t="e" cm="1">
        <f t="array" aca="1" ref="DK134" ca="1">_xlfn.SWITCH(TRUE,DJ134="","",Valgoppgjør!$D$20&lt;1,"Ikke valgt",DI134&lt;=Valgoppgjør!$D$20,"Representant",DI134&lt;=Valgoppgjør!$D$20+3,"Vara","Ikke valgt")</f>
        <v>#N/A</v>
      </c>
      <c r="DL134" s="18"/>
      <c r="DM134" s="18"/>
      <c r="DN134" s="18"/>
      <c r="DO134" s="18"/>
      <c r="DP134" s="18"/>
      <c r="DQ134">
        <v>54</v>
      </c>
      <c r="DR134">
        <f t="shared" si="137"/>
        <v>0</v>
      </c>
      <c r="DS134" t="e" cm="1">
        <f t="array" aca="1" ref="DS134" ca="1">_xlfn.SWITCH(TRUE,DR134="","",Valgoppgjør!$D$21&lt;1,"Ikke valgt",DQ134&lt;=Valgoppgjør!$D$21,"Representant",DQ134&lt;=Valgoppgjør!$D$21+3,"Vara","Ikke valgt")</f>
        <v>#N/A</v>
      </c>
      <c r="DT134" s="18"/>
      <c r="DU134" s="18"/>
      <c r="DV134" s="18"/>
      <c r="DW134" s="18"/>
      <c r="DX134" s="18"/>
      <c r="DY134">
        <v>54</v>
      </c>
      <c r="DZ134">
        <f t="shared" si="138"/>
        <v>0</v>
      </c>
      <c r="EA134" t="e" cm="1">
        <f t="array" aca="1" ref="EA134" ca="1">_xlfn.SWITCH(TRUE,DZ134="","",Valgoppgjør!$D$22&lt;1,"Ikke valgt",DY134&lt;=Valgoppgjør!$D$22,"Representant",DY134&lt;=Valgoppgjør!$D$22+3,"Vara","Ikke valgt")</f>
        <v>#N/A</v>
      </c>
      <c r="EB134" s="18"/>
      <c r="EC134" s="18"/>
      <c r="ED134" s="18"/>
      <c r="EE134" s="18"/>
      <c r="EF134" s="18"/>
      <c r="EG134">
        <v>54</v>
      </c>
      <c r="EH134">
        <f t="shared" si="139"/>
        <v>0</v>
      </c>
      <c r="EI134" t="e" cm="1">
        <f t="array" aca="1" ref="EI134" ca="1">_xlfn.SWITCH(TRUE,EH134="","",Valgoppgjør!$D$23&lt;1,"Ikke valgt",EG134&lt;=Valgoppgjør!$D$23,"Representant",EG134&lt;=Valgoppgjør!$D$23+3,"Vara","Ikke valgt")</f>
        <v>#N/A</v>
      </c>
      <c r="EJ134" s="18"/>
      <c r="EK134" s="18"/>
      <c r="EL134" s="18"/>
      <c r="EM134" s="18"/>
      <c r="EN134" s="18"/>
      <c r="EO134">
        <v>54</v>
      </c>
      <c r="EP134">
        <f t="shared" si="140"/>
        <v>0</v>
      </c>
      <c r="EQ134" t="e" cm="1">
        <f t="array" aca="1" ref="EQ134" ca="1">_xlfn.SWITCH(TRUE,EP134="","",Valgoppgjør!$D$24&lt;1,"Ikke valgt",EO134&lt;=Valgoppgjør!$D$24,"Representant",EO134&lt;=Valgoppgjør!$D$24+3,"Vara","Ikke valgt")</f>
        <v>#N/A</v>
      </c>
      <c r="ER134" s="18"/>
      <c r="ES134" s="18"/>
      <c r="ET134" s="18"/>
      <c r="EU134" s="18"/>
      <c r="EV134" s="18"/>
      <c r="EW134">
        <v>54</v>
      </c>
      <c r="EX134">
        <f t="shared" si="141"/>
        <v>0</v>
      </c>
      <c r="EY134" t="e" cm="1">
        <f t="array" aca="1" ref="EY134" ca="1">_xlfn.SWITCH(TRUE,EX134="","",Valgoppgjør!$D$25&lt;1,"Ikke valgt",EW134&lt;=Valgoppgjør!$D$25,"Representant",EW134&lt;=Valgoppgjør!$D$25+3,"Vara","Ikke valgt")</f>
        <v>#N/A</v>
      </c>
      <c r="EZ134" s="18"/>
      <c r="FA134" s="18"/>
      <c r="FB134" s="18"/>
      <c r="FC134" s="18"/>
      <c r="FD134" s="18"/>
      <c r="FE134">
        <v>54</v>
      </c>
      <c r="FF134">
        <f t="shared" si="142"/>
        <v>0</v>
      </c>
      <c r="FG134" t="e" cm="1">
        <f t="array" aca="1" ref="FG134" ca="1">_xlfn.SWITCH(TRUE,FF134="","",Valgoppgjør!$D$26&lt;1,"Ikke valgt",FE134&lt;=Valgoppgjør!$D$26,"Representant",FE134&lt;=Valgoppgjør!$D$26+3,"Vara","Ikke valgt")</f>
        <v>#N/A</v>
      </c>
      <c r="FH134" s="18"/>
      <c r="FI134" s="18"/>
      <c r="FJ134" s="18"/>
      <c r="FK134" s="18"/>
      <c r="FL134" s="18"/>
      <c r="FM134" s="18"/>
      <c r="FN134" s="18"/>
      <c r="FO134" s="18"/>
      <c r="FP134" s="18"/>
      <c r="FQ134" s="18"/>
      <c r="FR134" s="18"/>
      <c r="FS134" s="18"/>
      <c r="FT134" s="18"/>
      <c r="FU134" s="18"/>
      <c r="FV134" s="18"/>
      <c r="FW134" s="18"/>
      <c r="FX134" s="18"/>
      <c r="FY134" s="18"/>
    </row>
    <row r="135" spans="1:181" x14ac:dyDescent="0.25">
      <c r="A135">
        <v>55</v>
      </c>
      <c r="B135">
        <f t="shared" si="122"/>
        <v>0</v>
      </c>
      <c r="C135" t="e" cm="1">
        <f t="array" aca="1" ref="C135" ca="1">_xlfn.SWITCH(TRUE,B135="","",Valgoppgjør!$D$6&lt;1,"Ikke valgt",A135&lt;=Valgoppgjør!$D$6,"Representant",A135&lt;=Valgoppgjør!$D$6+3,"Vara","Ikke valgt")</f>
        <v>#N/A</v>
      </c>
      <c r="D135" s="18"/>
      <c r="E135" s="18"/>
      <c r="F135" s="18"/>
      <c r="G135" s="18"/>
      <c r="H135" s="18"/>
      <c r="I135">
        <v>55</v>
      </c>
      <c r="J135">
        <f t="shared" si="123"/>
        <v>0</v>
      </c>
      <c r="K135" t="e" cm="1">
        <f t="array" aca="1" ref="K135" ca="1">_xlfn.SWITCH(TRUE,J135="","",Valgoppgjør!$D$7&lt;1,"Ikke valgt",I135&lt;=Valgoppgjør!$D$7,"Representant",I135&lt;=Valgoppgjør!$D$7+3,"Vara","Ikke valgt")</f>
        <v>#N/A</v>
      </c>
      <c r="L135" s="18"/>
      <c r="M135" s="18"/>
      <c r="N135" s="18"/>
      <c r="O135" s="18"/>
      <c r="P135" s="18"/>
      <c r="Q135">
        <v>55</v>
      </c>
      <c r="R135">
        <f t="shared" si="124"/>
        <v>0</v>
      </c>
      <c r="S135" t="e" cm="1">
        <f t="array" aca="1" ref="S135" ca="1">_xlfn.SWITCH(TRUE,R135="","",Valgoppgjør!$D$8&lt;1,"Ikke valgt",Q135&lt;=Valgoppgjør!$D$8,"Representant",Q135&lt;=Valgoppgjør!$D$8+3,"Vara","Ikke valgt")</f>
        <v>#N/A</v>
      </c>
      <c r="T135" s="18"/>
      <c r="U135" s="18"/>
      <c r="V135" s="18"/>
      <c r="W135" s="18"/>
      <c r="X135" s="18"/>
      <c r="Y135">
        <v>55</v>
      </c>
      <c r="Z135">
        <f t="shared" si="125"/>
        <v>0</v>
      </c>
      <c r="AA135" t="e" cm="1">
        <f t="array" aca="1" ref="AA135" ca="1">_xlfn.SWITCH(TRUE,Z135="","",Valgoppgjør!$D$9&lt;1,"Ikke valgt",Y135&lt;=Valgoppgjør!$D$9,"Representant",Y135&lt;=Valgoppgjør!$D$9+3,"Vara","Ikke valgt")</f>
        <v>#N/A</v>
      </c>
      <c r="AB135" s="18"/>
      <c r="AC135" s="18"/>
      <c r="AD135" s="18"/>
      <c r="AE135" s="18"/>
      <c r="AF135" s="18"/>
      <c r="AG135">
        <v>55</v>
      </c>
      <c r="AH135">
        <f t="shared" si="126"/>
        <v>0</v>
      </c>
      <c r="AI135" t="e" cm="1">
        <f t="array" aca="1" ref="AI135" ca="1">_xlfn.SWITCH(TRUE,AH135="","",Valgoppgjør!$D$10&lt;1,"Ikke valgt",AG135&lt;=Valgoppgjør!$D$10,"Representant",AG135&lt;=(Valgoppgjør!$D$10*2)+3,"Vara","Ikke valgt")</f>
        <v>#N/A</v>
      </c>
      <c r="AJ135" s="18"/>
      <c r="AK135" s="18"/>
      <c r="AL135" s="18"/>
      <c r="AM135" s="18"/>
      <c r="AN135" s="18"/>
      <c r="AO135">
        <v>55</v>
      </c>
      <c r="AP135">
        <f t="shared" si="127"/>
        <v>0</v>
      </c>
      <c r="AQ135" t="e" cm="1">
        <f t="array" aca="1" ref="AQ135" ca="1">_xlfn.SWITCH(TRUE,AP135="","",Valgoppgjør!$D$11&lt;1,"Ikke valgt",AO135&lt;=Valgoppgjør!$D$11,"Representant",AO135&lt;=Valgoppgjør!$D$11+3,"Vara","Ikke valgt")</f>
        <v>#N/A</v>
      </c>
      <c r="AR135" s="18"/>
      <c r="AS135" s="18"/>
      <c r="AT135" s="18"/>
      <c r="AU135" s="18"/>
      <c r="AV135" s="18"/>
      <c r="AW135">
        <v>55</v>
      </c>
      <c r="AX135">
        <f t="shared" si="128"/>
        <v>0</v>
      </c>
      <c r="AY135" t="e" cm="1">
        <f t="array" aca="1" ref="AY135" ca="1">_xlfn.SWITCH(TRUE,AX135="","",Valgoppgjør!$D$12&lt;1,"Ikke valgt",AW135&lt;=Valgoppgjør!$D$12,"Representant",AW135&lt;=Valgoppgjør!$D$12+3,"Vara","Ikke valgt")</f>
        <v>#N/A</v>
      </c>
      <c r="AZ135" s="18"/>
      <c r="BA135" s="18"/>
      <c r="BB135" s="18"/>
      <c r="BC135" s="18"/>
      <c r="BD135" s="18"/>
      <c r="BE135">
        <v>55</v>
      </c>
      <c r="BF135">
        <f t="shared" si="129"/>
        <v>0</v>
      </c>
      <c r="BG135" t="e" cm="1">
        <f t="array" aca="1" ref="BG135" ca="1">_xlfn.SWITCH(TRUE,BF135="","",Valgoppgjør!$D$13&lt;1,"Ikke valgt",BE135&lt;=Valgoppgjør!$D$13,"Representant",BE135&lt;=Valgoppgjør!$D$13+3,"Vara","Ikke valgt")</f>
        <v>#N/A</v>
      </c>
      <c r="BH135" s="18"/>
      <c r="BI135" s="18"/>
      <c r="BJ135" s="18"/>
      <c r="BK135" s="18"/>
      <c r="BL135" s="18"/>
      <c r="BM135">
        <v>55</v>
      </c>
      <c r="BN135">
        <f t="shared" si="130"/>
        <v>0</v>
      </c>
      <c r="BO135" t="e" cm="1">
        <f t="array" aca="1" ref="BO135" ca="1">_xlfn.SWITCH(TRUE,BN135="","",Valgoppgjør!$D$14&lt;1,"Ikke valgt",BM135&lt;=Valgoppgjør!$D$14,"Representant",BM135&lt;=Valgoppgjør!$D$14+3,"Vara","Ikke valgt")</f>
        <v>#N/A</v>
      </c>
      <c r="BP135" s="18"/>
      <c r="BQ135" s="18"/>
      <c r="BR135" s="18"/>
      <c r="BS135" s="18"/>
      <c r="BT135" s="18"/>
      <c r="BU135">
        <v>55</v>
      </c>
      <c r="BV135">
        <f t="shared" si="131"/>
        <v>0</v>
      </c>
      <c r="BW135" t="e" cm="1">
        <f t="array" aca="1" ref="BW135" ca="1">_xlfn.SWITCH(TRUE,BV135="","",Valgoppgjør!$D$15&lt;1,"Ikke valgt",BU135&lt;=Valgoppgjør!$D$15,"Representant",BU135&lt;=Valgoppgjør!$D$15+3,"Vara","Ikke valgt")</f>
        <v>#N/A</v>
      </c>
      <c r="BX135" s="18"/>
      <c r="BY135" s="18"/>
      <c r="BZ135" s="18"/>
      <c r="CA135" s="18"/>
      <c r="CB135" s="18"/>
      <c r="CC135">
        <v>55</v>
      </c>
      <c r="CD135">
        <f t="shared" si="132"/>
        <v>0</v>
      </c>
      <c r="CE135" t="e" cm="1">
        <f t="array" aca="1" ref="CE135" ca="1">_xlfn.SWITCH(TRUE,CD135="","",Valgoppgjør!$D$16&lt;1,"Ikke valgt",CC135&lt;=Valgoppgjør!$D$16,"Representant",CC135&lt;=Valgoppgjør!$D$16+3,"Vara","Ikke valgt")</f>
        <v>#N/A</v>
      </c>
      <c r="CF135" s="18"/>
      <c r="CG135" s="18"/>
      <c r="CH135" s="18"/>
      <c r="CI135" s="18"/>
      <c r="CJ135" s="18"/>
      <c r="CK135">
        <v>55</v>
      </c>
      <c r="CL135">
        <f t="shared" si="133"/>
        <v>0</v>
      </c>
      <c r="CM135" t="e" cm="1">
        <f t="array" aca="1" ref="CM135" ca="1">_xlfn.SWITCH(TRUE,CL135="","",Valgoppgjør!$D$17&lt;1,"Ikke valgt",CK135&lt;=Valgoppgjør!$D$17,"Representant",CK135&lt;=Valgoppgjør!$D$17+3,"Vara","Ikke valgt")</f>
        <v>#N/A</v>
      </c>
      <c r="CN135" s="18"/>
      <c r="CO135" s="18"/>
      <c r="CP135" s="18"/>
      <c r="CQ135" s="18"/>
      <c r="CR135" s="18"/>
      <c r="CS135">
        <v>55</v>
      </c>
      <c r="CT135">
        <f t="shared" si="134"/>
        <v>0</v>
      </c>
      <c r="CU135" t="e" cm="1">
        <f t="array" aca="1" ref="CU135" ca="1">_xlfn.SWITCH(TRUE,CT135="","",Valgoppgjør!$D$18&lt;1,"Ikke valgt",CS135&lt;=Valgoppgjør!$D$18,"Representant",CS135&lt;=Valgoppgjør!$D$18+3,"Vara","Ikke valgt")</f>
        <v>#N/A</v>
      </c>
      <c r="CV135" s="18"/>
      <c r="CW135" s="18"/>
      <c r="CX135" s="18"/>
      <c r="CY135" s="18"/>
      <c r="CZ135" s="18"/>
      <c r="DA135">
        <v>55</v>
      </c>
      <c r="DB135">
        <f t="shared" si="135"/>
        <v>0</v>
      </c>
      <c r="DC135" t="e" cm="1">
        <f t="array" aca="1" ref="DC135" ca="1">_xlfn.SWITCH(TRUE,DB135="","",Valgoppgjør!$D$19&lt;1,"Ikke valgt",DA135&lt;=Valgoppgjør!$D$19,"Representant",DA135&lt;=Valgoppgjør!$D$19+3,"Vara","Ikke valgt")</f>
        <v>#N/A</v>
      </c>
      <c r="DD135" s="18"/>
      <c r="DE135" s="18"/>
      <c r="DF135" s="18"/>
      <c r="DG135" s="18"/>
      <c r="DH135" s="18"/>
      <c r="DI135">
        <v>55</v>
      </c>
      <c r="DJ135">
        <f t="shared" si="136"/>
        <v>0</v>
      </c>
      <c r="DK135" t="e" cm="1">
        <f t="array" aca="1" ref="DK135" ca="1">_xlfn.SWITCH(TRUE,DJ135="","",Valgoppgjør!$D$20&lt;1,"Ikke valgt",DI135&lt;=Valgoppgjør!$D$20,"Representant",DI135&lt;=Valgoppgjør!$D$20+3,"Vara","Ikke valgt")</f>
        <v>#N/A</v>
      </c>
      <c r="DL135" s="18"/>
      <c r="DM135" s="18"/>
      <c r="DN135" s="18"/>
      <c r="DO135" s="18"/>
      <c r="DP135" s="18"/>
      <c r="DQ135">
        <v>55</v>
      </c>
      <c r="DR135">
        <f t="shared" si="137"/>
        <v>0</v>
      </c>
      <c r="DS135" t="e" cm="1">
        <f t="array" aca="1" ref="DS135" ca="1">_xlfn.SWITCH(TRUE,DR135="","",Valgoppgjør!$D$21&lt;1,"Ikke valgt",DQ135&lt;=Valgoppgjør!$D$21,"Representant",DQ135&lt;=Valgoppgjør!$D$21+3,"Vara","Ikke valgt")</f>
        <v>#N/A</v>
      </c>
      <c r="DT135" s="18"/>
      <c r="DU135" s="18"/>
      <c r="DV135" s="18"/>
      <c r="DW135" s="18"/>
      <c r="DX135" s="18"/>
      <c r="DY135">
        <v>55</v>
      </c>
      <c r="DZ135">
        <f t="shared" si="138"/>
        <v>0</v>
      </c>
      <c r="EA135" t="e" cm="1">
        <f t="array" aca="1" ref="EA135" ca="1">_xlfn.SWITCH(TRUE,DZ135="","",Valgoppgjør!$D$22&lt;1,"Ikke valgt",DY135&lt;=Valgoppgjør!$D$22,"Representant",DY135&lt;=Valgoppgjør!$D$22+3,"Vara","Ikke valgt")</f>
        <v>#N/A</v>
      </c>
      <c r="EB135" s="18"/>
      <c r="EC135" s="18"/>
      <c r="ED135" s="18"/>
      <c r="EE135" s="18"/>
      <c r="EF135" s="18"/>
      <c r="EG135">
        <v>55</v>
      </c>
      <c r="EH135">
        <f t="shared" si="139"/>
        <v>0</v>
      </c>
      <c r="EI135" t="e" cm="1">
        <f t="array" aca="1" ref="EI135" ca="1">_xlfn.SWITCH(TRUE,EH135="","",Valgoppgjør!$D$23&lt;1,"Ikke valgt",EG135&lt;=Valgoppgjør!$D$23,"Representant",EG135&lt;=Valgoppgjør!$D$23+3,"Vara","Ikke valgt")</f>
        <v>#N/A</v>
      </c>
      <c r="EJ135" s="18"/>
      <c r="EK135" s="18"/>
      <c r="EL135" s="18"/>
      <c r="EM135" s="18"/>
      <c r="EN135" s="18"/>
      <c r="EO135">
        <v>55</v>
      </c>
      <c r="EP135">
        <f t="shared" si="140"/>
        <v>0</v>
      </c>
      <c r="EQ135" t="e" cm="1">
        <f t="array" aca="1" ref="EQ135" ca="1">_xlfn.SWITCH(TRUE,EP135="","",Valgoppgjør!$D$24&lt;1,"Ikke valgt",EO135&lt;=Valgoppgjør!$D$24,"Representant",EO135&lt;=Valgoppgjør!$D$24+3,"Vara","Ikke valgt")</f>
        <v>#N/A</v>
      </c>
      <c r="ER135" s="18"/>
      <c r="ES135" s="18"/>
      <c r="ET135" s="18"/>
      <c r="EU135" s="18"/>
      <c r="EV135" s="18"/>
      <c r="EW135">
        <v>55</v>
      </c>
      <c r="EX135">
        <f t="shared" si="141"/>
        <v>0</v>
      </c>
      <c r="EY135" t="e" cm="1">
        <f t="array" aca="1" ref="EY135" ca="1">_xlfn.SWITCH(TRUE,EX135="","",Valgoppgjør!$D$25&lt;1,"Ikke valgt",EW135&lt;=Valgoppgjør!$D$25,"Representant",EW135&lt;=Valgoppgjør!$D$25+3,"Vara","Ikke valgt")</f>
        <v>#N/A</v>
      </c>
      <c r="EZ135" s="18"/>
      <c r="FA135" s="18"/>
      <c r="FB135" s="18"/>
      <c r="FC135" s="18"/>
      <c r="FD135" s="18"/>
      <c r="FE135">
        <v>55</v>
      </c>
      <c r="FF135">
        <f t="shared" si="142"/>
        <v>0</v>
      </c>
      <c r="FG135" t="e" cm="1">
        <f t="array" aca="1" ref="FG135" ca="1">_xlfn.SWITCH(TRUE,FF135="","",Valgoppgjør!$D$26&lt;1,"Ikke valgt",FE135&lt;=Valgoppgjør!$D$26,"Representant",FE135&lt;=Valgoppgjør!$D$26+3,"Vara","Ikke valgt")</f>
        <v>#N/A</v>
      </c>
      <c r="FH135" s="18"/>
      <c r="FI135" s="18"/>
      <c r="FJ135" s="18"/>
      <c r="FK135" s="18"/>
      <c r="FL135" s="18"/>
      <c r="FM135" s="18"/>
      <c r="FN135" s="18"/>
      <c r="FO135" s="18"/>
      <c r="FP135" s="18"/>
      <c r="FQ135" s="18"/>
      <c r="FR135" s="18"/>
      <c r="FS135" s="18"/>
      <c r="FT135" s="18"/>
      <c r="FU135" s="18"/>
      <c r="FV135" s="18"/>
      <c r="FW135" s="18"/>
      <c r="FX135" s="18"/>
      <c r="FY135" s="18"/>
    </row>
    <row r="136" spans="1:181" x14ac:dyDescent="0.25">
      <c r="A136">
        <v>56</v>
      </c>
      <c r="B136">
        <f t="shared" si="122"/>
        <v>0</v>
      </c>
      <c r="C136" t="e" cm="1">
        <f t="array" aca="1" ref="C136" ca="1">_xlfn.SWITCH(TRUE,B136="","",Valgoppgjør!$D$6&lt;1,"Ikke valgt",A136&lt;=Valgoppgjør!$D$6,"Representant",A136&lt;=Valgoppgjør!$D$6+3,"Vara","Ikke valgt")</f>
        <v>#N/A</v>
      </c>
      <c r="D136" s="18"/>
      <c r="E136" s="18"/>
      <c r="F136" s="18"/>
      <c r="G136" s="18"/>
      <c r="H136" s="18"/>
      <c r="I136">
        <v>56</v>
      </c>
      <c r="J136">
        <f t="shared" si="123"/>
        <v>0</v>
      </c>
      <c r="K136" t="e" cm="1">
        <f t="array" aca="1" ref="K136" ca="1">_xlfn.SWITCH(TRUE,J136="","",Valgoppgjør!$D$7&lt;1,"Ikke valgt",I136&lt;=Valgoppgjør!$D$7,"Representant",I136&lt;=Valgoppgjør!$D$7+3,"Vara","Ikke valgt")</f>
        <v>#N/A</v>
      </c>
      <c r="L136" s="18"/>
      <c r="M136" s="18"/>
      <c r="N136" s="18"/>
      <c r="O136" s="18"/>
      <c r="P136" s="18"/>
      <c r="Q136">
        <v>56</v>
      </c>
      <c r="R136">
        <f t="shared" si="124"/>
        <v>0</v>
      </c>
      <c r="S136" t="e" cm="1">
        <f t="array" aca="1" ref="S136" ca="1">_xlfn.SWITCH(TRUE,R136="","",Valgoppgjør!$D$8&lt;1,"Ikke valgt",Q136&lt;=Valgoppgjør!$D$8,"Representant",Q136&lt;=Valgoppgjør!$D$8+3,"Vara","Ikke valgt")</f>
        <v>#N/A</v>
      </c>
      <c r="T136" s="18"/>
      <c r="U136" s="18"/>
      <c r="V136" s="18"/>
      <c r="W136" s="18"/>
      <c r="X136" s="18"/>
      <c r="Y136">
        <v>56</v>
      </c>
      <c r="Z136">
        <f t="shared" si="125"/>
        <v>0</v>
      </c>
      <c r="AA136" t="e" cm="1">
        <f t="array" aca="1" ref="AA136" ca="1">_xlfn.SWITCH(TRUE,Z136="","",Valgoppgjør!$D$9&lt;1,"Ikke valgt",Y136&lt;=Valgoppgjør!$D$9,"Representant",Y136&lt;=Valgoppgjør!$D$9+3,"Vara","Ikke valgt")</f>
        <v>#N/A</v>
      </c>
      <c r="AB136" s="18"/>
      <c r="AC136" s="18"/>
      <c r="AD136" s="18"/>
      <c r="AE136" s="18"/>
      <c r="AF136" s="18"/>
      <c r="AG136">
        <v>56</v>
      </c>
      <c r="AH136">
        <f t="shared" si="126"/>
        <v>0</v>
      </c>
      <c r="AI136" t="e" cm="1">
        <f t="array" aca="1" ref="AI136" ca="1">_xlfn.SWITCH(TRUE,AH136="","",Valgoppgjør!$D$10&lt;1,"Ikke valgt",AG136&lt;=Valgoppgjør!$D$10,"Representant",AG136&lt;=(Valgoppgjør!$D$10*2)+3,"Vara","Ikke valgt")</f>
        <v>#N/A</v>
      </c>
      <c r="AJ136" s="18"/>
      <c r="AK136" s="18"/>
      <c r="AL136" s="18"/>
      <c r="AM136" s="18"/>
      <c r="AN136" s="18"/>
      <c r="AO136">
        <v>56</v>
      </c>
      <c r="AP136">
        <f t="shared" si="127"/>
        <v>0</v>
      </c>
      <c r="AQ136" t="e" cm="1">
        <f t="array" aca="1" ref="AQ136" ca="1">_xlfn.SWITCH(TRUE,AP136="","",Valgoppgjør!$D$11&lt;1,"Ikke valgt",AO136&lt;=Valgoppgjør!$D$11,"Representant",AO136&lt;=Valgoppgjør!$D$11+3,"Vara","Ikke valgt")</f>
        <v>#N/A</v>
      </c>
      <c r="AR136" s="18"/>
      <c r="AS136" s="18"/>
      <c r="AT136" s="18"/>
      <c r="AU136" s="18"/>
      <c r="AV136" s="18"/>
      <c r="AW136">
        <v>56</v>
      </c>
      <c r="AX136">
        <f t="shared" si="128"/>
        <v>0</v>
      </c>
      <c r="AY136" t="e" cm="1">
        <f t="array" aca="1" ref="AY136" ca="1">_xlfn.SWITCH(TRUE,AX136="","",Valgoppgjør!$D$12&lt;1,"Ikke valgt",AW136&lt;=Valgoppgjør!$D$12,"Representant",AW136&lt;=Valgoppgjør!$D$12+3,"Vara","Ikke valgt")</f>
        <v>#N/A</v>
      </c>
      <c r="AZ136" s="18"/>
      <c r="BA136" s="18"/>
      <c r="BB136" s="18"/>
      <c r="BC136" s="18"/>
      <c r="BD136" s="18"/>
      <c r="BE136">
        <v>56</v>
      </c>
      <c r="BF136">
        <f t="shared" si="129"/>
        <v>0</v>
      </c>
      <c r="BG136" t="e" cm="1">
        <f t="array" aca="1" ref="BG136" ca="1">_xlfn.SWITCH(TRUE,BF136="","",Valgoppgjør!$D$13&lt;1,"Ikke valgt",BE136&lt;=Valgoppgjør!$D$13,"Representant",BE136&lt;=Valgoppgjør!$D$13+3,"Vara","Ikke valgt")</f>
        <v>#N/A</v>
      </c>
      <c r="BH136" s="18"/>
      <c r="BI136" s="18"/>
      <c r="BJ136" s="18"/>
      <c r="BK136" s="18"/>
      <c r="BL136" s="18"/>
      <c r="BM136">
        <v>56</v>
      </c>
      <c r="BN136">
        <f t="shared" si="130"/>
        <v>0</v>
      </c>
      <c r="BO136" t="e" cm="1">
        <f t="array" aca="1" ref="BO136" ca="1">_xlfn.SWITCH(TRUE,BN136="","",Valgoppgjør!$D$14&lt;1,"Ikke valgt",BM136&lt;=Valgoppgjør!$D$14,"Representant",BM136&lt;=Valgoppgjør!$D$14+3,"Vara","Ikke valgt")</f>
        <v>#N/A</v>
      </c>
      <c r="BP136" s="18"/>
      <c r="BQ136" s="18"/>
      <c r="BR136" s="18"/>
      <c r="BS136" s="18"/>
      <c r="BT136" s="18"/>
      <c r="BU136">
        <v>56</v>
      </c>
      <c r="BV136">
        <f t="shared" si="131"/>
        <v>0</v>
      </c>
      <c r="BW136" t="e" cm="1">
        <f t="array" aca="1" ref="BW136" ca="1">_xlfn.SWITCH(TRUE,BV136="","",Valgoppgjør!$D$15&lt;1,"Ikke valgt",BU136&lt;=Valgoppgjør!$D$15,"Representant",BU136&lt;=Valgoppgjør!$D$15+3,"Vara","Ikke valgt")</f>
        <v>#N/A</v>
      </c>
      <c r="BX136" s="18"/>
      <c r="BY136" s="18"/>
      <c r="BZ136" s="18"/>
      <c r="CA136" s="18"/>
      <c r="CB136" s="18"/>
      <c r="CC136">
        <v>56</v>
      </c>
      <c r="CD136">
        <f t="shared" si="132"/>
        <v>0</v>
      </c>
      <c r="CE136" t="e" cm="1">
        <f t="array" aca="1" ref="CE136" ca="1">_xlfn.SWITCH(TRUE,CD136="","",Valgoppgjør!$D$16&lt;1,"Ikke valgt",CC136&lt;=Valgoppgjør!$D$16,"Representant",CC136&lt;=Valgoppgjør!$D$16+3,"Vara","Ikke valgt")</f>
        <v>#N/A</v>
      </c>
      <c r="CF136" s="18"/>
      <c r="CG136" s="18"/>
      <c r="CH136" s="18"/>
      <c r="CI136" s="18"/>
      <c r="CJ136" s="18"/>
      <c r="CK136">
        <v>56</v>
      </c>
      <c r="CL136">
        <f t="shared" si="133"/>
        <v>0</v>
      </c>
      <c r="CM136" t="e" cm="1">
        <f t="array" aca="1" ref="CM136" ca="1">_xlfn.SWITCH(TRUE,CL136="","",Valgoppgjør!$D$17&lt;1,"Ikke valgt",CK136&lt;=Valgoppgjør!$D$17,"Representant",CK136&lt;=Valgoppgjør!$D$17+3,"Vara","Ikke valgt")</f>
        <v>#N/A</v>
      </c>
      <c r="CN136" s="18"/>
      <c r="CO136" s="18"/>
      <c r="CP136" s="18"/>
      <c r="CQ136" s="18"/>
      <c r="CR136" s="18"/>
      <c r="CS136">
        <v>56</v>
      </c>
      <c r="CT136">
        <f t="shared" si="134"/>
        <v>0</v>
      </c>
      <c r="CU136" t="e" cm="1">
        <f t="array" aca="1" ref="CU136" ca="1">_xlfn.SWITCH(TRUE,CT136="","",Valgoppgjør!$D$18&lt;1,"Ikke valgt",CS136&lt;=Valgoppgjør!$D$18,"Representant",CS136&lt;=Valgoppgjør!$D$18+3,"Vara","Ikke valgt")</f>
        <v>#N/A</v>
      </c>
      <c r="CV136" s="18"/>
      <c r="CW136" s="18"/>
      <c r="CX136" s="18"/>
      <c r="CY136" s="18"/>
      <c r="CZ136" s="18"/>
      <c r="DA136">
        <v>56</v>
      </c>
      <c r="DB136">
        <f t="shared" si="135"/>
        <v>0</v>
      </c>
      <c r="DC136" t="e" cm="1">
        <f t="array" aca="1" ref="DC136" ca="1">_xlfn.SWITCH(TRUE,DB136="","",Valgoppgjør!$D$19&lt;1,"Ikke valgt",DA136&lt;=Valgoppgjør!$D$19,"Representant",DA136&lt;=Valgoppgjør!$D$19+3,"Vara","Ikke valgt")</f>
        <v>#N/A</v>
      </c>
      <c r="DD136" s="18"/>
      <c r="DE136" s="18"/>
      <c r="DF136" s="18"/>
      <c r="DG136" s="18"/>
      <c r="DH136" s="18"/>
      <c r="DI136">
        <v>56</v>
      </c>
      <c r="DJ136">
        <f t="shared" si="136"/>
        <v>0</v>
      </c>
      <c r="DK136" t="e" cm="1">
        <f t="array" aca="1" ref="DK136" ca="1">_xlfn.SWITCH(TRUE,DJ136="","",Valgoppgjør!$D$20&lt;1,"Ikke valgt",DI136&lt;=Valgoppgjør!$D$20,"Representant",DI136&lt;=Valgoppgjør!$D$20+3,"Vara","Ikke valgt")</f>
        <v>#N/A</v>
      </c>
      <c r="DL136" s="18"/>
      <c r="DM136" s="18"/>
      <c r="DN136" s="18"/>
      <c r="DO136" s="18"/>
      <c r="DP136" s="18"/>
      <c r="DQ136">
        <v>56</v>
      </c>
      <c r="DR136">
        <f t="shared" si="137"/>
        <v>0</v>
      </c>
      <c r="DS136" t="e" cm="1">
        <f t="array" aca="1" ref="DS136" ca="1">_xlfn.SWITCH(TRUE,DR136="","",Valgoppgjør!$D$21&lt;1,"Ikke valgt",DQ136&lt;=Valgoppgjør!$D$21,"Representant",DQ136&lt;=Valgoppgjør!$D$21+3,"Vara","Ikke valgt")</f>
        <v>#N/A</v>
      </c>
      <c r="DT136" s="18"/>
      <c r="DU136" s="18"/>
      <c r="DV136" s="18"/>
      <c r="DW136" s="18"/>
      <c r="DX136" s="18"/>
      <c r="DY136">
        <v>56</v>
      </c>
      <c r="DZ136">
        <f t="shared" si="138"/>
        <v>0</v>
      </c>
      <c r="EA136" t="e" cm="1">
        <f t="array" aca="1" ref="EA136" ca="1">_xlfn.SWITCH(TRUE,DZ136="","",Valgoppgjør!$D$22&lt;1,"Ikke valgt",DY136&lt;=Valgoppgjør!$D$22,"Representant",DY136&lt;=Valgoppgjør!$D$22+3,"Vara","Ikke valgt")</f>
        <v>#N/A</v>
      </c>
      <c r="EB136" s="18"/>
      <c r="EC136" s="18"/>
      <c r="ED136" s="18"/>
      <c r="EE136" s="18"/>
      <c r="EF136" s="18"/>
      <c r="EG136">
        <v>56</v>
      </c>
      <c r="EH136">
        <f t="shared" si="139"/>
        <v>0</v>
      </c>
      <c r="EI136" t="e" cm="1">
        <f t="array" aca="1" ref="EI136" ca="1">_xlfn.SWITCH(TRUE,EH136="","",Valgoppgjør!$D$23&lt;1,"Ikke valgt",EG136&lt;=Valgoppgjør!$D$23,"Representant",EG136&lt;=Valgoppgjør!$D$23+3,"Vara","Ikke valgt")</f>
        <v>#N/A</v>
      </c>
      <c r="EJ136" s="18"/>
      <c r="EK136" s="18"/>
      <c r="EL136" s="18"/>
      <c r="EM136" s="18"/>
      <c r="EN136" s="18"/>
      <c r="EO136">
        <v>56</v>
      </c>
      <c r="EP136">
        <f t="shared" si="140"/>
        <v>0</v>
      </c>
      <c r="EQ136" t="e" cm="1">
        <f t="array" aca="1" ref="EQ136" ca="1">_xlfn.SWITCH(TRUE,EP136="","",Valgoppgjør!$D$24&lt;1,"Ikke valgt",EO136&lt;=Valgoppgjør!$D$24,"Representant",EO136&lt;=Valgoppgjør!$D$24+3,"Vara","Ikke valgt")</f>
        <v>#N/A</v>
      </c>
      <c r="ER136" s="18"/>
      <c r="ES136" s="18"/>
      <c r="ET136" s="18"/>
      <c r="EU136" s="18"/>
      <c r="EV136" s="18"/>
      <c r="EW136">
        <v>56</v>
      </c>
      <c r="EX136">
        <f t="shared" si="141"/>
        <v>0</v>
      </c>
      <c r="EY136" t="e" cm="1">
        <f t="array" aca="1" ref="EY136" ca="1">_xlfn.SWITCH(TRUE,EX136="","",Valgoppgjør!$D$25&lt;1,"Ikke valgt",EW136&lt;=Valgoppgjør!$D$25,"Representant",EW136&lt;=Valgoppgjør!$D$25+3,"Vara","Ikke valgt")</f>
        <v>#N/A</v>
      </c>
      <c r="EZ136" s="18"/>
      <c r="FA136" s="18"/>
      <c r="FB136" s="18"/>
      <c r="FC136" s="18"/>
      <c r="FD136" s="18"/>
      <c r="FE136">
        <v>56</v>
      </c>
      <c r="FF136">
        <f t="shared" si="142"/>
        <v>0</v>
      </c>
      <c r="FG136" t="e" cm="1">
        <f t="array" aca="1" ref="FG136" ca="1">_xlfn.SWITCH(TRUE,FF136="","",Valgoppgjør!$D$26&lt;1,"Ikke valgt",FE136&lt;=Valgoppgjør!$D$26,"Representant",FE136&lt;=Valgoppgjør!$D$26+3,"Vara","Ikke valgt")</f>
        <v>#N/A</v>
      </c>
      <c r="FH136" s="18"/>
      <c r="FI136" s="18"/>
      <c r="FJ136" s="18"/>
      <c r="FK136" s="18"/>
      <c r="FL136" s="18"/>
      <c r="FM136" s="18"/>
      <c r="FN136" s="18"/>
      <c r="FO136" s="18"/>
      <c r="FP136" s="18"/>
      <c r="FQ136" s="18"/>
      <c r="FR136" s="18"/>
      <c r="FS136" s="18"/>
      <c r="FT136" s="18"/>
      <c r="FU136" s="18"/>
      <c r="FV136" s="18"/>
      <c r="FW136" s="18"/>
      <c r="FX136" s="18"/>
      <c r="FY136" s="18"/>
    </row>
    <row r="137" spans="1:181" x14ac:dyDescent="0.25">
      <c r="A137">
        <v>57</v>
      </c>
      <c r="B137">
        <f t="shared" si="122"/>
        <v>0</v>
      </c>
      <c r="C137" t="e" cm="1">
        <f t="array" aca="1" ref="C137" ca="1">_xlfn.SWITCH(TRUE,B137="","",Valgoppgjør!$D$6&lt;1,"Ikke valgt",A137&lt;=Valgoppgjør!$D$6,"Representant",A137&lt;=Valgoppgjør!$D$6+3,"Vara","Ikke valgt")</f>
        <v>#N/A</v>
      </c>
      <c r="D137" s="18"/>
      <c r="E137" s="18"/>
      <c r="F137" s="18"/>
      <c r="G137" s="18"/>
      <c r="H137" s="18"/>
      <c r="I137">
        <v>57</v>
      </c>
      <c r="J137">
        <f t="shared" si="123"/>
        <v>0</v>
      </c>
      <c r="K137" t="e" cm="1">
        <f t="array" aca="1" ref="K137" ca="1">_xlfn.SWITCH(TRUE,J137="","",Valgoppgjør!$D$7&lt;1,"Ikke valgt",I137&lt;=Valgoppgjør!$D$7,"Representant",I137&lt;=Valgoppgjør!$D$7+3,"Vara","Ikke valgt")</f>
        <v>#N/A</v>
      </c>
      <c r="L137" s="18"/>
      <c r="M137" s="18"/>
      <c r="N137" s="18"/>
      <c r="O137" s="18"/>
      <c r="P137" s="18"/>
      <c r="Q137">
        <v>57</v>
      </c>
      <c r="R137">
        <f t="shared" si="124"/>
        <v>0</v>
      </c>
      <c r="S137" t="e" cm="1">
        <f t="array" aca="1" ref="S137" ca="1">_xlfn.SWITCH(TRUE,R137="","",Valgoppgjør!$D$8&lt;1,"Ikke valgt",Q137&lt;=Valgoppgjør!$D$8,"Representant",Q137&lt;=Valgoppgjør!$D$8+3,"Vara","Ikke valgt")</f>
        <v>#N/A</v>
      </c>
      <c r="T137" s="18"/>
      <c r="U137" s="18"/>
      <c r="V137" s="18"/>
      <c r="W137" s="18"/>
      <c r="X137" s="18"/>
      <c r="Y137">
        <v>57</v>
      </c>
      <c r="Z137">
        <f t="shared" si="125"/>
        <v>0</v>
      </c>
      <c r="AA137" t="e" cm="1">
        <f t="array" aca="1" ref="AA137" ca="1">_xlfn.SWITCH(TRUE,Z137="","",Valgoppgjør!$D$9&lt;1,"Ikke valgt",Y137&lt;=Valgoppgjør!$D$9,"Representant",Y137&lt;=Valgoppgjør!$D$9+3,"Vara","Ikke valgt")</f>
        <v>#N/A</v>
      </c>
      <c r="AB137" s="18"/>
      <c r="AC137" s="18"/>
      <c r="AD137" s="18"/>
      <c r="AE137" s="18"/>
      <c r="AF137" s="18"/>
      <c r="AG137">
        <v>57</v>
      </c>
      <c r="AH137">
        <f t="shared" si="126"/>
        <v>0</v>
      </c>
      <c r="AI137" t="e" cm="1">
        <f t="array" aca="1" ref="AI137" ca="1">_xlfn.SWITCH(TRUE,AH137="","",Valgoppgjør!$D$10&lt;1,"Ikke valgt",AG137&lt;=Valgoppgjør!$D$10,"Representant",AG137&lt;=(Valgoppgjør!$D$10*2)+3,"Vara","Ikke valgt")</f>
        <v>#N/A</v>
      </c>
      <c r="AJ137" s="18"/>
      <c r="AK137" s="18"/>
      <c r="AL137" s="18"/>
      <c r="AM137" s="18"/>
      <c r="AN137" s="18"/>
      <c r="AO137">
        <v>57</v>
      </c>
      <c r="AP137">
        <f t="shared" si="127"/>
        <v>0</v>
      </c>
      <c r="AQ137" t="e" cm="1">
        <f t="array" aca="1" ref="AQ137" ca="1">_xlfn.SWITCH(TRUE,AP137="","",Valgoppgjør!$D$11&lt;1,"Ikke valgt",AO137&lt;=Valgoppgjør!$D$11,"Representant",AO137&lt;=Valgoppgjør!$D$11+3,"Vara","Ikke valgt")</f>
        <v>#N/A</v>
      </c>
      <c r="AR137" s="18"/>
      <c r="AS137" s="18"/>
      <c r="AT137" s="18"/>
      <c r="AU137" s="18"/>
      <c r="AV137" s="18"/>
      <c r="AW137">
        <v>57</v>
      </c>
      <c r="AX137">
        <f t="shared" si="128"/>
        <v>0</v>
      </c>
      <c r="AY137" t="e" cm="1">
        <f t="array" aca="1" ref="AY137" ca="1">_xlfn.SWITCH(TRUE,AX137="","",Valgoppgjør!$D$12&lt;1,"Ikke valgt",AW137&lt;=Valgoppgjør!$D$12,"Representant",AW137&lt;=Valgoppgjør!$D$12+3,"Vara","Ikke valgt")</f>
        <v>#N/A</v>
      </c>
      <c r="AZ137" s="18"/>
      <c r="BA137" s="18"/>
      <c r="BB137" s="18"/>
      <c r="BC137" s="18"/>
      <c r="BD137" s="18"/>
      <c r="BE137">
        <v>57</v>
      </c>
      <c r="BF137">
        <f t="shared" si="129"/>
        <v>0</v>
      </c>
      <c r="BG137" t="e" cm="1">
        <f t="array" aca="1" ref="BG137" ca="1">_xlfn.SWITCH(TRUE,BF137="","",Valgoppgjør!$D$13&lt;1,"Ikke valgt",BE137&lt;=Valgoppgjør!$D$13,"Representant",BE137&lt;=Valgoppgjør!$D$13+3,"Vara","Ikke valgt")</f>
        <v>#N/A</v>
      </c>
      <c r="BH137" s="18"/>
      <c r="BI137" s="18"/>
      <c r="BJ137" s="18"/>
      <c r="BK137" s="18"/>
      <c r="BL137" s="18"/>
      <c r="BM137">
        <v>57</v>
      </c>
      <c r="BN137">
        <f t="shared" si="130"/>
        <v>0</v>
      </c>
      <c r="BO137" t="e" cm="1">
        <f t="array" aca="1" ref="BO137" ca="1">_xlfn.SWITCH(TRUE,BN137="","",Valgoppgjør!$D$14&lt;1,"Ikke valgt",BM137&lt;=Valgoppgjør!$D$14,"Representant",BM137&lt;=Valgoppgjør!$D$14+3,"Vara","Ikke valgt")</f>
        <v>#N/A</v>
      </c>
      <c r="BP137" s="18"/>
      <c r="BQ137" s="18"/>
      <c r="BR137" s="18"/>
      <c r="BS137" s="18"/>
      <c r="BT137" s="18"/>
      <c r="BU137">
        <v>57</v>
      </c>
      <c r="BV137">
        <f t="shared" si="131"/>
        <v>0</v>
      </c>
      <c r="BW137" t="e" cm="1">
        <f t="array" aca="1" ref="BW137" ca="1">_xlfn.SWITCH(TRUE,BV137="","",Valgoppgjør!$D$15&lt;1,"Ikke valgt",BU137&lt;=Valgoppgjør!$D$15,"Representant",BU137&lt;=Valgoppgjør!$D$15+3,"Vara","Ikke valgt")</f>
        <v>#N/A</v>
      </c>
      <c r="BX137" s="18"/>
      <c r="BY137" s="18"/>
      <c r="BZ137" s="18"/>
      <c r="CA137" s="18"/>
      <c r="CB137" s="18"/>
      <c r="CC137">
        <v>57</v>
      </c>
      <c r="CD137">
        <f t="shared" si="132"/>
        <v>0</v>
      </c>
      <c r="CE137" t="e" cm="1">
        <f t="array" aca="1" ref="CE137" ca="1">_xlfn.SWITCH(TRUE,CD137="","",Valgoppgjør!$D$16&lt;1,"Ikke valgt",CC137&lt;=Valgoppgjør!$D$16,"Representant",CC137&lt;=Valgoppgjør!$D$16+3,"Vara","Ikke valgt")</f>
        <v>#N/A</v>
      </c>
      <c r="CF137" s="18"/>
      <c r="CG137" s="18"/>
      <c r="CH137" s="18"/>
      <c r="CI137" s="18"/>
      <c r="CJ137" s="18"/>
      <c r="CK137">
        <v>57</v>
      </c>
      <c r="CL137">
        <f t="shared" si="133"/>
        <v>0</v>
      </c>
      <c r="CM137" t="e" cm="1">
        <f t="array" aca="1" ref="CM137" ca="1">_xlfn.SWITCH(TRUE,CL137="","",Valgoppgjør!$D$17&lt;1,"Ikke valgt",CK137&lt;=Valgoppgjør!$D$17,"Representant",CK137&lt;=Valgoppgjør!$D$17+3,"Vara","Ikke valgt")</f>
        <v>#N/A</v>
      </c>
      <c r="CN137" s="18"/>
      <c r="CO137" s="18"/>
      <c r="CP137" s="18"/>
      <c r="CQ137" s="18"/>
      <c r="CR137" s="18"/>
      <c r="CS137">
        <v>57</v>
      </c>
      <c r="CT137">
        <f t="shared" si="134"/>
        <v>0</v>
      </c>
      <c r="CU137" t="e" cm="1">
        <f t="array" aca="1" ref="CU137" ca="1">_xlfn.SWITCH(TRUE,CT137="","",Valgoppgjør!$D$18&lt;1,"Ikke valgt",CS137&lt;=Valgoppgjør!$D$18,"Representant",CS137&lt;=Valgoppgjør!$D$18+3,"Vara","Ikke valgt")</f>
        <v>#N/A</v>
      </c>
      <c r="CV137" s="18"/>
      <c r="CW137" s="18"/>
      <c r="CX137" s="18"/>
      <c r="CY137" s="18"/>
      <c r="CZ137" s="18"/>
      <c r="DA137">
        <v>57</v>
      </c>
      <c r="DB137">
        <f t="shared" si="135"/>
        <v>0</v>
      </c>
      <c r="DC137" t="e" cm="1">
        <f t="array" aca="1" ref="DC137" ca="1">_xlfn.SWITCH(TRUE,DB137="","",Valgoppgjør!$D$19&lt;1,"Ikke valgt",DA137&lt;=Valgoppgjør!$D$19,"Representant",DA137&lt;=Valgoppgjør!$D$19+3,"Vara","Ikke valgt")</f>
        <v>#N/A</v>
      </c>
      <c r="DD137" s="18"/>
      <c r="DE137" s="18"/>
      <c r="DF137" s="18"/>
      <c r="DG137" s="18"/>
      <c r="DH137" s="18"/>
      <c r="DI137">
        <v>57</v>
      </c>
      <c r="DJ137">
        <f t="shared" si="136"/>
        <v>0</v>
      </c>
      <c r="DK137" t="e" cm="1">
        <f t="array" aca="1" ref="DK137" ca="1">_xlfn.SWITCH(TRUE,DJ137="","",Valgoppgjør!$D$20&lt;1,"Ikke valgt",DI137&lt;=Valgoppgjør!$D$20,"Representant",DI137&lt;=Valgoppgjør!$D$20+3,"Vara","Ikke valgt")</f>
        <v>#N/A</v>
      </c>
      <c r="DL137" s="18"/>
      <c r="DM137" s="18"/>
      <c r="DN137" s="18"/>
      <c r="DO137" s="18"/>
      <c r="DP137" s="18"/>
      <c r="DQ137">
        <v>57</v>
      </c>
      <c r="DR137">
        <f t="shared" si="137"/>
        <v>0</v>
      </c>
      <c r="DS137" t="e" cm="1">
        <f t="array" aca="1" ref="DS137" ca="1">_xlfn.SWITCH(TRUE,DR137="","",Valgoppgjør!$D$21&lt;1,"Ikke valgt",DQ137&lt;=Valgoppgjør!$D$21,"Representant",DQ137&lt;=Valgoppgjør!$D$21+3,"Vara","Ikke valgt")</f>
        <v>#N/A</v>
      </c>
      <c r="DT137" s="18"/>
      <c r="DU137" s="18"/>
      <c r="DV137" s="18"/>
      <c r="DW137" s="18"/>
      <c r="DX137" s="18"/>
      <c r="DY137">
        <v>57</v>
      </c>
      <c r="DZ137">
        <f t="shared" si="138"/>
        <v>0</v>
      </c>
      <c r="EA137" t="e" cm="1">
        <f t="array" aca="1" ref="EA137" ca="1">_xlfn.SWITCH(TRUE,DZ137="","",Valgoppgjør!$D$22&lt;1,"Ikke valgt",DY137&lt;=Valgoppgjør!$D$22,"Representant",DY137&lt;=Valgoppgjør!$D$22+3,"Vara","Ikke valgt")</f>
        <v>#N/A</v>
      </c>
      <c r="EB137" s="18"/>
      <c r="EC137" s="18"/>
      <c r="ED137" s="18"/>
      <c r="EE137" s="18"/>
      <c r="EF137" s="18"/>
      <c r="EG137">
        <v>57</v>
      </c>
      <c r="EH137">
        <f t="shared" si="139"/>
        <v>0</v>
      </c>
      <c r="EI137" t="e" cm="1">
        <f t="array" aca="1" ref="EI137" ca="1">_xlfn.SWITCH(TRUE,EH137="","",Valgoppgjør!$D$23&lt;1,"Ikke valgt",EG137&lt;=Valgoppgjør!$D$23,"Representant",EG137&lt;=Valgoppgjør!$D$23+3,"Vara","Ikke valgt")</f>
        <v>#N/A</v>
      </c>
      <c r="EJ137" s="18"/>
      <c r="EK137" s="18"/>
      <c r="EL137" s="18"/>
      <c r="EM137" s="18"/>
      <c r="EN137" s="18"/>
      <c r="EO137">
        <v>57</v>
      </c>
      <c r="EP137">
        <f t="shared" si="140"/>
        <v>0</v>
      </c>
      <c r="EQ137" t="e" cm="1">
        <f t="array" aca="1" ref="EQ137" ca="1">_xlfn.SWITCH(TRUE,EP137="","",Valgoppgjør!$D$24&lt;1,"Ikke valgt",EO137&lt;=Valgoppgjør!$D$24,"Representant",EO137&lt;=Valgoppgjør!$D$24+3,"Vara","Ikke valgt")</f>
        <v>#N/A</v>
      </c>
      <c r="ER137" s="18"/>
      <c r="ES137" s="18"/>
      <c r="ET137" s="18"/>
      <c r="EU137" s="18"/>
      <c r="EV137" s="18"/>
      <c r="EW137">
        <v>57</v>
      </c>
      <c r="EX137">
        <f t="shared" si="141"/>
        <v>0</v>
      </c>
      <c r="EY137" t="e" cm="1">
        <f t="array" aca="1" ref="EY137" ca="1">_xlfn.SWITCH(TRUE,EX137="","",Valgoppgjør!$D$25&lt;1,"Ikke valgt",EW137&lt;=Valgoppgjør!$D$25,"Representant",EW137&lt;=Valgoppgjør!$D$25+3,"Vara","Ikke valgt")</f>
        <v>#N/A</v>
      </c>
      <c r="EZ137" s="18"/>
      <c r="FA137" s="18"/>
      <c r="FB137" s="18"/>
      <c r="FC137" s="18"/>
      <c r="FD137" s="18"/>
      <c r="FE137">
        <v>57</v>
      </c>
      <c r="FF137">
        <f t="shared" si="142"/>
        <v>0</v>
      </c>
      <c r="FG137" t="e" cm="1">
        <f t="array" aca="1" ref="FG137" ca="1">_xlfn.SWITCH(TRUE,FF137="","",Valgoppgjør!$D$26&lt;1,"Ikke valgt",FE137&lt;=Valgoppgjør!$D$26,"Representant",FE137&lt;=Valgoppgjør!$D$26+3,"Vara","Ikke valgt")</f>
        <v>#N/A</v>
      </c>
      <c r="FH137" s="18"/>
      <c r="FI137" s="18"/>
      <c r="FJ137" s="18"/>
      <c r="FK137" s="18"/>
      <c r="FL137" s="18"/>
      <c r="FM137" s="18"/>
      <c r="FN137" s="18"/>
      <c r="FO137" s="18"/>
      <c r="FP137" s="18"/>
      <c r="FQ137" s="18"/>
      <c r="FR137" s="18"/>
      <c r="FS137" s="18"/>
      <c r="FT137" s="18"/>
      <c r="FU137" s="18"/>
      <c r="FV137" s="18"/>
      <c r="FW137" s="18"/>
      <c r="FX137" s="18"/>
      <c r="FY137" s="18"/>
    </row>
    <row r="138" spans="1:181" x14ac:dyDescent="0.25">
      <c r="A138">
        <v>58</v>
      </c>
      <c r="B138">
        <f t="shared" si="122"/>
        <v>0</v>
      </c>
      <c r="C138" t="e" cm="1">
        <f t="array" aca="1" ref="C138" ca="1">_xlfn.SWITCH(TRUE,B138="","",Valgoppgjør!$D$6&lt;1,"Ikke valgt",A138&lt;=Valgoppgjør!$D$6,"Representant",A138&lt;=Valgoppgjør!$D$6+3,"Vara","Ikke valgt")</f>
        <v>#N/A</v>
      </c>
      <c r="D138" s="18"/>
      <c r="E138" s="18"/>
      <c r="F138" s="18"/>
      <c r="G138" s="18"/>
      <c r="H138" s="18"/>
      <c r="I138">
        <v>58</v>
      </c>
      <c r="J138">
        <f t="shared" si="123"/>
        <v>0</v>
      </c>
      <c r="K138" t="e" cm="1">
        <f t="array" aca="1" ref="K138" ca="1">_xlfn.SWITCH(TRUE,J138="","",Valgoppgjør!$D$7&lt;1,"Ikke valgt",I138&lt;=Valgoppgjør!$D$7,"Representant",I138&lt;=Valgoppgjør!$D$7+3,"Vara","Ikke valgt")</f>
        <v>#N/A</v>
      </c>
      <c r="L138" s="18"/>
      <c r="M138" s="18"/>
      <c r="N138" s="18"/>
      <c r="O138" s="18"/>
      <c r="P138" s="18"/>
      <c r="Q138">
        <v>58</v>
      </c>
      <c r="R138">
        <f t="shared" si="124"/>
        <v>0</v>
      </c>
      <c r="S138" t="e" cm="1">
        <f t="array" aca="1" ref="S138" ca="1">_xlfn.SWITCH(TRUE,R138="","",Valgoppgjør!$D$8&lt;1,"Ikke valgt",Q138&lt;=Valgoppgjør!$D$8,"Representant",Q138&lt;=Valgoppgjør!$D$8+3,"Vara","Ikke valgt")</f>
        <v>#N/A</v>
      </c>
      <c r="T138" s="18"/>
      <c r="U138" s="18"/>
      <c r="V138" s="18"/>
      <c r="W138" s="18"/>
      <c r="X138" s="18"/>
      <c r="Y138">
        <v>58</v>
      </c>
      <c r="Z138">
        <f t="shared" si="125"/>
        <v>0</v>
      </c>
      <c r="AA138" t="e" cm="1">
        <f t="array" aca="1" ref="AA138" ca="1">_xlfn.SWITCH(TRUE,Z138="","",Valgoppgjør!$D$9&lt;1,"Ikke valgt",Y138&lt;=Valgoppgjør!$D$9,"Representant",Y138&lt;=Valgoppgjør!$D$9+3,"Vara","Ikke valgt")</f>
        <v>#N/A</v>
      </c>
      <c r="AB138" s="18"/>
      <c r="AC138" s="18"/>
      <c r="AD138" s="18"/>
      <c r="AE138" s="18"/>
      <c r="AF138" s="18"/>
      <c r="AG138">
        <v>58</v>
      </c>
      <c r="AH138">
        <f t="shared" si="126"/>
        <v>0</v>
      </c>
      <c r="AI138" t="e" cm="1">
        <f t="array" aca="1" ref="AI138" ca="1">_xlfn.SWITCH(TRUE,AH138="","",Valgoppgjør!$D$10&lt;1,"Ikke valgt",AG138&lt;=Valgoppgjør!$D$10,"Representant",AG138&lt;=(Valgoppgjør!$D$10*2)+3,"Vara","Ikke valgt")</f>
        <v>#N/A</v>
      </c>
      <c r="AJ138" s="18"/>
      <c r="AK138" s="18"/>
      <c r="AL138" s="18"/>
      <c r="AM138" s="18"/>
      <c r="AN138" s="18"/>
      <c r="AO138">
        <v>58</v>
      </c>
      <c r="AP138">
        <f t="shared" si="127"/>
        <v>0</v>
      </c>
      <c r="AQ138" t="e" cm="1">
        <f t="array" aca="1" ref="AQ138" ca="1">_xlfn.SWITCH(TRUE,AP138="","",Valgoppgjør!$D$11&lt;1,"Ikke valgt",AO138&lt;=Valgoppgjør!$D$11,"Representant",AO138&lt;=Valgoppgjør!$D$11+3,"Vara","Ikke valgt")</f>
        <v>#N/A</v>
      </c>
      <c r="AR138" s="18"/>
      <c r="AS138" s="18"/>
      <c r="AT138" s="18"/>
      <c r="AU138" s="18"/>
      <c r="AV138" s="18"/>
      <c r="AW138">
        <v>58</v>
      </c>
      <c r="AX138">
        <f t="shared" si="128"/>
        <v>0</v>
      </c>
      <c r="AY138" t="e" cm="1">
        <f t="array" aca="1" ref="AY138" ca="1">_xlfn.SWITCH(TRUE,AX138="","",Valgoppgjør!$D$12&lt;1,"Ikke valgt",AW138&lt;=Valgoppgjør!$D$12,"Representant",AW138&lt;=Valgoppgjør!$D$12+3,"Vara","Ikke valgt")</f>
        <v>#N/A</v>
      </c>
      <c r="AZ138" s="18"/>
      <c r="BA138" s="18"/>
      <c r="BB138" s="18"/>
      <c r="BC138" s="18"/>
      <c r="BD138" s="18"/>
      <c r="BE138">
        <v>58</v>
      </c>
      <c r="BF138">
        <f t="shared" si="129"/>
        <v>0</v>
      </c>
      <c r="BG138" t="e" cm="1">
        <f t="array" aca="1" ref="BG138" ca="1">_xlfn.SWITCH(TRUE,BF138="","",Valgoppgjør!$D$13&lt;1,"Ikke valgt",BE138&lt;=Valgoppgjør!$D$13,"Representant",BE138&lt;=Valgoppgjør!$D$13+3,"Vara","Ikke valgt")</f>
        <v>#N/A</v>
      </c>
      <c r="BH138" s="18"/>
      <c r="BI138" s="18"/>
      <c r="BJ138" s="18"/>
      <c r="BK138" s="18"/>
      <c r="BL138" s="18"/>
      <c r="BM138">
        <v>58</v>
      </c>
      <c r="BN138">
        <f t="shared" si="130"/>
        <v>0</v>
      </c>
      <c r="BO138" t="e" cm="1">
        <f t="array" aca="1" ref="BO138" ca="1">_xlfn.SWITCH(TRUE,BN138="","",Valgoppgjør!$D$14&lt;1,"Ikke valgt",BM138&lt;=Valgoppgjør!$D$14,"Representant",BM138&lt;=Valgoppgjør!$D$14+3,"Vara","Ikke valgt")</f>
        <v>#N/A</v>
      </c>
      <c r="BP138" s="18"/>
      <c r="BQ138" s="18"/>
      <c r="BR138" s="18"/>
      <c r="BS138" s="18"/>
      <c r="BT138" s="18"/>
      <c r="BU138">
        <v>58</v>
      </c>
      <c r="BV138">
        <f t="shared" si="131"/>
        <v>0</v>
      </c>
      <c r="BW138" t="e" cm="1">
        <f t="array" aca="1" ref="BW138" ca="1">_xlfn.SWITCH(TRUE,BV138="","",Valgoppgjør!$D$15&lt;1,"Ikke valgt",BU138&lt;=Valgoppgjør!$D$15,"Representant",BU138&lt;=Valgoppgjør!$D$15+3,"Vara","Ikke valgt")</f>
        <v>#N/A</v>
      </c>
      <c r="BX138" s="18"/>
      <c r="BY138" s="18"/>
      <c r="BZ138" s="18"/>
      <c r="CA138" s="18"/>
      <c r="CB138" s="18"/>
      <c r="CC138">
        <v>58</v>
      </c>
      <c r="CD138">
        <f t="shared" si="132"/>
        <v>0</v>
      </c>
      <c r="CE138" t="e" cm="1">
        <f t="array" aca="1" ref="CE138" ca="1">_xlfn.SWITCH(TRUE,CD138="","",Valgoppgjør!$D$16&lt;1,"Ikke valgt",CC138&lt;=Valgoppgjør!$D$16,"Representant",CC138&lt;=Valgoppgjør!$D$16+3,"Vara","Ikke valgt")</f>
        <v>#N/A</v>
      </c>
      <c r="CF138" s="18"/>
      <c r="CG138" s="18"/>
      <c r="CH138" s="18"/>
      <c r="CI138" s="18"/>
      <c r="CJ138" s="18"/>
      <c r="CK138">
        <v>58</v>
      </c>
      <c r="CL138">
        <f t="shared" si="133"/>
        <v>0</v>
      </c>
      <c r="CM138" t="e" cm="1">
        <f t="array" aca="1" ref="CM138" ca="1">_xlfn.SWITCH(TRUE,CL138="","",Valgoppgjør!$D$17&lt;1,"Ikke valgt",CK138&lt;=Valgoppgjør!$D$17,"Representant",CK138&lt;=Valgoppgjør!$D$17+3,"Vara","Ikke valgt")</f>
        <v>#N/A</v>
      </c>
      <c r="CN138" s="18"/>
      <c r="CO138" s="18"/>
      <c r="CP138" s="18"/>
      <c r="CQ138" s="18"/>
      <c r="CR138" s="18"/>
      <c r="CS138">
        <v>58</v>
      </c>
      <c r="CT138">
        <f t="shared" si="134"/>
        <v>0</v>
      </c>
      <c r="CU138" t="e" cm="1">
        <f t="array" aca="1" ref="CU138" ca="1">_xlfn.SWITCH(TRUE,CT138="","",Valgoppgjør!$D$18&lt;1,"Ikke valgt",CS138&lt;=Valgoppgjør!$D$18,"Representant",CS138&lt;=Valgoppgjør!$D$18+3,"Vara","Ikke valgt")</f>
        <v>#N/A</v>
      </c>
      <c r="CV138" s="18"/>
      <c r="CW138" s="18"/>
      <c r="CX138" s="18"/>
      <c r="CY138" s="18"/>
      <c r="CZ138" s="18"/>
      <c r="DA138">
        <v>58</v>
      </c>
      <c r="DB138">
        <f t="shared" si="135"/>
        <v>0</v>
      </c>
      <c r="DC138" t="e" cm="1">
        <f t="array" aca="1" ref="DC138" ca="1">_xlfn.SWITCH(TRUE,DB138="","",Valgoppgjør!$D$19&lt;1,"Ikke valgt",DA138&lt;=Valgoppgjør!$D$19,"Representant",DA138&lt;=Valgoppgjør!$D$19+3,"Vara","Ikke valgt")</f>
        <v>#N/A</v>
      </c>
      <c r="DD138" s="18"/>
      <c r="DE138" s="18"/>
      <c r="DF138" s="18"/>
      <c r="DG138" s="18"/>
      <c r="DH138" s="18"/>
      <c r="DI138">
        <v>58</v>
      </c>
      <c r="DJ138">
        <f t="shared" si="136"/>
        <v>0</v>
      </c>
      <c r="DK138" t="e" cm="1">
        <f t="array" aca="1" ref="DK138" ca="1">_xlfn.SWITCH(TRUE,DJ138="","",Valgoppgjør!$D$20&lt;1,"Ikke valgt",DI138&lt;=Valgoppgjør!$D$20,"Representant",DI138&lt;=Valgoppgjør!$D$20+3,"Vara","Ikke valgt")</f>
        <v>#N/A</v>
      </c>
      <c r="DL138" s="18"/>
      <c r="DM138" s="18"/>
      <c r="DN138" s="18"/>
      <c r="DO138" s="18"/>
      <c r="DP138" s="18"/>
      <c r="DQ138">
        <v>58</v>
      </c>
      <c r="DR138">
        <f t="shared" si="137"/>
        <v>0</v>
      </c>
      <c r="DS138" t="e" cm="1">
        <f t="array" aca="1" ref="DS138" ca="1">_xlfn.SWITCH(TRUE,DR138="","",Valgoppgjør!$D$21&lt;1,"Ikke valgt",DQ138&lt;=Valgoppgjør!$D$21,"Representant",DQ138&lt;=Valgoppgjør!$D$21+3,"Vara","Ikke valgt")</f>
        <v>#N/A</v>
      </c>
      <c r="DT138" s="18"/>
      <c r="DU138" s="18"/>
      <c r="DV138" s="18"/>
      <c r="DW138" s="18"/>
      <c r="DX138" s="18"/>
      <c r="DY138">
        <v>58</v>
      </c>
      <c r="DZ138">
        <f t="shared" si="138"/>
        <v>0</v>
      </c>
      <c r="EA138" t="e" cm="1">
        <f t="array" aca="1" ref="EA138" ca="1">_xlfn.SWITCH(TRUE,DZ138="","",Valgoppgjør!$D$22&lt;1,"Ikke valgt",DY138&lt;=Valgoppgjør!$D$22,"Representant",DY138&lt;=Valgoppgjør!$D$22+3,"Vara","Ikke valgt")</f>
        <v>#N/A</v>
      </c>
      <c r="EB138" s="18"/>
      <c r="EC138" s="18"/>
      <c r="ED138" s="18"/>
      <c r="EE138" s="18"/>
      <c r="EF138" s="18"/>
      <c r="EG138">
        <v>58</v>
      </c>
      <c r="EH138">
        <f t="shared" si="139"/>
        <v>0</v>
      </c>
      <c r="EI138" t="e" cm="1">
        <f t="array" aca="1" ref="EI138" ca="1">_xlfn.SWITCH(TRUE,EH138="","",Valgoppgjør!$D$23&lt;1,"Ikke valgt",EG138&lt;=Valgoppgjør!$D$23,"Representant",EG138&lt;=Valgoppgjør!$D$23+3,"Vara","Ikke valgt")</f>
        <v>#N/A</v>
      </c>
      <c r="EJ138" s="18"/>
      <c r="EK138" s="18"/>
      <c r="EL138" s="18"/>
      <c r="EM138" s="18"/>
      <c r="EN138" s="18"/>
      <c r="EO138">
        <v>58</v>
      </c>
      <c r="EP138">
        <f t="shared" si="140"/>
        <v>0</v>
      </c>
      <c r="EQ138" t="e" cm="1">
        <f t="array" aca="1" ref="EQ138" ca="1">_xlfn.SWITCH(TRUE,EP138="","",Valgoppgjør!$D$24&lt;1,"Ikke valgt",EO138&lt;=Valgoppgjør!$D$24,"Representant",EO138&lt;=Valgoppgjør!$D$24+3,"Vara","Ikke valgt")</f>
        <v>#N/A</v>
      </c>
      <c r="ER138" s="18"/>
      <c r="ES138" s="18"/>
      <c r="ET138" s="18"/>
      <c r="EU138" s="18"/>
      <c r="EV138" s="18"/>
      <c r="EW138">
        <v>58</v>
      </c>
      <c r="EX138">
        <f t="shared" si="141"/>
        <v>0</v>
      </c>
      <c r="EY138" t="e" cm="1">
        <f t="array" aca="1" ref="EY138" ca="1">_xlfn.SWITCH(TRUE,EX138="","",Valgoppgjør!$D$25&lt;1,"Ikke valgt",EW138&lt;=Valgoppgjør!$D$25,"Representant",EW138&lt;=Valgoppgjør!$D$25+3,"Vara","Ikke valgt")</f>
        <v>#N/A</v>
      </c>
      <c r="EZ138" s="18"/>
      <c r="FA138" s="18"/>
      <c r="FB138" s="18"/>
      <c r="FC138" s="18"/>
      <c r="FD138" s="18"/>
      <c r="FE138">
        <v>58</v>
      </c>
      <c r="FF138">
        <f t="shared" si="142"/>
        <v>0</v>
      </c>
      <c r="FG138" t="e" cm="1">
        <f t="array" aca="1" ref="FG138" ca="1">_xlfn.SWITCH(TRUE,FF138="","",Valgoppgjør!$D$26&lt;1,"Ikke valgt",FE138&lt;=Valgoppgjør!$D$26,"Representant",FE138&lt;=Valgoppgjør!$D$26+3,"Vara","Ikke valgt")</f>
        <v>#N/A</v>
      </c>
      <c r="FH138" s="18"/>
      <c r="FI138" s="18"/>
      <c r="FJ138" s="18"/>
      <c r="FK138" s="18"/>
      <c r="FL138" s="18"/>
      <c r="FM138" s="18"/>
      <c r="FN138" s="18"/>
      <c r="FO138" s="18"/>
      <c r="FP138" s="18"/>
      <c r="FQ138" s="18"/>
      <c r="FR138" s="18"/>
      <c r="FS138" s="18"/>
      <c r="FT138" s="18"/>
      <c r="FU138" s="18"/>
      <c r="FV138" s="18"/>
      <c r="FW138" s="18"/>
      <c r="FX138" s="18"/>
      <c r="FY138" s="18"/>
    </row>
    <row r="139" spans="1:181" x14ac:dyDescent="0.25">
      <c r="A139">
        <v>59</v>
      </c>
      <c r="B139">
        <f t="shared" si="122"/>
        <v>0</v>
      </c>
      <c r="C139" t="e" cm="1">
        <f t="array" aca="1" ref="C139" ca="1">_xlfn.SWITCH(TRUE,B139="","",Valgoppgjør!$D$6&lt;1,"Ikke valgt",A139&lt;=Valgoppgjør!$D$6,"Representant",A139&lt;=Valgoppgjør!$D$6+3,"Vara","Ikke valgt")</f>
        <v>#N/A</v>
      </c>
      <c r="D139" s="18"/>
      <c r="E139" s="18"/>
      <c r="F139" s="18"/>
      <c r="G139" s="18"/>
      <c r="H139" s="18"/>
      <c r="I139">
        <v>59</v>
      </c>
      <c r="J139">
        <f t="shared" si="123"/>
        <v>0</v>
      </c>
      <c r="K139" t="e" cm="1">
        <f t="array" aca="1" ref="K139" ca="1">_xlfn.SWITCH(TRUE,J139="","",Valgoppgjør!$D$7&lt;1,"Ikke valgt",I139&lt;=Valgoppgjør!$D$7,"Representant",I139&lt;=Valgoppgjør!$D$7+3,"Vara","Ikke valgt")</f>
        <v>#N/A</v>
      </c>
      <c r="L139" s="18"/>
      <c r="M139" s="18"/>
      <c r="N139" s="18"/>
      <c r="O139" s="18"/>
      <c r="P139" s="18"/>
      <c r="Q139">
        <v>59</v>
      </c>
      <c r="R139">
        <f t="shared" si="124"/>
        <v>0</v>
      </c>
      <c r="S139" t="e" cm="1">
        <f t="array" aca="1" ref="S139" ca="1">_xlfn.SWITCH(TRUE,R139="","",Valgoppgjør!$D$8&lt;1,"Ikke valgt",Q139&lt;=Valgoppgjør!$D$8,"Representant",Q139&lt;=Valgoppgjør!$D$8+3,"Vara","Ikke valgt")</f>
        <v>#N/A</v>
      </c>
      <c r="T139" s="18"/>
      <c r="U139" s="18"/>
      <c r="V139" s="18"/>
      <c r="W139" s="18"/>
      <c r="X139" s="18"/>
      <c r="Y139">
        <v>59</v>
      </c>
      <c r="Z139">
        <f t="shared" si="125"/>
        <v>0</v>
      </c>
      <c r="AA139" t="e" cm="1">
        <f t="array" aca="1" ref="AA139" ca="1">_xlfn.SWITCH(TRUE,Z139="","",Valgoppgjør!$D$9&lt;1,"Ikke valgt",Y139&lt;=Valgoppgjør!$D$9,"Representant",Y139&lt;=Valgoppgjør!$D$9+3,"Vara","Ikke valgt")</f>
        <v>#N/A</v>
      </c>
      <c r="AB139" s="18"/>
      <c r="AC139" s="18"/>
      <c r="AD139" s="18"/>
      <c r="AE139" s="18"/>
      <c r="AF139" s="18"/>
      <c r="AG139">
        <v>59</v>
      </c>
      <c r="AH139">
        <f t="shared" si="126"/>
        <v>0</v>
      </c>
      <c r="AI139" t="e" cm="1">
        <f t="array" aca="1" ref="AI139" ca="1">_xlfn.SWITCH(TRUE,AH139="","",Valgoppgjør!$D$10&lt;1,"Ikke valgt",AG139&lt;=Valgoppgjør!$D$10,"Representant",AG139&lt;=(Valgoppgjør!$D$10*2)+3,"Vara","Ikke valgt")</f>
        <v>#N/A</v>
      </c>
      <c r="AJ139" s="18"/>
      <c r="AK139" s="18"/>
      <c r="AL139" s="18"/>
      <c r="AM139" s="18"/>
      <c r="AN139" s="18"/>
      <c r="AO139">
        <v>59</v>
      </c>
      <c r="AP139">
        <f t="shared" si="127"/>
        <v>0</v>
      </c>
      <c r="AQ139" t="e" cm="1">
        <f t="array" aca="1" ref="AQ139" ca="1">_xlfn.SWITCH(TRUE,AP139="","",Valgoppgjør!$D$11&lt;1,"Ikke valgt",AO139&lt;=Valgoppgjør!$D$11,"Representant",AO139&lt;=Valgoppgjør!$D$11+3,"Vara","Ikke valgt")</f>
        <v>#N/A</v>
      </c>
      <c r="AR139" s="18"/>
      <c r="AS139" s="18"/>
      <c r="AT139" s="18"/>
      <c r="AU139" s="18"/>
      <c r="AV139" s="18"/>
      <c r="AW139">
        <v>59</v>
      </c>
      <c r="AX139">
        <f t="shared" si="128"/>
        <v>0</v>
      </c>
      <c r="AY139" t="e" cm="1">
        <f t="array" aca="1" ref="AY139" ca="1">_xlfn.SWITCH(TRUE,AX139="","",Valgoppgjør!$D$12&lt;1,"Ikke valgt",AW139&lt;=Valgoppgjør!$D$12,"Representant",AW139&lt;=Valgoppgjør!$D$12+3,"Vara","Ikke valgt")</f>
        <v>#N/A</v>
      </c>
      <c r="AZ139" s="18"/>
      <c r="BA139" s="18"/>
      <c r="BB139" s="18"/>
      <c r="BC139" s="18"/>
      <c r="BD139" s="18"/>
      <c r="BE139">
        <v>59</v>
      </c>
      <c r="BF139">
        <f t="shared" si="129"/>
        <v>0</v>
      </c>
      <c r="BG139" t="e" cm="1">
        <f t="array" aca="1" ref="BG139" ca="1">_xlfn.SWITCH(TRUE,BF139="","",Valgoppgjør!$D$13&lt;1,"Ikke valgt",BE139&lt;=Valgoppgjør!$D$13,"Representant",BE139&lt;=Valgoppgjør!$D$13+3,"Vara","Ikke valgt")</f>
        <v>#N/A</v>
      </c>
      <c r="BH139" s="18"/>
      <c r="BI139" s="18"/>
      <c r="BJ139" s="18"/>
      <c r="BK139" s="18"/>
      <c r="BL139" s="18"/>
      <c r="BM139">
        <v>59</v>
      </c>
      <c r="BN139">
        <f t="shared" si="130"/>
        <v>0</v>
      </c>
      <c r="BO139" t="e" cm="1">
        <f t="array" aca="1" ref="BO139" ca="1">_xlfn.SWITCH(TRUE,BN139="","",Valgoppgjør!$D$14&lt;1,"Ikke valgt",BM139&lt;=Valgoppgjør!$D$14,"Representant",BM139&lt;=Valgoppgjør!$D$14+3,"Vara","Ikke valgt")</f>
        <v>#N/A</v>
      </c>
      <c r="BP139" s="18"/>
      <c r="BQ139" s="18"/>
      <c r="BR139" s="18"/>
      <c r="BS139" s="18"/>
      <c r="BT139" s="18"/>
      <c r="BU139">
        <v>59</v>
      </c>
      <c r="BV139">
        <f t="shared" si="131"/>
        <v>0</v>
      </c>
      <c r="BW139" t="e" cm="1">
        <f t="array" aca="1" ref="BW139" ca="1">_xlfn.SWITCH(TRUE,BV139="","",Valgoppgjør!$D$15&lt;1,"Ikke valgt",BU139&lt;=Valgoppgjør!$D$15,"Representant",BU139&lt;=Valgoppgjør!$D$15+3,"Vara","Ikke valgt")</f>
        <v>#N/A</v>
      </c>
      <c r="BX139" s="18"/>
      <c r="BY139" s="18"/>
      <c r="BZ139" s="18"/>
      <c r="CA139" s="18"/>
      <c r="CB139" s="18"/>
      <c r="CC139">
        <v>59</v>
      </c>
      <c r="CD139">
        <f t="shared" si="132"/>
        <v>0</v>
      </c>
      <c r="CE139" t="e" cm="1">
        <f t="array" aca="1" ref="CE139" ca="1">_xlfn.SWITCH(TRUE,CD139="","",Valgoppgjør!$D$16&lt;1,"Ikke valgt",CC139&lt;=Valgoppgjør!$D$16,"Representant",CC139&lt;=Valgoppgjør!$D$16+3,"Vara","Ikke valgt")</f>
        <v>#N/A</v>
      </c>
      <c r="CF139" s="18"/>
      <c r="CG139" s="18"/>
      <c r="CH139" s="18"/>
      <c r="CI139" s="18"/>
      <c r="CJ139" s="18"/>
      <c r="CK139">
        <v>59</v>
      </c>
      <c r="CL139">
        <f t="shared" si="133"/>
        <v>0</v>
      </c>
      <c r="CM139" t="e" cm="1">
        <f t="array" aca="1" ref="CM139" ca="1">_xlfn.SWITCH(TRUE,CL139="","",Valgoppgjør!$D$17&lt;1,"Ikke valgt",CK139&lt;=Valgoppgjør!$D$17,"Representant",CK139&lt;=Valgoppgjør!$D$17+3,"Vara","Ikke valgt")</f>
        <v>#N/A</v>
      </c>
      <c r="CN139" s="18"/>
      <c r="CO139" s="18"/>
      <c r="CP139" s="18"/>
      <c r="CQ139" s="18"/>
      <c r="CR139" s="18"/>
      <c r="CS139">
        <v>59</v>
      </c>
      <c r="CT139">
        <f t="shared" si="134"/>
        <v>0</v>
      </c>
      <c r="CU139" t="e" cm="1">
        <f t="array" aca="1" ref="CU139" ca="1">_xlfn.SWITCH(TRUE,CT139="","",Valgoppgjør!$D$18&lt;1,"Ikke valgt",CS139&lt;=Valgoppgjør!$D$18,"Representant",CS139&lt;=Valgoppgjør!$D$18+3,"Vara","Ikke valgt")</f>
        <v>#N/A</v>
      </c>
      <c r="CV139" s="18"/>
      <c r="CW139" s="18"/>
      <c r="CX139" s="18"/>
      <c r="CY139" s="18"/>
      <c r="CZ139" s="18"/>
      <c r="DA139">
        <v>59</v>
      </c>
      <c r="DB139">
        <f t="shared" si="135"/>
        <v>0</v>
      </c>
      <c r="DC139" t="e" cm="1">
        <f t="array" aca="1" ref="DC139" ca="1">_xlfn.SWITCH(TRUE,DB139="","",Valgoppgjør!$D$19&lt;1,"Ikke valgt",DA139&lt;=Valgoppgjør!$D$19,"Representant",DA139&lt;=Valgoppgjør!$D$19+3,"Vara","Ikke valgt")</f>
        <v>#N/A</v>
      </c>
      <c r="DD139" s="18"/>
      <c r="DE139" s="18"/>
      <c r="DF139" s="18"/>
      <c r="DG139" s="18"/>
      <c r="DH139" s="18"/>
      <c r="DI139">
        <v>59</v>
      </c>
      <c r="DJ139">
        <f t="shared" si="136"/>
        <v>0</v>
      </c>
      <c r="DK139" t="e" cm="1">
        <f t="array" aca="1" ref="DK139" ca="1">_xlfn.SWITCH(TRUE,DJ139="","",Valgoppgjør!$D$20&lt;1,"Ikke valgt",DI139&lt;=Valgoppgjør!$D$20,"Representant",DI139&lt;=Valgoppgjør!$D$20+3,"Vara","Ikke valgt")</f>
        <v>#N/A</v>
      </c>
      <c r="DL139" s="18"/>
      <c r="DM139" s="18"/>
      <c r="DN139" s="18"/>
      <c r="DO139" s="18"/>
      <c r="DP139" s="18"/>
      <c r="DQ139">
        <v>59</v>
      </c>
      <c r="DR139">
        <f t="shared" si="137"/>
        <v>0</v>
      </c>
      <c r="DS139" t="e" cm="1">
        <f t="array" aca="1" ref="DS139" ca="1">_xlfn.SWITCH(TRUE,DR139="","",Valgoppgjør!$D$21&lt;1,"Ikke valgt",DQ139&lt;=Valgoppgjør!$D$21,"Representant",DQ139&lt;=Valgoppgjør!$D$21+3,"Vara","Ikke valgt")</f>
        <v>#N/A</v>
      </c>
      <c r="DT139" s="18"/>
      <c r="DU139" s="18"/>
      <c r="DV139" s="18"/>
      <c r="DW139" s="18"/>
      <c r="DX139" s="18"/>
      <c r="DY139">
        <v>59</v>
      </c>
      <c r="DZ139">
        <f t="shared" si="138"/>
        <v>0</v>
      </c>
      <c r="EA139" t="e" cm="1">
        <f t="array" aca="1" ref="EA139" ca="1">_xlfn.SWITCH(TRUE,DZ139="","",Valgoppgjør!$D$22&lt;1,"Ikke valgt",DY139&lt;=Valgoppgjør!$D$22,"Representant",DY139&lt;=Valgoppgjør!$D$22+3,"Vara","Ikke valgt")</f>
        <v>#N/A</v>
      </c>
      <c r="EB139" s="18"/>
      <c r="EC139" s="18"/>
      <c r="ED139" s="18"/>
      <c r="EE139" s="18"/>
      <c r="EF139" s="18"/>
      <c r="EG139">
        <v>59</v>
      </c>
      <c r="EH139">
        <f t="shared" si="139"/>
        <v>0</v>
      </c>
      <c r="EI139" t="e" cm="1">
        <f t="array" aca="1" ref="EI139" ca="1">_xlfn.SWITCH(TRUE,EH139="","",Valgoppgjør!$D$23&lt;1,"Ikke valgt",EG139&lt;=Valgoppgjør!$D$23,"Representant",EG139&lt;=Valgoppgjør!$D$23+3,"Vara","Ikke valgt")</f>
        <v>#N/A</v>
      </c>
      <c r="EJ139" s="18"/>
      <c r="EK139" s="18"/>
      <c r="EL139" s="18"/>
      <c r="EM139" s="18"/>
      <c r="EN139" s="18"/>
      <c r="EO139">
        <v>59</v>
      </c>
      <c r="EP139">
        <f t="shared" si="140"/>
        <v>0</v>
      </c>
      <c r="EQ139" t="e" cm="1">
        <f t="array" aca="1" ref="EQ139" ca="1">_xlfn.SWITCH(TRUE,EP139="","",Valgoppgjør!$D$24&lt;1,"Ikke valgt",EO139&lt;=Valgoppgjør!$D$24,"Representant",EO139&lt;=Valgoppgjør!$D$24+3,"Vara","Ikke valgt")</f>
        <v>#N/A</v>
      </c>
      <c r="ER139" s="18"/>
      <c r="ES139" s="18"/>
      <c r="ET139" s="18"/>
      <c r="EU139" s="18"/>
      <c r="EV139" s="18"/>
      <c r="EW139">
        <v>59</v>
      </c>
      <c r="EX139">
        <f t="shared" si="141"/>
        <v>0</v>
      </c>
      <c r="EY139" t="e" cm="1">
        <f t="array" aca="1" ref="EY139" ca="1">_xlfn.SWITCH(TRUE,EX139="","",Valgoppgjør!$D$25&lt;1,"Ikke valgt",EW139&lt;=Valgoppgjør!$D$25,"Representant",EW139&lt;=Valgoppgjør!$D$25+3,"Vara","Ikke valgt")</f>
        <v>#N/A</v>
      </c>
      <c r="EZ139" s="18"/>
      <c r="FA139" s="18"/>
      <c r="FB139" s="18"/>
      <c r="FC139" s="18"/>
      <c r="FD139" s="18"/>
      <c r="FE139">
        <v>59</v>
      </c>
      <c r="FF139">
        <f t="shared" si="142"/>
        <v>0</v>
      </c>
      <c r="FG139" t="e" cm="1">
        <f t="array" aca="1" ref="FG139" ca="1">_xlfn.SWITCH(TRUE,FF139="","",Valgoppgjør!$D$26&lt;1,"Ikke valgt",FE139&lt;=Valgoppgjør!$D$26,"Representant",FE139&lt;=Valgoppgjør!$D$26+3,"Vara","Ikke valgt")</f>
        <v>#N/A</v>
      </c>
      <c r="FH139" s="18"/>
      <c r="FI139" s="18"/>
      <c r="FJ139" s="18"/>
      <c r="FK139" s="18"/>
      <c r="FL139" s="18"/>
      <c r="FM139" s="18"/>
      <c r="FN139" s="18"/>
      <c r="FO139" s="18"/>
      <c r="FP139" s="18"/>
      <c r="FQ139" s="18"/>
      <c r="FR139" s="18"/>
      <c r="FS139" s="18"/>
      <c r="FT139" s="18"/>
      <c r="FU139" s="18"/>
      <c r="FV139" s="18"/>
      <c r="FW139" s="18"/>
      <c r="FX139" s="18"/>
      <c r="FY139" s="18"/>
    </row>
    <row r="140" spans="1:181" x14ac:dyDescent="0.25">
      <c r="A140">
        <v>60</v>
      </c>
      <c r="B140">
        <f t="shared" si="122"/>
        <v>0</v>
      </c>
      <c r="C140" t="e" cm="1">
        <f t="array" aca="1" ref="C140" ca="1">_xlfn.SWITCH(TRUE,B140="","",Valgoppgjør!$D$6&lt;1,"Ikke valgt",A140&lt;=Valgoppgjør!$D$6,"Representant",A140&lt;=Valgoppgjør!$D$6+3,"Vara","Ikke valgt")</f>
        <v>#N/A</v>
      </c>
      <c r="D140" s="18"/>
      <c r="E140" s="18"/>
      <c r="F140" s="18"/>
      <c r="G140" s="18"/>
      <c r="H140" s="18"/>
      <c r="I140">
        <v>60</v>
      </c>
      <c r="J140">
        <f t="shared" si="123"/>
        <v>0</v>
      </c>
      <c r="K140" t="e" cm="1">
        <f t="array" aca="1" ref="K140" ca="1">_xlfn.SWITCH(TRUE,J140="","",Valgoppgjør!$D$7&lt;1,"Ikke valgt",I140&lt;=Valgoppgjør!$D$7,"Representant",I140&lt;=Valgoppgjør!$D$7+3,"Vara","Ikke valgt")</f>
        <v>#N/A</v>
      </c>
      <c r="L140" s="18"/>
      <c r="M140" s="18"/>
      <c r="N140" s="18"/>
      <c r="O140" s="18"/>
      <c r="P140" s="18"/>
      <c r="Q140">
        <v>60</v>
      </c>
      <c r="R140">
        <f t="shared" si="124"/>
        <v>0</v>
      </c>
      <c r="S140" t="e" cm="1">
        <f t="array" aca="1" ref="S140" ca="1">_xlfn.SWITCH(TRUE,R140="","",Valgoppgjør!$D$8&lt;1,"Ikke valgt",Q140&lt;=Valgoppgjør!$D$8,"Representant",Q140&lt;=Valgoppgjør!$D$8+3,"Vara","Ikke valgt")</f>
        <v>#N/A</v>
      </c>
      <c r="T140" s="18"/>
      <c r="U140" s="18"/>
      <c r="V140" s="18"/>
      <c r="W140" s="18"/>
      <c r="X140" s="18"/>
      <c r="Y140">
        <v>60</v>
      </c>
      <c r="Z140">
        <f t="shared" si="125"/>
        <v>0</v>
      </c>
      <c r="AA140" t="e" cm="1">
        <f t="array" aca="1" ref="AA140" ca="1">_xlfn.SWITCH(TRUE,Z140="","",Valgoppgjør!$D$9&lt;1,"Ikke valgt",Y140&lt;=Valgoppgjør!$D$9,"Representant",Y140&lt;=Valgoppgjør!$D$9+3,"Vara","Ikke valgt")</f>
        <v>#N/A</v>
      </c>
      <c r="AB140" s="18"/>
      <c r="AC140" s="18"/>
      <c r="AD140" s="18"/>
      <c r="AE140" s="18"/>
      <c r="AF140" s="18"/>
      <c r="AG140">
        <v>60</v>
      </c>
      <c r="AH140">
        <f t="shared" si="126"/>
        <v>0</v>
      </c>
      <c r="AI140" t="e" cm="1">
        <f t="array" aca="1" ref="AI140" ca="1">_xlfn.SWITCH(TRUE,AH140="","",Valgoppgjør!$D$10&lt;1,"Ikke valgt",AG140&lt;=Valgoppgjør!$D$10,"Representant",AG140&lt;=(Valgoppgjør!$D$10*2)+3,"Vara","Ikke valgt")</f>
        <v>#N/A</v>
      </c>
      <c r="AJ140" s="18"/>
      <c r="AK140" s="18"/>
      <c r="AL140" s="18"/>
      <c r="AM140" s="18"/>
      <c r="AN140" s="18"/>
      <c r="AO140">
        <v>60</v>
      </c>
      <c r="AP140">
        <f t="shared" si="127"/>
        <v>0</v>
      </c>
      <c r="AQ140" t="e" cm="1">
        <f t="array" aca="1" ref="AQ140" ca="1">_xlfn.SWITCH(TRUE,AP140="","",Valgoppgjør!$D$11&lt;1,"Ikke valgt",AO140&lt;=Valgoppgjør!$D$11,"Representant",AO140&lt;=Valgoppgjør!$D$11+3,"Vara","Ikke valgt")</f>
        <v>#N/A</v>
      </c>
      <c r="AR140" s="18"/>
      <c r="AS140" s="18"/>
      <c r="AT140" s="18"/>
      <c r="AU140" s="18"/>
      <c r="AV140" s="18"/>
      <c r="AW140">
        <v>60</v>
      </c>
      <c r="AX140">
        <f t="shared" si="128"/>
        <v>0</v>
      </c>
      <c r="AY140" t="e" cm="1">
        <f t="array" aca="1" ref="AY140" ca="1">_xlfn.SWITCH(TRUE,AX140="","",Valgoppgjør!$D$12&lt;1,"Ikke valgt",AW140&lt;=Valgoppgjør!$D$12,"Representant",AW140&lt;=Valgoppgjør!$D$12+3,"Vara","Ikke valgt")</f>
        <v>#N/A</v>
      </c>
      <c r="AZ140" s="18"/>
      <c r="BA140" s="18"/>
      <c r="BB140" s="18"/>
      <c r="BC140" s="18"/>
      <c r="BD140" s="18"/>
      <c r="BE140">
        <v>60</v>
      </c>
      <c r="BF140">
        <f t="shared" si="129"/>
        <v>0</v>
      </c>
      <c r="BG140" t="e" cm="1">
        <f t="array" aca="1" ref="BG140" ca="1">_xlfn.SWITCH(TRUE,BF140="","",Valgoppgjør!$D$13&lt;1,"Ikke valgt",BE140&lt;=Valgoppgjør!$D$13,"Representant",BE140&lt;=Valgoppgjør!$D$13+3,"Vara","Ikke valgt")</f>
        <v>#N/A</v>
      </c>
      <c r="BH140" s="18"/>
      <c r="BI140" s="18"/>
      <c r="BJ140" s="18"/>
      <c r="BK140" s="18"/>
      <c r="BL140" s="18"/>
      <c r="BM140">
        <v>60</v>
      </c>
      <c r="BN140">
        <f t="shared" si="130"/>
        <v>0</v>
      </c>
      <c r="BO140" t="e" cm="1">
        <f t="array" aca="1" ref="BO140" ca="1">_xlfn.SWITCH(TRUE,BN140="","",Valgoppgjør!$D$14&lt;1,"Ikke valgt",BM140&lt;=Valgoppgjør!$D$14,"Representant",BM140&lt;=Valgoppgjør!$D$14+3,"Vara","Ikke valgt")</f>
        <v>#N/A</v>
      </c>
      <c r="BP140" s="18"/>
      <c r="BQ140" s="18"/>
      <c r="BR140" s="18"/>
      <c r="BS140" s="18"/>
      <c r="BT140" s="18"/>
      <c r="BU140">
        <v>60</v>
      </c>
      <c r="BV140">
        <f t="shared" si="131"/>
        <v>0</v>
      </c>
      <c r="BW140" t="e" cm="1">
        <f t="array" aca="1" ref="BW140" ca="1">_xlfn.SWITCH(TRUE,BV140="","",Valgoppgjør!$D$15&lt;1,"Ikke valgt",BU140&lt;=Valgoppgjør!$D$15,"Representant",BU140&lt;=Valgoppgjør!$D$15+3,"Vara","Ikke valgt")</f>
        <v>#N/A</v>
      </c>
      <c r="BX140" s="18"/>
      <c r="BY140" s="18"/>
      <c r="BZ140" s="18"/>
      <c r="CA140" s="18"/>
      <c r="CB140" s="18"/>
      <c r="CC140">
        <v>60</v>
      </c>
      <c r="CD140">
        <f t="shared" si="132"/>
        <v>0</v>
      </c>
      <c r="CE140" t="e" cm="1">
        <f t="array" aca="1" ref="CE140" ca="1">_xlfn.SWITCH(TRUE,CD140="","",Valgoppgjør!$D$16&lt;1,"Ikke valgt",CC140&lt;=Valgoppgjør!$D$16,"Representant",CC140&lt;=Valgoppgjør!$D$16+3,"Vara","Ikke valgt")</f>
        <v>#N/A</v>
      </c>
      <c r="CF140" s="18"/>
      <c r="CG140" s="18"/>
      <c r="CH140" s="18"/>
      <c r="CI140" s="18"/>
      <c r="CJ140" s="18"/>
      <c r="CK140">
        <v>60</v>
      </c>
      <c r="CL140">
        <f t="shared" si="133"/>
        <v>0</v>
      </c>
      <c r="CM140" t="e" cm="1">
        <f t="array" aca="1" ref="CM140" ca="1">_xlfn.SWITCH(TRUE,CL140="","",Valgoppgjør!$D$17&lt;1,"Ikke valgt",CK140&lt;=Valgoppgjør!$D$17,"Representant",CK140&lt;=Valgoppgjør!$D$17+3,"Vara","Ikke valgt")</f>
        <v>#N/A</v>
      </c>
      <c r="CN140" s="18"/>
      <c r="CO140" s="18"/>
      <c r="CP140" s="18"/>
      <c r="CQ140" s="18"/>
      <c r="CR140" s="18"/>
      <c r="CS140">
        <v>60</v>
      </c>
      <c r="CT140">
        <f t="shared" si="134"/>
        <v>0</v>
      </c>
      <c r="CU140" t="e" cm="1">
        <f t="array" aca="1" ref="CU140" ca="1">_xlfn.SWITCH(TRUE,CT140="","",Valgoppgjør!$D$18&lt;1,"Ikke valgt",CS140&lt;=Valgoppgjør!$D$18,"Representant",CS140&lt;=Valgoppgjør!$D$18+3,"Vara","Ikke valgt")</f>
        <v>#N/A</v>
      </c>
      <c r="CV140" s="18"/>
      <c r="CW140" s="18"/>
      <c r="CX140" s="18"/>
      <c r="CY140" s="18"/>
      <c r="CZ140" s="18"/>
      <c r="DA140">
        <v>60</v>
      </c>
      <c r="DB140">
        <f t="shared" si="135"/>
        <v>0</v>
      </c>
      <c r="DC140" t="e" cm="1">
        <f t="array" aca="1" ref="DC140" ca="1">_xlfn.SWITCH(TRUE,DB140="","",Valgoppgjør!$D$19&lt;1,"Ikke valgt",DA140&lt;=Valgoppgjør!$D$19,"Representant",DA140&lt;=Valgoppgjør!$D$19+3,"Vara","Ikke valgt")</f>
        <v>#N/A</v>
      </c>
      <c r="DD140" s="18"/>
      <c r="DE140" s="18"/>
      <c r="DF140" s="18"/>
      <c r="DG140" s="18"/>
      <c r="DH140" s="18"/>
      <c r="DI140">
        <v>60</v>
      </c>
      <c r="DJ140">
        <f t="shared" si="136"/>
        <v>0</v>
      </c>
      <c r="DK140" t="e" cm="1">
        <f t="array" aca="1" ref="DK140" ca="1">_xlfn.SWITCH(TRUE,DJ140="","",Valgoppgjør!$D$20&lt;1,"Ikke valgt",DI140&lt;=Valgoppgjør!$D$20,"Representant",DI140&lt;=Valgoppgjør!$D$20+3,"Vara","Ikke valgt")</f>
        <v>#N/A</v>
      </c>
      <c r="DL140" s="18"/>
      <c r="DM140" s="18"/>
      <c r="DN140" s="18"/>
      <c r="DO140" s="18"/>
      <c r="DP140" s="18"/>
      <c r="DQ140">
        <v>60</v>
      </c>
      <c r="DR140">
        <f t="shared" si="137"/>
        <v>0</v>
      </c>
      <c r="DS140" t="e" cm="1">
        <f t="array" aca="1" ref="DS140" ca="1">_xlfn.SWITCH(TRUE,DR140="","",Valgoppgjør!$D$21&lt;1,"Ikke valgt",DQ140&lt;=Valgoppgjør!$D$21,"Representant",DQ140&lt;=Valgoppgjør!$D$21+3,"Vara","Ikke valgt")</f>
        <v>#N/A</v>
      </c>
      <c r="DT140" s="18"/>
      <c r="DU140" s="18"/>
      <c r="DV140" s="18"/>
      <c r="DW140" s="18"/>
      <c r="DX140" s="18"/>
      <c r="DY140">
        <v>60</v>
      </c>
      <c r="DZ140">
        <f t="shared" si="138"/>
        <v>0</v>
      </c>
      <c r="EA140" t="e" cm="1">
        <f t="array" aca="1" ref="EA140" ca="1">_xlfn.SWITCH(TRUE,DZ140="","",Valgoppgjør!$D$22&lt;1,"Ikke valgt",DY140&lt;=Valgoppgjør!$D$22,"Representant",DY140&lt;=Valgoppgjør!$D$22+3,"Vara","Ikke valgt")</f>
        <v>#N/A</v>
      </c>
      <c r="EB140" s="18"/>
      <c r="EC140" s="18"/>
      <c r="ED140" s="18"/>
      <c r="EE140" s="18"/>
      <c r="EF140" s="18"/>
      <c r="EG140">
        <v>60</v>
      </c>
      <c r="EH140">
        <f t="shared" si="139"/>
        <v>0</v>
      </c>
      <c r="EI140" t="e" cm="1">
        <f t="array" aca="1" ref="EI140" ca="1">_xlfn.SWITCH(TRUE,EH140="","",Valgoppgjør!$D$23&lt;1,"Ikke valgt",EG140&lt;=Valgoppgjør!$D$23,"Representant",EG140&lt;=Valgoppgjør!$D$23+3,"Vara","Ikke valgt")</f>
        <v>#N/A</v>
      </c>
      <c r="EJ140" s="18"/>
      <c r="EK140" s="18"/>
      <c r="EL140" s="18"/>
      <c r="EM140" s="18"/>
      <c r="EN140" s="18"/>
      <c r="EO140">
        <v>60</v>
      </c>
      <c r="EP140">
        <f t="shared" si="140"/>
        <v>0</v>
      </c>
      <c r="EQ140" t="e" cm="1">
        <f t="array" aca="1" ref="EQ140" ca="1">_xlfn.SWITCH(TRUE,EP140="","",Valgoppgjør!$D$24&lt;1,"Ikke valgt",EO140&lt;=Valgoppgjør!$D$24,"Representant",EO140&lt;=Valgoppgjør!$D$24+3,"Vara","Ikke valgt")</f>
        <v>#N/A</v>
      </c>
      <c r="ER140" s="18"/>
      <c r="ES140" s="18"/>
      <c r="ET140" s="18"/>
      <c r="EU140" s="18"/>
      <c r="EV140" s="18"/>
      <c r="EW140">
        <v>60</v>
      </c>
      <c r="EX140">
        <f t="shared" si="141"/>
        <v>0</v>
      </c>
      <c r="EY140" t="e" cm="1">
        <f t="array" aca="1" ref="EY140" ca="1">_xlfn.SWITCH(TRUE,EX140="","",Valgoppgjør!$D$25&lt;1,"Ikke valgt",EW140&lt;=Valgoppgjør!$D$25,"Representant",EW140&lt;=Valgoppgjør!$D$25+3,"Vara","Ikke valgt")</f>
        <v>#N/A</v>
      </c>
      <c r="EZ140" s="18"/>
      <c r="FA140" s="18"/>
      <c r="FB140" s="18"/>
      <c r="FC140" s="18"/>
      <c r="FD140" s="18"/>
      <c r="FE140">
        <v>60</v>
      </c>
      <c r="FF140">
        <f t="shared" si="142"/>
        <v>0</v>
      </c>
      <c r="FG140" t="e" cm="1">
        <f t="array" aca="1" ref="FG140" ca="1">_xlfn.SWITCH(TRUE,FF140="","",Valgoppgjør!$D$26&lt;1,"Ikke valgt",FE140&lt;=Valgoppgjør!$D$26,"Representant",FE140&lt;=Valgoppgjør!$D$26+3,"Vara","Ikke valgt")</f>
        <v>#N/A</v>
      </c>
      <c r="FH140" s="18"/>
      <c r="FI140" s="18"/>
      <c r="FJ140" s="18"/>
      <c r="FK140" s="18"/>
      <c r="FL140" s="18"/>
      <c r="FM140" s="18"/>
      <c r="FN140" s="18"/>
      <c r="FO140" s="18"/>
      <c r="FP140" s="18"/>
      <c r="FQ140" s="18"/>
      <c r="FR140" s="18"/>
      <c r="FS140" s="18"/>
      <c r="FT140" s="18"/>
      <c r="FU140" s="18"/>
      <c r="FV140" s="18"/>
      <c r="FW140" s="18"/>
      <c r="FX140" s="18"/>
      <c r="FY140" s="18"/>
    </row>
    <row r="141" spans="1:181" x14ac:dyDescent="0.25">
      <c r="A141">
        <v>61</v>
      </c>
      <c r="B141">
        <f t="shared" si="122"/>
        <v>0</v>
      </c>
      <c r="C141" t="e" cm="1">
        <f t="array" aca="1" ref="C141" ca="1">_xlfn.SWITCH(TRUE,B141="","",Valgoppgjør!$D$6&lt;1,"Ikke valgt",A141&lt;=Valgoppgjør!$D$6,"Representant",A141&lt;=Valgoppgjør!$D$6+3,"Vara","Ikke valgt")</f>
        <v>#N/A</v>
      </c>
      <c r="D141" s="18"/>
      <c r="E141" s="18"/>
      <c r="F141" s="18"/>
      <c r="G141" s="18"/>
      <c r="H141" s="18"/>
      <c r="I141">
        <v>61</v>
      </c>
      <c r="J141">
        <f t="shared" si="123"/>
        <v>0</v>
      </c>
      <c r="K141" t="e" cm="1">
        <f t="array" aca="1" ref="K141" ca="1">_xlfn.SWITCH(TRUE,J141="","",Valgoppgjør!$D$7&lt;1,"Ikke valgt",I141&lt;=Valgoppgjør!$D$7,"Representant",I141&lt;=Valgoppgjør!$D$7+3,"Vara","Ikke valgt")</f>
        <v>#N/A</v>
      </c>
      <c r="L141" s="18"/>
      <c r="M141" s="18"/>
      <c r="N141" s="18"/>
      <c r="O141" s="18"/>
      <c r="P141" s="18"/>
      <c r="Q141">
        <v>61</v>
      </c>
      <c r="R141">
        <f t="shared" si="124"/>
        <v>0</v>
      </c>
      <c r="S141" t="e" cm="1">
        <f t="array" aca="1" ref="S141" ca="1">_xlfn.SWITCH(TRUE,R141="","",Valgoppgjør!$D$8&lt;1,"Ikke valgt",Q141&lt;=Valgoppgjør!$D$8,"Representant",Q141&lt;=Valgoppgjør!$D$8+3,"Vara","Ikke valgt")</f>
        <v>#N/A</v>
      </c>
      <c r="T141" s="18"/>
      <c r="U141" s="18"/>
      <c r="V141" s="18"/>
      <c r="W141" s="18"/>
      <c r="X141" s="18"/>
      <c r="Y141">
        <v>61</v>
      </c>
      <c r="Z141">
        <f t="shared" si="125"/>
        <v>0</v>
      </c>
      <c r="AA141" t="e" cm="1">
        <f t="array" aca="1" ref="AA141" ca="1">_xlfn.SWITCH(TRUE,Z141="","",Valgoppgjør!$D$9&lt;1,"Ikke valgt",Y141&lt;=Valgoppgjør!$D$9,"Representant",Y141&lt;=Valgoppgjør!$D$9+3,"Vara","Ikke valgt")</f>
        <v>#N/A</v>
      </c>
      <c r="AB141" s="18"/>
      <c r="AC141" s="18"/>
      <c r="AD141" s="18"/>
      <c r="AE141" s="18"/>
      <c r="AF141" s="18"/>
      <c r="AG141">
        <v>61</v>
      </c>
      <c r="AH141">
        <f t="shared" si="126"/>
        <v>0</v>
      </c>
      <c r="AI141" t="e" cm="1">
        <f t="array" aca="1" ref="AI141" ca="1">_xlfn.SWITCH(TRUE,AH141="","",Valgoppgjør!$D$10&lt;1,"Ikke valgt",AG141&lt;=Valgoppgjør!$D$10,"Representant",AG141&lt;=(Valgoppgjør!$D$10*2)+3,"Vara","Ikke valgt")</f>
        <v>#N/A</v>
      </c>
      <c r="AJ141" s="18"/>
      <c r="AK141" s="18"/>
      <c r="AL141" s="18"/>
      <c r="AM141" s="18"/>
      <c r="AN141" s="18"/>
      <c r="AO141">
        <v>61</v>
      </c>
      <c r="AP141">
        <f t="shared" si="127"/>
        <v>0</v>
      </c>
      <c r="AQ141" t="e" cm="1">
        <f t="array" aca="1" ref="AQ141" ca="1">_xlfn.SWITCH(TRUE,AP141="","",Valgoppgjør!$D$11&lt;1,"Ikke valgt",AO141&lt;=Valgoppgjør!$D$11,"Representant",AO141&lt;=Valgoppgjør!$D$11+3,"Vara","Ikke valgt")</f>
        <v>#N/A</v>
      </c>
      <c r="AR141" s="18"/>
      <c r="AS141" s="18"/>
      <c r="AT141" s="18"/>
      <c r="AU141" s="18"/>
      <c r="AV141" s="18"/>
      <c r="AW141">
        <v>61</v>
      </c>
      <c r="AX141">
        <f t="shared" si="128"/>
        <v>0</v>
      </c>
      <c r="AY141" t="e" cm="1">
        <f t="array" aca="1" ref="AY141" ca="1">_xlfn.SWITCH(TRUE,AX141="","",Valgoppgjør!$D$12&lt;1,"Ikke valgt",AW141&lt;=Valgoppgjør!$D$12,"Representant",AW141&lt;=Valgoppgjør!$D$12+3,"Vara","Ikke valgt")</f>
        <v>#N/A</v>
      </c>
      <c r="AZ141" s="18"/>
      <c r="BA141" s="18"/>
      <c r="BB141" s="18"/>
      <c r="BC141" s="18"/>
      <c r="BD141" s="18"/>
      <c r="BE141">
        <v>61</v>
      </c>
      <c r="BF141">
        <f t="shared" si="129"/>
        <v>0</v>
      </c>
      <c r="BG141" t="e" cm="1">
        <f t="array" aca="1" ref="BG141" ca="1">_xlfn.SWITCH(TRUE,BF141="","",Valgoppgjør!$D$13&lt;1,"Ikke valgt",BE141&lt;=Valgoppgjør!$D$13,"Representant",BE141&lt;=Valgoppgjør!$D$13+3,"Vara","Ikke valgt")</f>
        <v>#N/A</v>
      </c>
      <c r="BH141" s="18"/>
      <c r="BI141" s="18"/>
      <c r="BJ141" s="18"/>
      <c r="BK141" s="18"/>
      <c r="BL141" s="18"/>
      <c r="BM141">
        <v>61</v>
      </c>
      <c r="BN141">
        <f t="shared" si="130"/>
        <v>0</v>
      </c>
      <c r="BO141" t="e" cm="1">
        <f t="array" aca="1" ref="BO141" ca="1">_xlfn.SWITCH(TRUE,BN141="","",Valgoppgjør!$D$14&lt;1,"Ikke valgt",BM141&lt;=Valgoppgjør!$D$14,"Representant",BM141&lt;=Valgoppgjør!$D$14+3,"Vara","Ikke valgt")</f>
        <v>#N/A</v>
      </c>
      <c r="BP141" s="18"/>
      <c r="BQ141" s="18"/>
      <c r="BR141" s="18"/>
      <c r="BS141" s="18"/>
      <c r="BT141" s="18"/>
      <c r="BU141">
        <v>61</v>
      </c>
      <c r="BV141">
        <f t="shared" si="131"/>
        <v>0</v>
      </c>
      <c r="BW141" t="e" cm="1">
        <f t="array" aca="1" ref="BW141" ca="1">_xlfn.SWITCH(TRUE,BV141="","",Valgoppgjør!$D$15&lt;1,"Ikke valgt",BU141&lt;=Valgoppgjør!$D$15,"Representant",BU141&lt;=Valgoppgjør!$D$15+3,"Vara","Ikke valgt")</f>
        <v>#N/A</v>
      </c>
      <c r="BX141" s="18"/>
      <c r="BY141" s="18"/>
      <c r="BZ141" s="18"/>
      <c r="CA141" s="18"/>
      <c r="CB141" s="18"/>
      <c r="CC141">
        <v>61</v>
      </c>
      <c r="CD141">
        <f t="shared" si="132"/>
        <v>0</v>
      </c>
      <c r="CE141" t="e" cm="1">
        <f t="array" aca="1" ref="CE141" ca="1">_xlfn.SWITCH(TRUE,CD141="","",Valgoppgjør!$D$16&lt;1,"Ikke valgt",CC141&lt;=Valgoppgjør!$D$16,"Representant",CC141&lt;=Valgoppgjør!$D$16+3,"Vara","Ikke valgt")</f>
        <v>#N/A</v>
      </c>
      <c r="CF141" s="18"/>
      <c r="CG141" s="18"/>
      <c r="CH141" s="18"/>
      <c r="CI141" s="18"/>
      <c r="CJ141" s="18"/>
      <c r="CK141">
        <v>61</v>
      </c>
      <c r="CL141">
        <f t="shared" si="133"/>
        <v>0</v>
      </c>
      <c r="CM141" t="e" cm="1">
        <f t="array" aca="1" ref="CM141" ca="1">_xlfn.SWITCH(TRUE,CL141="","",Valgoppgjør!$D$17&lt;1,"Ikke valgt",CK141&lt;=Valgoppgjør!$D$17,"Representant",CK141&lt;=Valgoppgjør!$D$17+3,"Vara","Ikke valgt")</f>
        <v>#N/A</v>
      </c>
      <c r="CN141" s="18"/>
      <c r="CO141" s="18"/>
      <c r="CP141" s="18"/>
      <c r="CQ141" s="18"/>
      <c r="CR141" s="18"/>
      <c r="CS141">
        <v>61</v>
      </c>
      <c r="CT141">
        <f t="shared" si="134"/>
        <v>0</v>
      </c>
      <c r="CU141" t="e" cm="1">
        <f t="array" aca="1" ref="CU141" ca="1">_xlfn.SWITCH(TRUE,CT141="","",Valgoppgjør!$D$18&lt;1,"Ikke valgt",CS141&lt;=Valgoppgjør!$D$18,"Representant",CS141&lt;=Valgoppgjør!$D$18+3,"Vara","Ikke valgt")</f>
        <v>#N/A</v>
      </c>
      <c r="CV141" s="18"/>
      <c r="CW141" s="18"/>
      <c r="CX141" s="18"/>
      <c r="CY141" s="18"/>
      <c r="CZ141" s="18"/>
      <c r="DA141">
        <v>61</v>
      </c>
      <c r="DB141">
        <f t="shared" si="135"/>
        <v>0</v>
      </c>
      <c r="DC141" t="e" cm="1">
        <f t="array" aca="1" ref="DC141" ca="1">_xlfn.SWITCH(TRUE,DB141="","",Valgoppgjør!$D$19&lt;1,"Ikke valgt",DA141&lt;=Valgoppgjør!$D$19,"Representant",DA141&lt;=Valgoppgjør!$D$19+3,"Vara","Ikke valgt")</f>
        <v>#N/A</v>
      </c>
      <c r="DD141" s="18"/>
      <c r="DE141" s="18"/>
      <c r="DF141" s="18"/>
      <c r="DG141" s="18"/>
      <c r="DH141" s="18"/>
      <c r="DI141">
        <v>61</v>
      </c>
      <c r="DJ141">
        <f t="shared" si="136"/>
        <v>0</v>
      </c>
      <c r="DK141" t="e" cm="1">
        <f t="array" aca="1" ref="DK141" ca="1">_xlfn.SWITCH(TRUE,DJ141="","",Valgoppgjør!$D$20&lt;1,"Ikke valgt",DI141&lt;=Valgoppgjør!$D$20,"Representant",DI141&lt;=Valgoppgjør!$D$20+3,"Vara","Ikke valgt")</f>
        <v>#N/A</v>
      </c>
      <c r="DL141" s="18"/>
      <c r="DM141" s="18"/>
      <c r="DN141" s="18"/>
      <c r="DO141" s="18"/>
      <c r="DP141" s="18"/>
      <c r="DQ141">
        <v>61</v>
      </c>
      <c r="DR141">
        <f t="shared" si="137"/>
        <v>0</v>
      </c>
      <c r="DS141" t="e" cm="1">
        <f t="array" aca="1" ref="DS141" ca="1">_xlfn.SWITCH(TRUE,DR141="","",Valgoppgjør!$D$21&lt;1,"Ikke valgt",DQ141&lt;=Valgoppgjør!$D$21,"Representant",DQ141&lt;=Valgoppgjør!$D$21+3,"Vara","Ikke valgt")</f>
        <v>#N/A</v>
      </c>
      <c r="DT141" s="18"/>
      <c r="DU141" s="18"/>
      <c r="DV141" s="18"/>
      <c r="DW141" s="18"/>
      <c r="DX141" s="18"/>
      <c r="DY141">
        <v>61</v>
      </c>
      <c r="DZ141">
        <f t="shared" si="138"/>
        <v>0</v>
      </c>
      <c r="EA141" t="e" cm="1">
        <f t="array" aca="1" ref="EA141" ca="1">_xlfn.SWITCH(TRUE,DZ141="","",Valgoppgjør!$D$22&lt;1,"Ikke valgt",DY141&lt;=Valgoppgjør!$D$22,"Representant",DY141&lt;=Valgoppgjør!$D$22+3,"Vara","Ikke valgt")</f>
        <v>#N/A</v>
      </c>
      <c r="EB141" s="18"/>
      <c r="EC141" s="18"/>
      <c r="ED141" s="18"/>
      <c r="EE141" s="18"/>
      <c r="EF141" s="18"/>
      <c r="EG141">
        <v>61</v>
      </c>
      <c r="EH141">
        <f t="shared" si="139"/>
        <v>0</v>
      </c>
      <c r="EI141" t="e" cm="1">
        <f t="array" aca="1" ref="EI141" ca="1">_xlfn.SWITCH(TRUE,EH141="","",Valgoppgjør!$D$23&lt;1,"Ikke valgt",EG141&lt;=Valgoppgjør!$D$23,"Representant",EG141&lt;=Valgoppgjør!$D$23+3,"Vara","Ikke valgt")</f>
        <v>#N/A</v>
      </c>
      <c r="EJ141" s="18"/>
      <c r="EK141" s="18"/>
      <c r="EL141" s="18"/>
      <c r="EM141" s="18"/>
      <c r="EN141" s="18"/>
      <c r="EO141">
        <v>61</v>
      </c>
      <c r="EP141">
        <f t="shared" si="140"/>
        <v>0</v>
      </c>
      <c r="EQ141" t="e" cm="1">
        <f t="array" aca="1" ref="EQ141" ca="1">_xlfn.SWITCH(TRUE,EP141="","",Valgoppgjør!$D$24&lt;1,"Ikke valgt",EO141&lt;=Valgoppgjør!$D$24,"Representant",EO141&lt;=Valgoppgjør!$D$24+3,"Vara","Ikke valgt")</f>
        <v>#N/A</v>
      </c>
      <c r="ER141" s="18"/>
      <c r="ES141" s="18"/>
      <c r="ET141" s="18"/>
      <c r="EU141" s="18"/>
      <c r="EV141" s="18"/>
      <c r="EW141">
        <v>61</v>
      </c>
      <c r="EX141">
        <f t="shared" si="141"/>
        <v>0</v>
      </c>
      <c r="EY141" t="e" cm="1">
        <f t="array" aca="1" ref="EY141" ca="1">_xlfn.SWITCH(TRUE,EX141="","",Valgoppgjør!$D$25&lt;1,"Ikke valgt",EW141&lt;=Valgoppgjør!$D$25,"Representant",EW141&lt;=Valgoppgjør!$D$25+3,"Vara","Ikke valgt")</f>
        <v>#N/A</v>
      </c>
      <c r="EZ141" s="18"/>
      <c r="FA141" s="18"/>
      <c r="FB141" s="18"/>
      <c r="FC141" s="18"/>
      <c r="FD141" s="18"/>
      <c r="FE141">
        <v>61</v>
      </c>
      <c r="FF141">
        <f t="shared" si="142"/>
        <v>0</v>
      </c>
      <c r="FG141" t="e" cm="1">
        <f t="array" aca="1" ref="FG141" ca="1">_xlfn.SWITCH(TRUE,FF141="","",Valgoppgjør!$D$26&lt;1,"Ikke valgt",FE141&lt;=Valgoppgjør!$D$26,"Representant",FE141&lt;=Valgoppgjør!$D$26+3,"Vara","Ikke valgt")</f>
        <v>#N/A</v>
      </c>
      <c r="FH141" s="18"/>
      <c r="FI141" s="18"/>
      <c r="FJ141" s="18"/>
      <c r="FK141" s="18"/>
      <c r="FL141" s="18"/>
      <c r="FM141" s="18"/>
      <c r="FN141" s="18"/>
      <c r="FO141" s="18"/>
      <c r="FP141" s="18"/>
      <c r="FQ141" s="18"/>
      <c r="FR141" s="18"/>
      <c r="FS141" s="18"/>
      <c r="FT141" s="18"/>
      <c r="FU141" s="18"/>
      <c r="FV141" s="18"/>
      <c r="FW141" s="18"/>
      <c r="FX141" s="18"/>
      <c r="FY141" s="18"/>
    </row>
    <row r="142" spans="1:181" x14ac:dyDescent="0.25">
      <c r="A142">
        <v>62</v>
      </c>
      <c r="B142">
        <f t="shared" si="122"/>
        <v>0</v>
      </c>
      <c r="C142" t="e" cm="1">
        <f t="array" aca="1" ref="C142" ca="1">_xlfn.SWITCH(TRUE,B142="","",Valgoppgjør!$D$6&lt;1,"Ikke valgt",A142&lt;=Valgoppgjør!$D$6,"Representant",A142&lt;=Valgoppgjør!$D$6+3,"Vara","Ikke valgt")</f>
        <v>#N/A</v>
      </c>
      <c r="D142" s="18"/>
      <c r="E142" s="18"/>
      <c r="F142" s="18"/>
      <c r="G142" s="18"/>
      <c r="H142" s="18"/>
      <c r="I142">
        <v>62</v>
      </c>
      <c r="J142">
        <f t="shared" si="123"/>
        <v>0</v>
      </c>
      <c r="K142" t="e" cm="1">
        <f t="array" aca="1" ref="K142" ca="1">_xlfn.SWITCH(TRUE,J142="","",Valgoppgjør!$D$7&lt;1,"Ikke valgt",I142&lt;=Valgoppgjør!$D$7,"Representant",I142&lt;=Valgoppgjør!$D$7+3,"Vara","Ikke valgt")</f>
        <v>#N/A</v>
      </c>
      <c r="L142" s="18"/>
      <c r="M142" s="18"/>
      <c r="N142" s="18"/>
      <c r="O142" s="18"/>
      <c r="P142" s="18"/>
      <c r="Q142">
        <v>62</v>
      </c>
      <c r="R142">
        <f t="shared" si="124"/>
        <v>0</v>
      </c>
      <c r="S142" t="e" cm="1">
        <f t="array" aca="1" ref="S142" ca="1">_xlfn.SWITCH(TRUE,R142="","",Valgoppgjør!$D$8&lt;1,"Ikke valgt",Q142&lt;=Valgoppgjør!$D$8,"Representant",Q142&lt;=Valgoppgjør!$D$8+3,"Vara","Ikke valgt")</f>
        <v>#N/A</v>
      </c>
      <c r="T142" s="18"/>
      <c r="U142" s="18"/>
      <c r="V142" s="18"/>
      <c r="W142" s="18"/>
      <c r="X142" s="18"/>
      <c r="Y142">
        <v>62</v>
      </c>
      <c r="Z142">
        <f t="shared" si="125"/>
        <v>0</v>
      </c>
      <c r="AA142" t="e" cm="1">
        <f t="array" aca="1" ref="AA142" ca="1">_xlfn.SWITCH(TRUE,Z142="","",Valgoppgjør!$D$9&lt;1,"Ikke valgt",Y142&lt;=Valgoppgjør!$D$9,"Representant",Y142&lt;=Valgoppgjør!$D$9+3,"Vara","Ikke valgt")</f>
        <v>#N/A</v>
      </c>
      <c r="AB142" s="18"/>
      <c r="AC142" s="18"/>
      <c r="AD142" s="18"/>
      <c r="AE142" s="18"/>
      <c r="AF142" s="18"/>
      <c r="AG142">
        <v>62</v>
      </c>
      <c r="AH142">
        <f t="shared" si="126"/>
        <v>0</v>
      </c>
      <c r="AI142" t="e" cm="1">
        <f t="array" aca="1" ref="AI142" ca="1">_xlfn.SWITCH(TRUE,AH142="","",Valgoppgjør!$D$10&lt;1,"Ikke valgt",AG142&lt;=Valgoppgjør!$D$10,"Representant",AG142&lt;=(Valgoppgjør!$D$10*2)+3,"Vara","Ikke valgt")</f>
        <v>#N/A</v>
      </c>
      <c r="AJ142" s="18"/>
      <c r="AK142" s="18"/>
      <c r="AL142" s="18"/>
      <c r="AM142" s="18"/>
      <c r="AN142" s="18"/>
      <c r="AO142">
        <v>62</v>
      </c>
      <c r="AP142">
        <f t="shared" si="127"/>
        <v>0</v>
      </c>
      <c r="AQ142" t="e" cm="1">
        <f t="array" aca="1" ref="AQ142" ca="1">_xlfn.SWITCH(TRUE,AP142="","",Valgoppgjør!$D$11&lt;1,"Ikke valgt",AO142&lt;=Valgoppgjør!$D$11,"Representant",AO142&lt;=Valgoppgjør!$D$11+3,"Vara","Ikke valgt")</f>
        <v>#N/A</v>
      </c>
      <c r="AR142" s="18"/>
      <c r="AS142" s="18"/>
      <c r="AT142" s="18"/>
      <c r="AU142" s="18"/>
      <c r="AV142" s="18"/>
      <c r="AW142">
        <v>62</v>
      </c>
      <c r="AX142">
        <f t="shared" si="128"/>
        <v>0</v>
      </c>
      <c r="AY142" t="e" cm="1">
        <f t="array" aca="1" ref="AY142" ca="1">_xlfn.SWITCH(TRUE,AX142="","",Valgoppgjør!$D$12&lt;1,"Ikke valgt",AW142&lt;=Valgoppgjør!$D$12,"Representant",AW142&lt;=Valgoppgjør!$D$12+3,"Vara","Ikke valgt")</f>
        <v>#N/A</v>
      </c>
      <c r="AZ142" s="18"/>
      <c r="BA142" s="18"/>
      <c r="BB142" s="18"/>
      <c r="BC142" s="18"/>
      <c r="BD142" s="18"/>
      <c r="BE142">
        <v>62</v>
      </c>
      <c r="BF142">
        <f t="shared" si="129"/>
        <v>0</v>
      </c>
      <c r="BG142" t="e" cm="1">
        <f t="array" aca="1" ref="BG142" ca="1">_xlfn.SWITCH(TRUE,BF142="","",Valgoppgjør!$D$13&lt;1,"Ikke valgt",BE142&lt;=Valgoppgjør!$D$13,"Representant",BE142&lt;=Valgoppgjør!$D$13+3,"Vara","Ikke valgt")</f>
        <v>#N/A</v>
      </c>
      <c r="BH142" s="18"/>
      <c r="BI142" s="18"/>
      <c r="BJ142" s="18"/>
      <c r="BK142" s="18"/>
      <c r="BL142" s="18"/>
      <c r="BM142">
        <v>62</v>
      </c>
      <c r="BN142">
        <f t="shared" si="130"/>
        <v>0</v>
      </c>
      <c r="BO142" t="e" cm="1">
        <f t="array" aca="1" ref="BO142" ca="1">_xlfn.SWITCH(TRUE,BN142="","",Valgoppgjør!$D$14&lt;1,"Ikke valgt",BM142&lt;=Valgoppgjør!$D$14,"Representant",BM142&lt;=Valgoppgjør!$D$14+3,"Vara","Ikke valgt")</f>
        <v>#N/A</v>
      </c>
      <c r="BP142" s="18"/>
      <c r="BQ142" s="18"/>
      <c r="BR142" s="18"/>
      <c r="BS142" s="18"/>
      <c r="BT142" s="18"/>
      <c r="BU142">
        <v>62</v>
      </c>
      <c r="BV142">
        <f t="shared" si="131"/>
        <v>0</v>
      </c>
      <c r="BW142" t="e" cm="1">
        <f t="array" aca="1" ref="BW142" ca="1">_xlfn.SWITCH(TRUE,BV142="","",Valgoppgjør!$D$15&lt;1,"Ikke valgt",BU142&lt;=Valgoppgjør!$D$15,"Representant",BU142&lt;=Valgoppgjør!$D$15+3,"Vara","Ikke valgt")</f>
        <v>#N/A</v>
      </c>
      <c r="BX142" s="18"/>
      <c r="BY142" s="18"/>
      <c r="BZ142" s="18"/>
      <c r="CA142" s="18"/>
      <c r="CB142" s="18"/>
      <c r="CC142">
        <v>62</v>
      </c>
      <c r="CD142">
        <f t="shared" si="132"/>
        <v>0</v>
      </c>
      <c r="CE142" t="e" cm="1">
        <f t="array" aca="1" ref="CE142" ca="1">_xlfn.SWITCH(TRUE,CD142="","",Valgoppgjør!$D$16&lt;1,"Ikke valgt",CC142&lt;=Valgoppgjør!$D$16,"Representant",CC142&lt;=Valgoppgjør!$D$16+3,"Vara","Ikke valgt")</f>
        <v>#N/A</v>
      </c>
      <c r="CF142" s="18"/>
      <c r="CG142" s="18"/>
      <c r="CH142" s="18"/>
      <c r="CI142" s="18"/>
      <c r="CJ142" s="18"/>
      <c r="CK142">
        <v>62</v>
      </c>
      <c r="CL142">
        <f t="shared" si="133"/>
        <v>0</v>
      </c>
      <c r="CM142" t="e" cm="1">
        <f t="array" aca="1" ref="CM142" ca="1">_xlfn.SWITCH(TRUE,CL142="","",Valgoppgjør!$D$17&lt;1,"Ikke valgt",CK142&lt;=Valgoppgjør!$D$17,"Representant",CK142&lt;=Valgoppgjør!$D$17+3,"Vara","Ikke valgt")</f>
        <v>#N/A</v>
      </c>
      <c r="CN142" s="18"/>
      <c r="CO142" s="18"/>
      <c r="CP142" s="18"/>
      <c r="CQ142" s="18"/>
      <c r="CR142" s="18"/>
      <c r="CS142">
        <v>62</v>
      </c>
      <c r="CT142">
        <f t="shared" si="134"/>
        <v>0</v>
      </c>
      <c r="CU142" t="e" cm="1">
        <f t="array" aca="1" ref="CU142" ca="1">_xlfn.SWITCH(TRUE,CT142="","",Valgoppgjør!$D$18&lt;1,"Ikke valgt",CS142&lt;=Valgoppgjør!$D$18,"Representant",CS142&lt;=Valgoppgjør!$D$18+3,"Vara","Ikke valgt")</f>
        <v>#N/A</v>
      </c>
      <c r="CV142" s="18"/>
      <c r="CW142" s="18"/>
      <c r="CX142" s="18"/>
      <c r="CY142" s="18"/>
      <c r="CZ142" s="18"/>
      <c r="DA142">
        <v>62</v>
      </c>
      <c r="DB142">
        <f t="shared" si="135"/>
        <v>0</v>
      </c>
      <c r="DC142" t="e" cm="1">
        <f t="array" aca="1" ref="DC142" ca="1">_xlfn.SWITCH(TRUE,DB142="","",Valgoppgjør!$D$19&lt;1,"Ikke valgt",DA142&lt;=Valgoppgjør!$D$19,"Representant",DA142&lt;=Valgoppgjør!$D$19+3,"Vara","Ikke valgt")</f>
        <v>#N/A</v>
      </c>
      <c r="DD142" s="18"/>
      <c r="DE142" s="18"/>
      <c r="DF142" s="18"/>
      <c r="DG142" s="18"/>
      <c r="DH142" s="18"/>
      <c r="DI142">
        <v>62</v>
      </c>
      <c r="DJ142">
        <f t="shared" si="136"/>
        <v>0</v>
      </c>
      <c r="DK142" t="e" cm="1">
        <f t="array" aca="1" ref="DK142" ca="1">_xlfn.SWITCH(TRUE,DJ142="","",Valgoppgjør!$D$20&lt;1,"Ikke valgt",DI142&lt;=Valgoppgjør!$D$20,"Representant",DI142&lt;=Valgoppgjør!$D$20+3,"Vara","Ikke valgt")</f>
        <v>#N/A</v>
      </c>
      <c r="DL142" s="18"/>
      <c r="DM142" s="18"/>
      <c r="DN142" s="18"/>
      <c r="DO142" s="18"/>
      <c r="DP142" s="18"/>
      <c r="DQ142">
        <v>62</v>
      </c>
      <c r="DR142">
        <f t="shared" si="137"/>
        <v>0</v>
      </c>
      <c r="DS142" t="e" cm="1">
        <f t="array" aca="1" ref="DS142" ca="1">_xlfn.SWITCH(TRUE,DR142="","",Valgoppgjør!$D$21&lt;1,"Ikke valgt",DQ142&lt;=Valgoppgjør!$D$21,"Representant",DQ142&lt;=Valgoppgjør!$D$21+3,"Vara","Ikke valgt")</f>
        <v>#N/A</v>
      </c>
      <c r="DT142" s="18"/>
      <c r="DU142" s="18"/>
      <c r="DV142" s="18"/>
      <c r="DW142" s="18"/>
      <c r="DX142" s="18"/>
      <c r="DY142">
        <v>62</v>
      </c>
      <c r="DZ142">
        <f t="shared" si="138"/>
        <v>0</v>
      </c>
      <c r="EA142" t="e" cm="1">
        <f t="array" aca="1" ref="EA142" ca="1">_xlfn.SWITCH(TRUE,DZ142="","",Valgoppgjør!$D$22&lt;1,"Ikke valgt",DY142&lt;=Valgoppgjør!$D$22,"Representant",DY142&lt;=Valgoppgjør!$D$22+3,"Vara","Ikke valgt")</f>
        <v>#N/A</v>
      </c>
      <c r="EB142" s="18"/>
      <c r="EC142" s="18"/>
      <c r="ED142" s="18"/>
      <c r="EE142" s="18"/>
      <c r="EF142" s="18"/>
      <c r="EG142">
        <v>62</v>
      </c>
      <c r="EH142">
        <f t="shared" si="139"/>
        <v>0</v>
      </c>
      <c r="EI142" t="e" cm="1">
        <f t="array" aca="1" ref="EI142" ca="1">_xlfn.SWITCH(TRUE,EH142="","",Valgoppgjør!$D$23&lt;1,"Ikke valgt",EG142&lt;=Valgoppgjør!$D$23,"Representant",EG142&lt;=Valgoppgjør!$D$23+3,"Vara","Ikke valgt")</f>
        <v>#N/A</v>
      </c>
      <c r="EJ142" s="18"/>
      <c r="EK142" s="18"/>
      <c r="EL142" s="18"/>
      <c r="EM142" s="18"/>
      <c r="EN142" s="18"/>
      <c r="EO142">
        <v>62</v>
      </c>
      <c r="EP142">
        <f t="shared" si="140"/>
        <v>0</v>
      </c>
      <c r="EQ142" t="e" cm="1">
        <f t="array" aca="1" ref="EQ142" ca="1">_xlfn.SWITCH(TRUE,EP142="","",Valgoppgjør!$D$24&lt;1,"Ikke valgt",EO142&lt;=Valgoppgjør!$D$24,"Representant",EO142&lt;=Valgoppgjør!$D$24+3,"Vara","Ikke valgt")</f>
        <v>#N/A</v>
      </c>
      <c r="ER142" s="18"/>
      <c r="ES142" s="18"/>
      <c r="ET142" s="18"/>
      <c r="EU142" s="18"/>
      <c r="EV142" s="18"/>
      <c r="EW142">
        <v>62</v>
      </c>
      <c r="EX142">
        <f t="shared" si="141"/>
        <v>0</v>
      </c>
      <c r="EY142" t="e" cm="1">
        <f t="array" aca="1" ref="EY142" ca="1">_xlfn.SWITCH(TRUE,EX142="","",Valgoppgjør!$D$25&lt;1,"Ikke valgt",EW142&lt;=Valgoppgjør!$D$25,"Representant",EW142&lt;=Valgoppgjør!$D$25+3,"Vara","Ikke valgt")</f>
        <v>#N/A</v>
      </c>
      <c r="EZ142" s="18"/>
      <c r="FA142" s="18"/>
      <c r="FB142" s="18"/>
      <c r="FC142" s="18"/>
      <c r="FD142" s="18"/>
      <c r="FE142">
        <v>62</v>
      </c>
      <c r="FF142">
        <f t="shared" si="142"/>
        <v>0</v>
      </c>
      <c r="FG142" t="e" cm="1">
        <f t="array" aca="1" ref="FG142" ca="1">_xlfn.SWITCH(TRUE,FF142="","",Valgoppgjør!$D$26&lt;1,"Ikke valgt",FE142&lt;=Valgoppgjør!$D$26,"Representant",FE142&lt;=Valgoppgjør!$D$26+3,"Vara","Ikke valgt")</f>
        <v>#N/A</v>
      </c>
      <c r="FH142" s="18"/>
      <c r="FI142" s="18"/>
      <c r="FJ142" s="18"/>
      <c r="FK142" s="18"/>
      <c r="FL142" s="18"/>
      <c r="FM142" s="18"/>
      <c r="FN142" s="18"/>
      <c r="FO142" s="18"/>
      <c r="FP142" s="18"/>
      <c r="FQ142" s="18"/>
      <c r="FR142" s="18"/>
      <c r="FS142" s="18"/>
      <c r="FT142" s="18"/>
      <c r="FU142" s="18"/>
      <c r="FV142" s="18"/>
      <c r="FW142" s="18"/>
      <c r="FX142" s="18"/>
      <c r="FY142" s="18"/>
    </row>
    <row r="143" spans="1:181" x14ac:dyDescent="0.25">
      <c r="A143">
        <v>63</v>
      </c>
      <c r="B143">
        <f t="shared" si="122"/>
        <v>0</v>
      </c>
      <c r="C143" t="e" cm="1">
        <f t="array" aca="1" ref="C143" ca="1">_xlfn.SWITCH(TRUE,B143="","",Valgoppgjør!$D$6&lt;1,"Ikke valgt",A143&lt;=Valgoppgjør!$D$6,"Representant",A143&lt;=Valgoppgjør!$D$6+3,"Vara","Ikke valgt")</f>
        <v>#N/A</v>
      </c>
      <c r="D143" s="18"/>
      <c r="E143" s="18"/>
      <c r="F143" s="18"/>
      <c r="G143" s="18"/>
      <c r="H143" s="18"/>
      <c r="I143">
        <v>63</v>
      </c>
      <c r="J143">
        <f t="shared" si="123"/>
        <v>0</v>
      </c>
      <c r="K143" t="e" cm="1">
        <f t="array" aca="1" ref="K143" ca="1">_xlfn.SWITCH(TRUE,J143="","",Valgoppgjør!$D$7&lt;1,"Ikke valgt",I143&lt;=Valgoppgjør!$D$7,"Representant",I143&lt;=Valgoppgjør!$D$7+3,"Vara","Ikke valgt")</f>
        <v>#N/A</v>
      </c>
      <c r="L143" s="18"/>
      <c r="M143" s="18"/>
      <c r="N143" s="18"/>
      <c r="O143" s="18"/>
      <c r="P143" s="18"/>
      <c r="Q143">
        <v>63</v>
      </c>
      <c r="R143">
        <f t="shared" si="124"/>
        <v>0</v>
      </c>
      <c r="S143" t="e" cm="1">
        <f t="array" aca="1" ref="S143" ca="1">_xlfn.SWITCH(TRUE,R143="","",Valgoppgjør!$D$8&lt;1,"Ikke valgt",Q143&lt;=Valgoppgjør!$D$8,"Representant",Q143&lt;=Valgoppgjør!$D$8+3,"Vara","Ikke valgt")</f>
        <v>#N/A</v>
      </c>
      <c r="T143" s="18"/>
      <c r="U143" s="18"/>
      <c r="V143" s="18"/>
      <c r="W143" s="18"/>
      <c r="X143" s="18"/>
      <c r="Y143">
        <v>63</v>
      </c>
      <c r="Z143">
        <f t="shared" si="125"/>
        <v>0</v>
      </c>
      <c r="AA143" t="e" cm="1">
        <f t="array" aca="1" ref="AA143" ca="1">_xlfn.SWITCH(TRUE,Z143="","",Valgoppgjør!$D$9&lt;1,"Ikke valgt",Y143&lt;=Valgoppgjør!$D$9,"Representant",Y143&lt;=Valgoppgjør!$D$9+3,"Vara","Ikke valgt")</f>
        <v>#N/A</v>
      </c>
      <c r="AB143" s="18"/>
      <c r="AC143" s="18"/>
      <c r="AD143" s="18"/>
      <c r="AE143" s="18"/>
      <c r="AF143" s="18"/>
      <c r="AG143">
        <v>63</v>
      </c>
      <c r="AH143">
        <f t="shared" si="126"/>
        <v>0</v>
      </c>
      <c r="AI143" t="e" cm="1">
        <f t="array" aca="1" ref="AI143" ca="1">_xlfn.SWITCH(TRUE,AH143="","",Valgoppgjør!$D$10&lt;1,"Ikke valgt",AG143&lt;=Valgoppgjør!$D$10,"Representant",AG143&lt;=(Valgoppgjør!$D$10*2)+3,"Vara","Ikke valgt")</f>
        <v>#N/A</v>
      </c>
      <c r="AJ143" s="18"/>
      <c r="AK143" s="18"/>
      <c r="AL143" s="18"/>
      <c r="AM143" s="18"/>
      <c r="AN143" s="18"/>
      <c r="AO143">
        <v>63</v>
      </c>
      <c r="AP143">
        <f t="shared" si="127"/>
        <v>0</v>
      </c>
      <c r="AQ143" t="e" cm="1">
        <f t="array" aca="1" ref="AQ143" ca="1">_xlfn.SWITCH(TRUE,AP143="","",Valgoppgjør!$D$11&lt;1,"Ikke valgt",AO143&lt;=Valgoppgjør!$D$11,"Representant",AO143&lt;=Valgoppgjør!$D$11+3,"Vara","Ikke valgt")</f>
        <v>#N/A</v>
      </c>
      <c r="AR143" s="18"/>
      <c r="AS143" s="18"/>
      <c r="AT143" s="18"/>
      <c r="AU143" s="18"/>
      <c r="AV143" s="18"/>
      <c r="AW143">
        <v>63</v>
      </c>
      <c r="AX143">
        <f t="shared" si="128"/>
        <v>0</v>
      </c>
      <c r="AY143" t="e" cm="1">
        <f t="array" aca="1" ref="AY143" ca="1">_xlfn.SWITCH(TRUE,AX143="","",Valgoppgjør!$D$12&lt;1,"Ikke valgt",AW143&lt;=Valgoppgjør!$D$12,"Representant",AW143&lt;=Valgoppgjør!$D$12+3,"Vara","Ikke valgt")</f>
        <v>#N/A</v>
      </c>
      <c r="AZ143" s="18"/>
      <c r="BA143" s="18"/>
      <c r="BB143" s="18"/>
      <c r="BC143" s="18"/>
      <c r="BD143" s="18"/>
      <c r="BE143">
        <v>63</v>
      </c>
      <c r="BF143">
        <f t="shared" si="129"/>
        <v>0</v>
      </c>
      <c r="BG143" t="e" cm="1">
        <f t="array" aca="1" ref="BG143" ca="1">_xlfn.SWITCH(TRUE,BF143="","",Valgoppgjør!$D$13&lt;1,"Ikke valgt",BE143&lt;=Valgoppgjør!$D$13,"Representant",BE143&lt;=Valgoppgjør!$D$13+3,"Vara","Ikke valgt")</f>
        <v>#N/A</v>
      </c>
      <c r="BH143" s="18"/>
      <c r="BI143" s="18"/>
      <c r="BJ143" s="18"/>
      <c r="BK143" s="18"/>
      <c r="BL143" s="18"/>
      <c r="BM143">
        <v>63</v>
      </c>
      <c r="BN143">
        <f t="shared" si="130"/>
        <v>0</v>
      </c>
      <c r="BO143" t="e" cm="1">
        <f t="array" aca="1" ref="BO143" ca="1">_xlfn.SWITCH(TRUE,BN143="","",Valgoppgjør!$D$14&lt;1,"Ikke valgt",BM143&lt;=Valgoppgjør!$D$14,"Representant",BM143&lt;=Valgoppgjør!$D$14+3,"Vara","Ikke valgt")</f>
        <v>#N/A</v>
      </c>
      <c r="BP143" s="18"/>
      <c r="BQ143" s="18"/>
      <c r="BR143" s="18"/>
      <c r="BS143" s="18"/>
      <c r="BT143" s="18"/>
      <c r="BU143">
        <v>63</v>
      </c>
      <c r="BV143">
        <f t="shared" si="131"/>
        <v>0</v>
      </c>
      <c r="BW143" t="e" cm="1">
        <f t="array" aca="1" ref="BW143" ca="1">_xlfn.SWITCH(TRUE,BV143="","",Valgoppgjør!$D$15&lt;1,"Ikke valgt",BU143&lt;=Valgoppgjør!$D$15,"Representant",BU143&lt;=Valgoppgjør!$D$15+3,"Vara","Ikke valgt")</f>
        <v>#N/A</v>
      </c>
      <c r="BX143" s="18"/>
      <c r="BY143" s="18"/>
      <c r="BZ143" s="18"/>
      <c r="CA143" s="18"/>
      <c r="CB143" s="18"/>
      <c r="CC143">
        <v>63</v>
      </c>
      <c r="CD143">
        <f t="shared" si="132"/>
        <v>0</v>
      </c>
      <c r="CE143" t="e" cm="1">
        <f t="array" aca="1" ref="CE143" ca="1">_xlfn.SWITCH(TRUE,CD143="","",Valgoppgjør!$D$16&lt;1,"Ikke valgt",CC143&lt;=Valgoppgjør!$D$16,"Representant",CC143&lt;=Valgoppgjør!$D$16+3,"Vara","Ikke valgt")</f>
        <v>#N/A</v>
      </c>
      <c r="CF143" s="18"/>
      <c r="CG143" s="18"/>
      <c r="CH143" s="18"/>
      <c r="CI143" s="18"/>
      <c r="CJ143" s="18"/>
      <c r="CK143">
        <v>63</v>
      </c>
      <c r="CL143">
        <f t="shared" si="133"/>
        <v>0</v>
      </c>
      <c r="CM143" t="e" cm="1">
        <f t="array" aca="1" ref="CM143" ca="1">_xlfn.SWITCH(TRUE,CL143="","",Valgoppgjør!$D$17&lt;1,"Ikke valgt",CK143&lt;=Valgoppgjør!$D$17,"Representant",CK143&lt;=Valgoppgjør!$D$17+3,"Vara","Ikke valgt")</f>
        <v>#N/A</v>
      </c>
      <c r="CN143" s="18"/>
      <c r="CO143" s="18"/>
      <c r="CP143" s="18"/>
      <c r="CQ143" s="18"/>
      <c r="CR143" s="18"/>
      <c r="CS143">
        <v>63</v>
      </c>
      <c r="CT143">
        <f t="shared" si="134"/>
        <v>0</v>
      </c>
      <c r="CU143" t="e" cm="1">
        <f t="array" aca="1" ref="CU143" ca="1">_xlfn.SWITCH(TRUE,CT143="","",Valgoppgjør!$D$18&lt;1,"Ikke valgt",CS143&lt;=Valgoppgjør!$D$18,"Representant",CS143&lt;=Valgoppgjør!$D$18+3,"Vara","Ikke valgt")</f>
        <v>#N/A</v>
      </c>
      <c r="CV143" s="18"/>
      <c r="CW143" s="18"/>
      <c r="CX143" s="18"/>
      <c r="CY143" s="18"/>
      <c r="CZ143" s="18"/>
      <c r="DA143">
        <v>63</v>
      </c>
      <c r="DB143">
        <f t="shared" si="135"/>
        <v>0</v>
      </c>
      <c r="DC143" t="e" cm="1">
        <f t="array" aca="1" ref="DC143" ca="1">_xlfn.SWITCH(TRUE,DB143="","",Valgoppgjør!$D$19&lt;1,"Ikke valgt",DA143&lt;=Valgoppgjør!$D$19,"Representant",DA143&lt;=Valgoppgjør!$D$19+3,"Vara","Ikke valgt")</f>
        <v>#N/A</v>
      </c>
      <c r="DD143" s="18"/>
      <c r="DE143" s="18"/>
      <c r="DF143" s="18"/>
      <c r="DG143" s="18"/>
      <c r="DH143" s="18"/>
      <c r="DI143">
        <v>63</v>
      </c>
      <c r="DJ143">
        <f t="shared" si="136"/>
        <v>0</v>
      </c>
      <c r="DK143" t="e" cm="1">
        <f t="array" aca="1" ref="DK143" ca="1">_xlfn.SWITCH(TRUE,DJ143="","",Valgoppgjør!$D$20&lt;1,"Ikke valgt",DI143&lt;=Valgoppgjør!$D$20,"Representant",DI143&lt;=Valgoppgjør!$D$20+3,"Vara","Ikke valgt")</f>
        <v>#N/A</v>
      </c>
      <c r="DL143" s="18"/>
      <c r="DM143" s="18"/>
      <c r="DN143" s="18"/>
      <c r="DO143" s="18"/>
      <c r="DP143" s="18"/>
      <c r="DQ143">
        <v>63</v>
      </c>
      <c r="DR143">
        <f t="shared" si="137"/>
        <v>0</v>
      </c>
      <c r="DS143" t="e" cm="1">
        <f t="array" aca="1" ref="DS143" ca="1">_xlfn.SWITCH(TRUE,DR143="","",Valgoppgjør!$D$21&lt;1,"Ikke valgt",DQ143&lt;=Valgoppgjør!$D$21,"Representant",DQ143&lt;=Valgoppgjør!$D$21+3,"Vara","Ikke valgt")</f>
        <v>#N/A</v>
      </c>
      <c r="DT143" s="18"/>
      <c r="DU143" s="18"/>
      <c r="DV143" s="18"/>
      <c r="DW143" s="18"/>
      <c r="DX143" s="18"/>
      <c r="DY143">
        <v>63</v>
      </c>
      <c r="DZ143">
        <f t="shared" si="138"/>
        <v>0</v>
      </c>
      <c r="EA143" t="e" cm="1">
        <f t="array" aca="1" ref="EA143" ca="1">_xlfn.SWITCH(TRUE,DZ143="","",Valgoppgjør!$D$22&lt;1,"Ikke valgt",DY143&lt;=Valgoppgjør!$D$22,"Representant",DY143&lt;=Valgoppgjør!$D$22+3,"Vara","Ikke valgt")</f>
        <v>#N/A</v>
      </c>
      <c r="EB143" s="18"/>
      <c r="EC143" s="18"/>
      <c r="ED143" s="18"/>
      <c r="EE143" s="18"/>
      <c r="EF143" s="18"/>
      <c r="EG143">
        <v>63</v>
      </c>
      <c r="EH143">
        <f t="shared" si="139"/>
        <v>0</v>
      </c>
      <c r="EI143" t="e" cm="1">
        <f t="array" aca="1" ref="EI143" ca="1">_xlfn.SWITCH(TRUE,EH143="","",Valgoppgjør!$D$23&lt;1,"Ikke valgt",EG143&lt;=Valgoppgjør!$D$23,"Representant",EG143&lt;=Valgoppgjør!$D$23+3,"Vara","Ikke valgt")</f>
        <v>#N/A</v>
      </c>
      <c r="EJ143" s="18"/>
      <c r="EK143" s="18"/>
      <c r="EL143" s="18"/>
      <c r="EM143" s="18"/>
      <c r="EN143" s="18"/>
      <c r="EO143">
        <v>63</v>
      </c>
      <c r="EP143">
        <f t="shared" si="140"/>
        <v>0</v>
      </c>
      <c r="EQ143" t="e" cm="1">
        <f t="array" aca="1" ref="EQ143" ca="1">_xlfn.SWITCH(TRUE,EP143="","",Valgoppgjør!$D$24&lt;1,"Ikke valgt",EO143&lt;=Valgoppgjør!$D$24,"Representant",EO143&lt;=Valgoppgjør!$D$24+3,"Vara","Ikke valgt")</f>
        <v>#N/A</v>
      </c>
      <c r="ER143" s="18"/>
      <c r="ES143" s="18"/>
      <c r="ET143" s="18"/>
      <c r="EU143" s="18"/>
      <c r="EV143" s="18"/>
      <c r="EW143">
        <v>63</v>
      </c>
      <c r="EX143">
        <f t="shared" si="141"/>
        <v>0</v>
      </c>
      <c r="EY143" t="e" cm="1">
        <f t="array" aca="1" ref="EY143" ca="1">_xlfn.SWITCH(TRUE,EX143="","",Valgoppgjør!$D$25&lt;1,"Ikke valgt",EW143&lt;=Valgoppgjør!$D$25,"Representant",EW143&lt;=Valgoppgjør!$D$25+3,"Vara","Ikke valgt")</f>
        <v>#N/A</v>
      </c>
      <c r="EZ143" s="18"/>
      <c r="FA143" s="18"/>
      <c r="FB143" s="18"/>
      <c r="FC143" s="18"/>
      <c r="FD143" s="18"/>
      <c r="FE143">
        <v>63</v>
      </c>
      <c r="FF143">
        <f t="shared" si="142"/>
        <v>0</v>
      </c>
      <c r="FG143" t="e" cm="1">
        <f t="array" aca="1" ref="FG143" ca="1">_xlfn.SWITCH(TRUE,FF143="","",Valgoppgjør!$D$26&lt;1,"Ikke valgt",FE143&lt;=Valgoppgjør!$D$26,"Representant",FE143&lt;=Valgoppgjør!$D$26+3,"Vara","Ikke valgt")</f>
        <v>#N/A</v>
      </c>
      <c r="FH143" s="18"/>
      <c r="FI143" s="18"/>
      <c r="FJ143" s="18"/>
      <c r="FK143" s="18"/>
      <c r="FL143" s="18"/>
      <c r="FM143" s="18"/>
      <c r="FN143" s="18"/>
      <c r="FO143" s="18"/>
      <c r="FP143" s="18"/>
      <c r="FQ143" s="18"/>
      <c r="FR143" s="18"/>
      <c r="FS143" s="18"/>
      <c r="FT143" s="18"/>
      <c r="FU143" s="18"/>
      <c r="FV143" s="18"/>
      <c r="FW143" s="18"/>
      <c r="FX143" s="18"/>
      <c r="FY143" s="18"/>
    </row>
    <row r="144" spans="1:181" x14ac:dyDescent="0.25">
      <c r="A144">
        <v>64</v>
      </c>
      <c r="B144">
        <f t="shared" si="122"/>
        <v>0</v>
      </c>
      <c r="C144" t="e" cm="1">
        <f t="array" aca="1" ref="C144" ca="1">_xlfn.SWITCH(TRUE,B144="","",Valgoppgjør!$D$6&lt;1,"Ikke valgt",A144&lt;=Valgoppgjør!$D$6,"Representant",A144&lt;=Valgoppgjør!$D$6+3,"Vara","Ikke valgt")</f>
        <v>#N/A</v>
      </c>
      <c r="D144" s="18"/>
      <c r="E144" s="18"/>
      <c r="F144" s="18"/>
      <c r="G144" s="18"/>
      <c r="H144" s="18"/>
      <c r="I144">
        <v>64</v>
      </c>
      <c r="J144">
        <f t="shared" si="123"/>
        <v>0</v>
      </c>
      <c r="K144" t="e" cm="1">
        <f t="array" aca="1" ref="K144" ca="1">_xlfn.SWITCH(TRUE,J144="","",Valgoppgjør!$D$7&lt;1,"Ikke valgt",I144&lt;=Valgoppgjør!$D$7,"Representant",I144&lt;=Valgoppgjør!$D$7+3,"Vara","Ikke valgt")</f>
        <v>#N/A</v>
      </c>
      <c r="L144" s="18"/>
      <c r="M144" s="18"/>
      <c r="N144" s="18"/>
      <c r="O144" s="18"/>
      <c r="P144" s="18"/>
      <c r="Q144">
        <v>64</v>
      </c>
      <c r="R144">
        <f t="shared" si="124"/>
        <v>0</v>
      </c>
      <c r="S144" t="e" cm="1">
        <f t="array" aca="1" ref="S144" ca="1">_xlfn.SWITCH(TRUE,R144="","",Valgoppgjør!$D$8&lt;1,"Ikke valgt",Q144&lt;=Valgoppgjør!$D$8,"Representant",Q144&lt;=Valgoppgjør!$D$8+3,"Vara","Ikke valgt")</f>
        <v>#N/A</v>
      </c>
      <c r="T144" s="18"/>
      <c r="U144" s="18"/>
      <c r="V144" s="18"/>
      <c r="W144" s="18"/>
      <c r="X144" s="18"/>
      <c r="Y144">
        <v>64</v>
      </c>
      <c r="Z144">
        <f t="shared" si="125"/>
        <v>0</v>
      </c>
      <c r="AA144" t="e" cm="1">
        <f t="array" aca="1" ref="AA144" ca="1">_xlfn.SWITCH(TRUE,Z144="","",Valgoppgjør!$D$9&lt;1,"Ikke valgt",Y144&lt;=Valgoppgjør!$D$9,"Representant",Y144&lt;=Valgoppgjør!$D$9+3,"Vara","Ikke valgt")</f>
        <v>#N/A</v>
      </c>
      <c r="AB144" s="18"/>
      <c r="AC144" s="18"/>
      <c r="AD144" s="18"/>
      <c r="AE144" s="18"/>
      <c r="AF144" s="18"/>
      <c r="AG144">
        <v>64</v>
      </c>
      <c r="AH144">
        <f t="shared" si="126"/>
        <v>0</v>
      </c>
      <c r="AI144" t="e" cm="1">
        <f t="array" aca="1" ref="AI144" ca="1">_xlfn.SWITCH(TRUE,AH144="","",Valgoppgjør!$D$10&lt;1,"Ikke valgt",AG144&lt;=Valgoppgjør!$D$10,"Representant",AG144&lt;=(Valgoppgjør!$D$10*2)+3,"Vara","Ikke valgt")</f>
        <v>#N/A</v>
      </c>
      <c r="AJ144" s="18"/>
      <c r="AK144" s="18"/>
      <c r="AL144" s="18"/>
      <c r="AM144" s="18"/>
      <c r="AN144" s="18"/>
      <c r="AO144">
        <v>64</v>
      </c>
      <c r="AP144">
        <f t="shared" si="127"/>
        <v>0</v>
      </c>
      <c r="AQ144" t="e" cm="1">
        <f t="array" aca="1" ref="AQ144" ca="1">_xlfn.SWITCH(TRUE,AP144="","",Valgoppgjør!$D$11&lt;1,"Ikke valgt",AO144&lt;=Valgoppgjør!$D$11,"Representant",AO144&lt;=Valgoppgjør!$D$11+3,"Vara","Ikke valgt")</f>
        <v>#N/A</v>
      </c>
      <c r="AR144" s="18"/>
      <c r="AS144" s="18"/>
      <c r="AT144" s="18"/>
      <c r="AU144" s="18"/>
      <c r="AV144" s="18"/>
      <c r="AW144">
        <v>64</v>
      </c>
      <c r="AX144">
        <f t="shared" si="128"/>
        <v>0</v>
      </c>
      <c r="AY144" t="e" cm="1">
        <f t="array" aca="1" ref="AY144" ca="1">_xlfn.SWITCH(TRUE,AX144="","",Valgoppgjør!$D$12&lt;1,"Ikke valgt",AW144&lt;=Valgoppgjør!$D$12,"Representant",AW144&lt;=Valgoppgjør!$D$12+3,"Vara","Ikke valgt")</f>
        <v>#N/A</v>
      </c>
      <c r="AZ144" s="18"/>
      <c r="BA144" s="18"/>
      <c r="BB144" s="18"/>
      <c r="BC144" s="18"/>
      <c r="BD144" s="18"/>
      <c r="BE144">
        <v>64</v>
      </c>
      <c r="BF144">
        <f t="shared" si="129"/>
        <v>0</v>
      </c>
      <c r="BG144" t="e" cm="1">
        <f t="array" aca="1" ref="BG144" ca="1">_xlfn.SWITCH(TRUE,BF144="","",Valgoppgjør!$D$13&lt;1,"Ikke valgt",BE144&lt;=Valgoppgjør!$D$13,"Representant",BE144&lt;=Valgoppgjør!$D$13+3,"Vara","Ikke valgt")</f>
        <v>#N/A</v>
      </c>
      <c r="BH144" s="18"/>
      <c r="BI144" s="18"/>
      <c r="BJ144" s="18"/>
      <c r="BK144" s="18"/>
      <c r="BL144" s="18"/>
      <c r="BM144">
        <v>64</v>
      </c>
      <c r="BN144">
        <f t="shared" si="130"/>
        <v>0</v>
      </c>
      <c r="BO144" t="e" cm="1">
        <f t="array" aca="1" ref="BO144" ca="1">_xlfn.SWITCH(TRUE,BN144="","",Valgoppgjør!$D$14&lt;1,"Ikke valgt",BM144&lt;=Valgoppgjør!$D$14,"Representant",BM144&lt;=Valgoppgjør!$D$14+3,"Vara","Ikke valgt")</f>
        <v>#N/A</v>
      </c>
      <c r="BP144" s="18"/>
      <c r="BQ144" s="18"/>
      <c r="BR144" s="18"/>
      <c r="BS144" s="18"/>
      <c r="BT144" s="18"/>
      <c r="BU144">
        <v>64</v>
      </c>
      <c r="BV144">
        <f t="shared" si="131"/>
        <v>0</v>
      </c>
      <c r="BW144" t="e" cm="1">
        <f t="array" aca="1" ref="BW144" ca="1">_xlfn.SWITCH(TRUE,BV144="","",Valgoppgjør!$D$15&lt;1,"Ikke valgt",BU144&lt;=Valgoppgjør!$D$15,"Representant",BU144&lt;=Valgoppgjør!$D$15+3,"Vara","Ikke valgt")</f>
        <v>#N/A</v>
      </c>
      <c r="BX144" s="18"/>
      <c r="BY144" s="18"/>
      <c r="BZ144" s="18"/>
      <c r="CA144" s="18"/>
      <c r="CB144" s="18"/>
      <c r="CC144">
        <v>64</v>
      </c>
      <c r="CD144">
        <f t="shared" si="132"/>
        <v>0</v>
      </c>
      <c r="CE144" t="e" cm="1">
        <f t="array" aca="1" ref="CE144" ca="1">_xlfn.SWITCH(TRUE,CD144="","",Valgoppgjør!$D$16&lt;1,"Ikke valgt",CC144&lt;=Valgoppgjør!$D$16,"Representant",CC144&lt;=Valgoppgjør!$D$16+3,"Vara","Ikke valgt")</f>
        <v>#N/A</v>
      </c>
      <c r="CF144" s="18"/>
      <c r="CG144" s="18"/>
      <c r="CH144" s="18"/>
      <c r="CI144" s="18"/>
      <c r="CJ144" s="18"/>
      <c r="CK144">
        <v>64</v>
      </c>
      <c r="CL144">
        <f t="shared" si="133"/>
        <v>0</v>
      </c>
      <c r="CM144" t="e" cm="1">
        <f t="array" aca="1" ref="CM144" ca="1">_xlfn.SWITCH(TRUE,CL144="","",Valgoppgjør!$D$17&lt;1,"Ikke valgt",CK144&lt;=Valgoppgjør!$D$17,"Representant",CK144&lt;=Valgoppgjør!$D$17+3,"Vara","Ikke valgt")</f>
        <v>#N/A</v>
      </c>
      <c r="CN144" s="18"/>
      <c r="CO144" s="18"/>
      <c r="CP144" s="18"/>
      <c r="CQ144" s="18"/>
      <c r="CR144" s="18"/>
      <c r="CS144">
        <v>64</v>
      </c>
      <c r="CT144">
        <f t="shared" si="134"/>
        <v>0</v>
      </c>
      <c r="CU144" t="e" cm="1">
        <f t="array" aca="1" ref="CU144" ca="1">_xlfn.SWITCH(TRUE,CT144="","",Valgoppgjør!$D$18&lt;1,"Ikke valgt",CS144&lt;=Valgoppgjør!$D$18,"Representant",CS144&lt;=Valgoppgjør!$D$18+3,"Vara","Ikke valgt")</f>
        <v>#N/A</v>
      </c>
      <c r="CV144" s="18"/>
      <c r="CW144" s="18"/>
      <c r="CX144" s="18"/>
      <c r="CY144" s="18"/>
      <c r="CZ144" s="18"/>
      <c r="DA144">
        <v>64</v>
      </c>
      <c r="DB144">
        <f t="shared" si="135"/>
        <v>0</v>
      </c>
      <c r="DC144" t="e" cm="1">
        <f t="array" aca="1" ref="DC144" ca="1">_xlfn.SWITCH(TRUE,DB144="","",Valgoppgjør!$D$19&lt;1,"Ikke valgt",DA144&lt;=Valgoppgjør!$D$19,"Representant",DA144&lt;=Valgoppgjør!$D$19+3,"Vara","Ikke valgt")</f>
        <v>#N/A</v>
      </c>
      <c r="DD144" s="18"/>
      <c r="DE144" s="18"/>
      <c r="DF144" s="18"/>
      <c r="DG144" s="18"/>
      <c r="DH144" s="18"/>
      <c r="DI144">
        <v>64</v>
      </c>
      <c r="DJ144">
        <f t="shared" si="136"/>
        <v>0</v>
      </c>
      <c r="DK144" t="e" cm="1">
        <f t="array" aca="1" ref="DK144" ca="1">_xlfn.SWITCH(TRUE,DJ144="","",Valgoppgjør!$D$20&lt;1,"Ikke valgt",DI144&lt;=Valgoppgjør!$D$20,"Representant",DI144&lt;=Valgoppgjør!$D$20+3,"Vara","Ikke valgt")</f>
        <v>#N/A</v>
      </c>
      <c r="DL144" s="18"/>
      <c r="DM144" s="18"/>
      <c r="DN144" s="18"/>
      <c r="DO144" s="18"/>
      <c r="DP144" s="18"/>
      <c r="DQ144">
        <v>64</v>
      </c>
      <c r="DR144">
        <f t="shared" si="137"/>
        <v>0</v>
      </c>
      <c r="DS144" t="e" cm="1">
        <f t="array" aca="1" ref="DS144" ca="1">_xlfn.SWITCH(TRUE,DR144="","",Valgoppgjør!$D$21&lt;1,"Ikke valgt",DQ144&lt;=Valgoppgjør!$D$21,"Representant",DQ144&lt;=Valgoppgjør!$D$21+3,"Vara","Ikke valgt")</f>
        <v>#N/A</v>
      </c>
      <c r="DT144" s="18"/>
      <c r="DU144" s="18"/>
      <c r="DV144" s="18"/>
      <c r="DW144" s="18"/>
      <c r="DX144" s="18"/>
      <c r="DY144">
        <v>64</v>
      </c>
      <c r="DZ144">
        <f t="shared" si="138"/>
        <v>0</v>
      </c>
      <c r="EA144" t="e" cm="1">
        <f t="array" aca="1" ref="EA144" ca="1">_xlfn.SWITCH(TRUE,DZ144="","",Valgoppgjør!$D$22&lt;1,"Ikke valgt",DY144&lt;=Valgoppgjør!$D$22,"Representant",DY144&lt;=Valgoppgjør!$D$22+3,"Vara","Ikke valgt")</f>
        <v>#N/A</v>
      </c>
      <c r="EB144" s="18"/>
      <c r="EC144" s="18"/>
      <c r="ED144" s="18"/>
      <c r="EE144" s="18"/>
      <c r="EF144" s="18"/>
      <c r="EG144">
        <v>64</v>
      </c>
      <c r="EH144">
        <f t="shared" si="139"/>
        <v>0</v>
      </c>
      <c r="EI144" t="e" cm="1">
        <f t="array" aca="1" ref="EI144" ca="1">_xlfn.SWITCH(TRUE,EH144="","",Valgoppgjør!$D$23&lt;1,"Ikke valgt",EG144&lt;=Valgoppgjør!$D$23,"Representant",EG144&lt;=Valgoppgjør!$D$23+3,"Vara","Ikke valgt")</f>
        <v>#N/A</v>
      </c>
      <c r="EJ144" s="18"/>
      <c r="EK144" s="18"/>
      <c r="EL144" s="18"/>
      <c r="EM144" s="18"/>
      <c r="EN144" s="18"/>
      <c r="EO144">
        <v>64</v>
      </c>
      <c r="EP144">
        <f t="shared" si="140"/>
        <v>0</v>
      </c>
      <c r="EQ144" t="e" cm="1">
        <f t="array" aca="1" ref="EQ144" ca="1">_xlfn.SWITCH(TRUE,EP144="","",Valgoppgjør!$D$24&lt;1,"Ikke valgt",EO144&lt;=Valgoppgjør!$D$24,"Representant",EO144&lt;=Valgoppgjør!$D$24+3,"Vara","Ikke valgt")</f>
        <v>#N/A</v>
      </c>
      <c r="ER144" s="18"/>
      <c r="ES144" s="18"/>
      <c r="ET144" s="18"/>
      <c r="EU144" s="18"/>
      <c r="EV144" s="18"/>
      <c r="EW144">
        <v>64</v>
      </c>
      <c r="EX144">
        <f t="shared" si="141"/>
        <v>0</v>
      </c>
      <c r="EY144" t="e" cm="1">
        <f t="array" aca="1" ref="EY144" ca="1">_xlfn.SWITCH(TRUE,EX144="","",Valgoppgjør!$D$25&lt;1,"Ikke valgt",EW144&lt;=Valgoppgjør!$D$25,"Representant",EW144&lt;=Valgoppgjør!$D$25+3,"Vara","Ikke valgt")</f>
        <v>#N/A</v>
      </c>
      <c r="EZ144" s="18"/>
      <c r="FA144" s="18"/>
      <c r="FB144" s="18"/>
      <c r="FC144" s="18"/>
      <c r="FD144" s="18"/>
      <c r="FE144">
        <v>64</v>
      </c>
      <c r="FF144">
        <f t="shared" si="142"/>
        <v>0</v>
      </c>
      <c r="FG144" t="e" cm="1">
        <f t="array" aca="1" ref="FG144" ca="1">_xlfn.SWITCH(TRUE,FF144="","",Valgoppgjør!$D$26&lt;1,"Ikke valgt",FE144&lt;=Valgoppgjør!$D$26,"Representant",FE144&lt;=Valgoppgjør!$D$26+3,"Vara","Ikke valgt")</f>
        <v>#N/A</v>
      </c>
      <c r="FH144" s="18"/>
      <c r="FI144" s="18"/>
      <c r="FJ144" s="18"/>
      <c r="FK144" s="18"/>
      <c r="FL144" s="18"/>
      <c r="FM144" s="18"/>
      <c r="FN144" s="18"/>
      <c r="FO144" s="18"/>
      <c r="FP144" s="18"/>
      <c r="FQ144" s="18"/>
      <c r="FR144" s="18"/>
      <c r="FS144" s="18"/>
      <c r="FT144" s="18"/>
      <c r="FU144" s="18"/>
      <c r="FV144" s="18"/>
      <c r="FW144" s="18"/>
      <c r="FX144" s="18"/>
      <c r="FY144" s="18"/>
    </row>
    <row r="145" spans="1:181" x14ac:dyDescent="0.25">
      <c r="A145">
        <v>65</v>
      </c>
      <c r="B145">
        <f t="shared" ref="B145:B153" si="143">INDEX(B$5:G$77,MATCH(A145,G$5:G$77,0),1)</f>
        <v>0</v>
      </c>
      <c r="C145" t="e" cm="1">
        <f t="array" aca="1" ref="C145" ca="1">_xlfn.SWITCH(TRUE,B145="","",Valgoppgjør!$D$6&lt;1,"Ikke valgt",A145&lt;=Valgoppgjør!$D$6,"Representant",A145&lt;=Valgoppgjør!$D$6+3,"Vara","Ikke valgt")</f>
        <v>#N/A</v>
      </c>
      <c r="D145" s="18"/>
      <c r="E145" s="18"/>
      <c r="F145" s="18"/>
      <c r="G145" s="18"/>
      <c r="H145" s="18"/>
      <c r="I145">
        <v>65</v>
      </c>
      <c r="J145">
        <f t="shared" ref="J145:J153" si="144">INDEX(J$5:O$77,MATCH(I145,O$5:O$77,0),1)</f>
        <v>0</v>
      </c>
      <c r="K145" t="e" cm="1">
        <f t="array" aca="1" ref="K145" ca="1">_xlfn.SWITCH(TRUE,J145="","",Valgoppgjør!$D$7&lt;1,"Ikke valgt",I145&lt;=Valgoppgjør!$D$7,"Representant",I145&lt;=Valgoppgjør!$D$7+3,"Vara","Ikke valgt")</f>
        <v>#N/A</v>
      </c>
      <c r="L145" s="18"/>
      <c r="M145" s="18"/>
      <c r="N145" s="18"/>
      <c r="O145" s="18"/>
      <c r="P145" s="18"/>
      <c r="Q145">
        <v>65</v>
      </c>
      <c r="R145">
        <f t="shared" ref="R145:R153" si="145">INDEX(R$5:W$77,MATCH(Q145,W$5:W$77,0),1)</f>
        <v>0</v>
      </c>
      <c r="S145" t="e" cm="1">
        <f t="array" aca="1" ref="S145" ca="1">_xlfn.SWITCH(TRUE,R145="","",Valgoppgjør!$D$8&lt;1,"Ikke valgt",Q145&lt;=Valgoppgjør!$D$8,"Representant",Q145&lt;=Valgoppgjør!$D$8+3,"Vara","Ikke valgt")</f>
        <v>#N/A</v>
      </c>
      <c r="T145" s="18"/>
      <c r="U145" s="18"/>
      <c r="V145" s="18"/>
      <c r="W145" s="18"/>
      <c r="X145" s="18"/>
      <c r="Y145">
        <v>65</v>
      </c>
      <c r="Z145">
        <f t="shared" ref="Z145:Z153" si="146">INDEX(Z$5:AE$77,MATCH(Y145,AE$5:AE$77,0),1)</f>
        <v>0</v>
      </c>
      <c r="AA145" t="e" cm="1">
        <f t="array" aca="1" ref="AA145" ca="1">_xlfn.SWITCH(TRUE,Z145="","",Valgoppgjør!$D$9&lt;1,"Ikke valgt",Y145&lt;=Valgoppgjør!$D$9,"Representant",Y145&lt;=Valgoppgjør!$D$9+3,"Vara","Ikke valgt")</f>
        <v>#N/A</v>
      </c>
      <c r="AB145" s="18"/>
      <c r="AC145" s="18"/>
      <c r="AD145" s="18"/>
      <c r="AE145" s="18"/>
      <c r="AF145" s="18"/>
      <c r="AG145">
        <v>65</v>
      </c>
      <c r="AH145">
        <f t="shared" ref="AH145:AH153" si="147">INDEX(AH$5:AM$77,MATCH(AG145,AM$5:AM$77,0),1)</f>
        <v>0</v>
      </c>
      <c r="AI145" t="e" cm="1">
        <f t="array" aca="1" ref="AI145" ca="1">_xlfn.SWITCH(TRUE,AH145="","",Valgoppgjør!$D$10&lt;1,"Ikke valgt",AG145&lt;=Valgoppgjør!$D$10,"Representant",AG145&lt;=(Valgoppgjør!$D$10*2)+3,"Vara","Ikke valgt")</f>
        <v>#N/A</v>
      </c>
      <c r="AJ145" s="18"/>
      <c r="AK145" s="18"/>
      <c r="AL145" s="18"/>
      <c r="AM145" s="18"/>
      <c r="AN145" s="18"/>
      <c r="AO145">
        <v>65</v>
      </c>
      <c r="AP145">
        <f t="shared" ref="AP145:AP153" si="148">INDEX(AP$5:AU$77,MATCH(AO145,AU$5:AU$77,0),1)</f>
        <v>0</v>
      </c>
      <c r="AQ145" t="e" cm="1">
        <f t="array" aca="1" ref="AQ145" ca="1">_xlfn.SWITCH(TRUE,AP145="","",Valgoppgjør!$D$11&lt;1,"Ikke valgt",AO145&lt;=Valgoppgjør!$D$11,"Representant",AO145&lt;=Valgoppgjør!$D$11+3,"Vara","Ikke valgt")</f>
        <v>#N/A</v>
      </c>
      <c r="AR145" s="18"/>
      <c r="AS145" s="18"/>
      <c r="AT145" s="18"/>
      <c r="AU145" s="18"/>
      <c r="AV145" s="18"/>
      <c r="AW145">
        <v>65</v>
      </c>
      <c r="AX145">
        <f t="shared" ref="AX145:AX153" si="149">INDEX(AX$5:BC$77,MATCH(AW145,BC$5:BC$77,0),1)</f>
        <v>0</v>
      </c>
      <c r="AY145" t="e" cm="1">
        <f t="array" aca="1" ref="AY145" ca="1">_xlfn.SWITCH(TRUE,AX145="","",Valgoppgjør!$D$12&lt;1,"Ikke valgt",AW145&lt;=Valgoppgjør!$D$12,"Representant",AW145&lt;=Valgoppgjør!$D$12+3,"Vara","Ikke valgt")</f>
        <v>#N/A</v>
      </c>
      <c r="AZ145" s="18"/>
      <c r="BA145" s="18"/>
      <c r="BB145" s="18"/>
      <c r="BC145" s="18"/>
      <c r="BD145" s="18"/>
      <c r="BE145">
        <v>65</v>
      </c>
      <c r="BF145">
        <f t="shared" ref="BF145:BF153" si="150">INDEX(BF$5:BK$77,MATCH(BE145,BK$5:BK$77,0),1)</f>
        <v>0</v>
      </c>
      <c r="BG145" t="e" cm="1">
        <f t="array" aca="1" ref="BG145" ca="1">_xlfn.SWITCH(TRUE,BF145="","",Valgoppgjør!$D$13&lt;1,"Ikke valgt",BE145&lt;=Valgoppgjør!$D$13,"Representant",BE145&lt;=Valgoppgjør!$D$13+3,"Vara","Ikke valgt")</f>
        <v>#N/A</v>
      </c>
      <c r="BH145" s="18"/>
      <c r="BI145" s="18"/>
      <c r="BJ145" s="18"/>
      <c r="BK145" s="18"/>
      <c r="BL145" s="18"/>
      <c r="BM145">
        <v>65</v>
      </c>
      <c r="BN145">
        <f t="shared" ref="BN145:BN153" si="151">INDEX(BN$5:BS$77,MATCH(BM145,BS$5:BS$77,0),1)</f>
        <v>0</v>
      </c>
      <c r="BO145" t="e" cm="1">
        <f t="array" aca="1" ref="BO145" ca="1">_xlfn.SWITCH(TRUE,BN145="","",Valgoppgjør!$D$14&lt;1,"Ikke valgt",BM145&lt;=Valgoppgjør!$D$14,"Representant",BM145&lt;=Valgoppgjør!$D$14+3,"Vara","Ikke valgt")</f>
        <v>#N/A</v>
      </c>
      <c r="BP145" s="18"/>
      <c r="BQ145" s="18"/>
      <c r="BR145" s="18"/>
      <c r="BS145" s="18"/>
      <c r="BT145" s="18"/>
      <c r="BU145">
        <v>65</v>
      </c>
      <c r="BV145">
        <f t="shared" ref="BV145:BV153" si="152">INDEX(BV$5:CA$77,MATCH(BU145,CA$5:CA$77,0),1)</f>
        <v>0</v>
      </c>
      <c r="BW145" t="e" cm="1">
        <f t="array" aca="1" ref="BW145" ca="1">_xlfn.SWITCH(TRUE,BV145="","",Valgoppgjør!$D$15&lt;1,"Ikke valgt",BU145&lt;=Valgoppgjør!$D$15,"Representant",BU145&lt;=Valgoppgjør!$D$15+3,"Vara","Ikke valgt")</f>
        <v>#N/A</v>
      </c>
      <c r="BX145" s="18"/>
      <c r="BY145" s="18"/>
      <c r="BZ145" s="18"/>
      <c r="CA145" s="18"/>
      <c r="CB145" s="18"/>
      <c r="CC145">
        <v>65</v>
      </c>
      <c r="CD145">
        <f t="shared" ref="CD145:CD153" si="153">INDEX(CD$5:CI$77,MATCH(CC145,CI$5:CI$77,0),1)</f>
        <v>0</v>
      </c>
      <c r="CE145" t="e" cm="1">
        <f t="array" aca="1" ref="CE145" ca="1">_xlfn.SWITCH(TRUE,CD145="","",Valgoppgjør!$D$16&lt;1,"Ikke valgt",CC145&lt;=Valgoppgjør!$D$16,"Representant",CC145&lt;=Valgoppgjør!$D$16+3,"Vara","Ikke valgt")</f>
        <v>#N/A</v>
      </c>
      <c r="CF145" s="18"/>
      <c r="CG145" s="18"/>
      <c r="CH145" s="18"/>
      <c r="CI145" s="18"/>
      <c r="CJ145" s="18"/>
      <c r="CK145">
        <v>65</v>
      </c>
      <c r="CL145">
        <f t="shared" ref="CL145:CL153" si="154">INDEX(CL$5:CQ$77,MATCH(CK145,CQ$5:CQ$77,0),1)</f>
        <v>0</v>
      </c>
      <c r="CM145" t="e" cm="1">
        <f t="array" aca="1" ref="CM145" ca="1">_xlfn.SWITCH(TRUE,CL145="","",Valgoppgjør!$D$17&lt;1,"Ikke valgt",CK145&lt;=Valgoppgjør!$D$17,"Representant",CK145&lt;=Valgoppgjør!$D$17+3,"Vara","Ikke valgt")</f>
        <v>#N/A</v>
      </c>
      <c r="CN145" s="18"/>
      <c r="CO145" s="18"/>
      <c r="CP145" s="18"/>
      <c r="CQ145" s="18"/>
      <c r="CR145" s="18"/>
      <c r="CS145">
        <v>65</v>
      </c>
      <c r="CT145">
        <f t="shared" ref="CT145:CT153" si="155">INDEX(CT$5:CY$77,MATCH(CS145,CY$5:CY$77,0),1)</f>
        <v>0</v>
      </c>
      <c r="CU145" t="e" cm="1">
        <f t="array" aca="1" ref="CU145" ca="1">_xlfn.SWITCH(TRUE,CT145="","",Valgoppgjør!$D$18&lt;1,"Ikke valgt",CS145&lt;=Valgoppgjør!$D$18,"Representant",CS145&lt;=Valgoppgjør!$D$18+3,"Vara","Ikke valgt")</f>
        <v>#N/A</v>
      </c>
      <c r="CV145" s="18"/>
      <c r="CW145" s="18"/>
      <c r="CX145" s="18"/>
      <c r="CY145" s="18"/>
      <c r="CZ145" s="18"/>
      <c r="DA145">
        <v>65</v>
      </c>
      <c r="DB145">
        <f t="shared" ref="DB145:DB153" si="156">INDEX(DB$5:DG$77,MATCH(DA145,DG$5:DG$77,0),1)</f>
        <v>0</v>
      </c>
      <c r="DC145" t="e" cm="1">
        <f t="array" aca="1" ref="DC145" ca="1">_xlfn.SWITCH(TRUE,DB145="","",Valgoppgjør!$D$19&lt;1,"Ikke valgt",DA145&lt;=Valgoppgjør!$D$19,"Representant",DA145&lt;=Valgoppgjør!$D$19+3,"Vara","Ikke valgt")</f>
        <v>#N/A</v>
      </c>
      <c r="DD145" s="18"/>
      <c r="DE145" s="18"/>
      <c r="DF145" s="18"/>
      <c r="DG145" s="18"/>
      <c r="DH145" s="18"/>
      <c r="DI145">
        <v>65</v>
      </c>
      <c r="DJ145">
        <f t="shared" ref="DJ145:DJ153" si="157">INDEX(DJ$5:DO$77,MATCH(DI145,DO$5:DO$77,0),1)</f>
        <v>0</v>
      </c>
      <c r="DK145" t="e" cm="1">
        <f t="array" aca="1" ref="DK145" ca="1">_xlfn.SWITCH(TRUE,DJ145="","",Valgoppgjør!$D$20&lt;1,"Ikke valgt",DI145&lt;=Valgoppgjør!$D$20,"Representant",DI145&lt;=Valgoppgjør!$D$20+3,"Vara","Ikke valgt")</f>
        <v>#N/A</v>
      </c>
      <c r="DL145" s="18"/>
      <c r="DM145" s="18"/>
      <c r="DN145" s="18"/>
      <c r="DO145" s="18"/>
      <c r="DP145" s="18"/>
      <c r="DQ145">
        <v>65</v>
      </c>
      <c r="DR145">
        <f t="shared" ref="DR145:DR153" si="158">INDEX(DR$5:DW$77,MATCH(DQ145,DW$5:DW$77,0),1)</f>
        <v>0</v>
      </c>
      <c r="DS145" t="e" cm="1">
        <f t="array" aca="1" ref="DS145" ca="1">_xlfn.SWITCH(TRUE,DR145="","",Valgoppgjør!$D$21&lt;1,"Ikke valgt",DQ145&lt;=Valgoppgjør!$D$21,"Representant",DQ145&lt;=Valgoppgjør!$D$21+3,"Vara","Ikke valgt")</f>
        <v>#N/A</v>
      </c>
      <c r="DT145" s="18"/>
      <c r="DU145" s="18"/>
      <c r="DV145" s="18"/>
      <c r="DW145" s="18"/>
      <c r="DX145" s="18"/>
      <c r="DY145">
        <v>65</v>
      </c>
      <c r="DZ145">
        <f t="shared" ref="DZ145:DZ153" si="159">INDEX(DZ$5:EE$77,MATCH(DY145,EE$5:EE$77,0),1)</f>
        <v>0</v>
      </c>
      <c r="EA145" t="e" cm="1">
        <f t="array" aca="1" ref="EA145" ca="1">_xlfn.SWITCH(TRUE,DZ145="","",Valgoppgjør!$D$22&lt;1,"Ikke valgt",DY145&lt;=Valgoppgjør!$D$22,"Representant",DY145&lt;=Valgoppgjør!$D$22+3,"Vara","Ikke valgt")</f>
        <v>#N/A</v>
      </c>
      <c r="EB145" s="18"/>
      <c r="EC145" s="18"/>
      <c r="ED145" s="18"/>
      <c r="EE145" s="18"/>
      <c r="EF145" s="18"/>
      <c r="EG145">
        <v>65</v>
      </c>
      <c r="EH145">
        <f t="shared" ref="EH145:EH153" si="160">INDEX(EH$5:EM$77,MATCH(EG145,EM$5:EM$77,0),1)</f>
        <v>0</v>
      </c>
      <c r="EI145" t="e" cm="1">
        <f t="array" aca="1" ref="EI145" ca="1">_xlfn.SWITCH(TRUE,EH145="","",Valgoppgjør!$D$23&lt;1,"Ikke valgt",EG145&lt;=Valgoppgjør!$D$23,"Representant",EG145&lt;=Valgoppgjør!$D$23+3,"Vara","Ikke valgt")</f>
        <v>#N/A</v>
      </c>
      <c r="EJ145" s="18"/>
      <c r="EK145" s="18"/>
      <c r="EL145" s="18"/>
      <c r="EM145" s="18"/>
      <c r="EN145" s="18"/>
      <c r="EO145">
        <v>65</v>
      </c>
      <c r="EP145">
        <f t="shared" ref="EP145:EP153" si="161">INDEX(EP$5:EU$77,MATCH(EO145,EU$5:EU$77,0),1)</f>
        <v>0</v>
      </c>
      <c r="EQ145" t="e" cm="1">
        <f t="array" aca="1" ref="EQ145" ca="1">_xlfn.SWITCH(TRUE,EP145="","",Valgoppgjør!$D$24&lt;1,"Ikke valgt",EO145&lt;=Valgoppgjør!$D$24,"Representant",EO145&lt;=Valgoppgjør!$D$24+3,"Vara","Ikke valgt")</f>
        <v>#N/A</v>
      </c>
      <c r="ER145" s="18"/>
      <c r="ES145" s="18"/>
      <c r="ET145" s="18"/>
      <c r="EU145" s="18"/>
      <c r="EV145" s="18"/>
      <c r="EW145">
        <v>65</v>
      </c>
      <c r="EX145">
        <f t="shared" ref="EX145:EX153" si="162">INDEX(EX$5:FC$77,MATCH(EW145,FC$5:FC$77,0),1)</f>
        <v>0</v>
      </c>
      <c r="EY145" t="e" cm="1">
        <f t="array" aca="1" ref="EY145" ca="1">_xlfn.SWITCH(TRUE,EX145="","",Valgoppgjør!$D$25&lt;1,"Ikke valgt",EW145&lt;=Valgoppgjør!$D$25,"Representant",EW145&lt;=Valgoppgjør!$D$25+3,"Vara","Ikke valgt")</f>
        <v>#N/A</v>
      </c>
      <c r="EZ145" s="18"/>
      <c r="FA145" s="18"/>
      <c r="FB145" s="18"/>
      <c r="FC145" s="18"/>
      <c r="FD145" s="18"/>
      <c r="FE145">
        <v>65</v>
      </c>
      <c r="FF145">
        <f t="shared" ref="FF145:FF153" si="163">INDEX(FF$5:FK$77,MATCH(FE145,FK$5:FK$77,0),1)</f>
        <v>0</v>
      </c>
      <c r="FG145" t="e" cm="1">
        <f t="array" aca="1" ref="FG145" ca="1">_xlfn.SWITCH(TRUE,FF145="","",Valgoppgjør!$D$26&lt;1,"Ikke valgt",FE145&lt;=Valgoppgjør!$D$26,"Representant",FE145&lt;=Valgoppgjør!$D$26+3,"Vara","Ikke valgt")</f>
        <v>#N/A</v>
      </c>
      <c r="FH145" s="18"/>
      <c r="FI145" s="18"/>
      <c r="FJ145" s="18"/>
      <c r="FK145" s="18"/>
      <c r="FL145" s="18"/>
      <c r="FM145" s="18"/>
      <c r="FN145" s="18"/>
      <c r="FO145" s="18"/>
      <c r="FP145" s="18"/>
      <c r="FQ145" s="18"/>
      <c r="FR145" s="18"/>
      <c r="FS145" s="18"/>
      <c r="FT145" s="18"/>
      <c r="FU145" s="18"/>
      <c r="FV145" s="18"/>
      <c r="FW145" s="18"/>
      <c r="FX145" s="18"/>
      <c r="FY145" s="18"/>
    </row>
    <row r="146" spans="1:181" x14ac:dyDescent="0.25">
      <c r="A146">
        <v>66</v>
      </c>
      <c r="B146">
        <f t="shared" si="143"/>
        <v>0</v>
      </c>
      <c r="C146" t="e" cm="1">
        <f t="array" aca="1" ref="C146" ca="1">_xlfn.SWITCH(TRUE,B146="","",Valgoppgjør!$D$6&lt;1,"Ikke valgt",A146&lt;=Valgoppgjør!$D$6,"Representant",A146&lt;=Valgoppgjør!$D$6+3,"Vara","Ikke valgt")</f>
        <v>#N/A</v>
      </c>
      <c r="D146" s="18"/>
      <c r="E146" s="18"/>
      <c r="F146" s="18"/>
      <c r="G146" s="18"/>
      <c r="H146" s="18"/>
      <c r="I146">
        <v>66</v>
      </c>
      <c r="J146">
        <f t="shared" si="144"/>
        <v>0</v>
      </c>
      <c r="K146" t="e" cm="1">
        <f t="array" aca="1" ref="K146" ca="1">_xlfn.SWITCH(TRUE,J146="","",Valgoppgjør!$D$7&lt;1,"Ikke valgt",I146&lt;=Valgoppgjør!$D$7,"Representant",I146&lt;=Valgoppgjør!$D$7+3,"Vara","Ikke valgt")</f>
        <v>#N/A</v>
      </c>
      <c r="L146" s="18"/>
      <c r="M146" s="18"/>
      <c r="N146" s="18"/>
      <c r="O146" s="18"/>
      <c r="P146" s="18"/>
      <c r="Q146">
        <v>66</v>
      </c>
      <c r="R146">
        <f t="shared" si="145"/>
        <v>0</v>
      </c>
      <c r="S146" t="e" cm="1">
        <f t="array" aca="1" ref="S146" ca="1">_xlfn.SWITCH(TRUE,R146="","",Valgoppgjør!$D$8&lt;1,"Ikke valgt",Q146&lt;=Valgoppgjør!$D$8,"Representant",Q146&lt;=Valgoppgjør!$D$8+3,"Vara","Ikke valgt")</f>
        <v>#N/A</v>
      </c>
      <c r="T146" s="18"/>
      <c r="U146" s="18"/>
      <c r="V146" s="18"/>
      <c r="W146" s="18"/>
      <c r="X146" s="18"/>
      <c r="Y146">
        <v>66</v>
      </c>
      <c r="Z146">
        <f t="shared" si="146"/>
        <v>0</v>
      </c>
      <c r="AA146" t="e" cm="1">
        <f t="array" aca="1" ref="AA146" ca="1">_xlfn.SWITCH(TRUE,Z146="","",Valgoppgjør!$D$9&lt;1,"Ikke valgt",Y146&lt;=Valgoppgjør!$D$9,"Representant",Y146&lt;=Valgoppgjør!$D$9+3,"Vara","Ikke valgt")</f>
        <v>#N/A</v>
      </c>
      <c r="AB146" s="18"/>
      <c r="AC146" s="18"/>
      <c r="AD146" s="18"/>
      <c r="AE146" s="18"/>
      <c r="AF146" s="18"/>
      <c r="AG146">
        <v>66</v>
      </c>
      <c r="AH146">
        <f t="shared" si="147"/>
        <v>0</v>
      </c>
      <c r="AI146" t="e" cm="1">
        <f t="array" aca="1" ref="AI146" ca="1">_xlfn.SWITCH(TRUE,AH146="","",Valgoppgjør!$D$10&lt;1,"Ikke valgt",AG146&lt;=Valgoppgjør!$D$10,"Representant",AG146&lt;=(Valgoppgjør!$D$10*2)+3,"Vara","Ikke valgt")</f>
        <v>#N/A</v>
      </c>
      <c r="AJ146" s="18"/>
      <c r="AK146" s="18"/>
      <c r="AL146" s="18"/>
      <c r="AM146" s="18"/>
      <c r="AN146" s="18"/>
      <c r="AO146">
        <v>66</v>
      </c>
      <c r="AP146">
        <f t="shared" si="148"/>
        <v>0</v>
      </c>
      <c r="AQ146" t="e" cm="1">
        <f t="array" aca="1" ref="AQ146" ca="1">_xlfn.SWITCH(TRUE,AP146="","",Valgoppgjør!$D$11&lt;1,"Ikke valgt",AO146&lt;=Valgoppgjør!$D$11,"Representant",AO146&lt;=Valgoppgjør!$D$11+3,"Vara","Ikke valgt")</f>
        <v>#N/A</v>
      </c>
      <c r="AR146" s="18"/>
      <c r="AS146" s="18"/>
      <c r="AT146" s="18"/>
      <c r="AU146" s="18"/>
      <c r="AV146" s="18"/>
      <c r="AW146">
        <v>66</v>
      </c>
      <c r="AX146">
        <f t="shared" si="149"/>
        <v>0</v>
      </c>
      <c r="AY146" t="e" cm="1">
        <f t="array" aca="1" ref="AY146" ca="1">_xlfn.SWITCH(TRUE,AX146="","",Valgoppgjør!$D$12&lt;1,"Ikke valgt",AW146&lt;=Valgoppgjør!$D$12,"Representant",AW146&lt;=Valgoppgjør!$D$12+3,"Vara","Ikke valgt")</f>
        <v>#N/A</v>
      </c>
      <c r="AZ146" s="18"/>
      <c r="BA146" s="18"/>
      <c r="BB146" s="18"/>
      <c r="BC146" s="18"/>
      <c r="BD146" s="18"/>
      <c r="BE146">
        <v>66</v>
      </c>
      <c r="BF146">
        <f t="shared" si="150"/>
        <v>0</v>
      </c>
      <c r="BG146" t="e" cm="1">
        <f t="array" aca="1" ref="BG146" ca="1">_xlfn.SWITCH(TRUE,BF146="","",Valgoppgjør!$D$13&lt;1,"Ikke valgt",BE146&lt;=Valgoppgjør!$D$13,"Representant",BE146&lt;=Valgoppgjør!$D$13+3,"Vara","Ikke valgt")</f>
        <v>#N/A</v>
      </c>
      <c r="BH146" s="18"/>
      <c r="BI146" s="18"/>
      <c r="BJ146" s="18"/>
      <c r="BK146" s="18"/>
      <c r="BL146" s="18"/>
      <c r="BM146">
        <v>66</v>
      </c>
      <c r="BN146">
        <f t="shared" si="151"/>
        <v>0</v>
      </c>
      <c r="BO146" t="e" cm="1">
        <f t="array" aca="1" ref="BO146" ca="1">_xlfn.SWITCH(TRUE,BN146="","",Valgoppgjør!$D$14&lt;1,"Ikke valgt",BM146&lt;=Valgoppgjør!$D$14,"Representant",BM146&lt;=Valgoppgjør!$D$14+3,"Vara","Ikke valgt")</f>
        <v>#N/A</v>
      </c>
      <c r="BP146" s="18"/>
      <c r="BQ146" s="18"/>
      <c r="BR146" s="18"/>
      <c r="BS146" s="18"/>
      <c r="BT146" s="18"/>
      <c r="BU146">
        <v>66</v>
      </c>
      <c r="BV146">
        <f t="shared" si="152"/>
        <v>0</v>
      </c>
      <c r="BW146" t="e" cm="1">
        <f t="array" aca="1" ref="BW146" ca="1">_xlfn.SWITCH(TRUE,BV146="","",Valgoppgjør!$D$15&lt;1,"Ikke valgt",BU146&lt;=Valgoppgjør!$D$15,"Representant",BU146&lt;=Valgoppgjør!$D$15+3,"Vara","Ikke valgt")</f>
        <v>#N/A</v>
      </c>
      <c r="BX146" s="18"/>
      <c r="BY146" s="18"/>
      <c r="BZ146" s="18"/>
      <c r="CA146" s="18"/>
      <c r="CB146" s="18"/>
      <c r="CC146">
        <v>66</v>
      </c>
      <c r="CD146">
        <f t="shared" si="153"/>
        <v>0</v>
      </c>
      <c r="CE146" t="e" cm="1">
        <f t="array" aca="1" ref="CE146" ca="1">_xlfn.SWITCH(TRUE,CD146="","",Valgoppgjør!$D$16&lt;1,"Ikke valgt",CC146&lt;=Valgoppgjør!$D$16,"Representant",CC146&lt;=Valgoppgjør!$D$16+3,"Vara","Ikke valgt")</f>
        <v>#N/A</v>
      </c>
      <c r="CF146" s="18"/>
      <c r="CG146" s="18"/>
      <c r="CH146" s="18"/>
      <c r="CI146" s="18"/>
      <c r="CJ146" s="18"/>
      <c r="CK146">
        <v>66</v>
      </c>
      <c r="CL146">
        <f t="shared" si="154"/>
        <v>0</v>
      </c>
      <c r="CM146" t="e" cm="1">
        <f t="array" aca="1" ref="CM146" ca="1">_xlfn.SWITCH(TRUE,CL146="","",Valgoppgjør!$D$17&lt;1,"Ikke valgt",CK146&lt;=Valgoppgjør!$D$17,"Representant",CK146&lt;=Valgoppgjør!$D$17+3,"Vara","Ikke valgt")</f>
        <v>#N/A</v>
      </c>
      <c r="CN146" s="18"/>
      <c r="CO146" s="18"/>
      <c r="CP146" s="18"/>
      <c r="CQ146" s="18"/>
      <c r="CR146" s="18"/>
      <c r="CS146">
        <v>66</v>
      </c>
      <c r="CT146">
        <f t="shared" si="155"/>
        <v>0</v>
      </c>
      <c r="CU146" t="e" cm="1">
        <f t="array" aca="1" ref="CU146" ca="1">_xlfn.SWITCH(TRUE,CT146="","",Valgoppgjør!$D$18&lt;1,"Ikke valgt",CS146&lt;=Valgoppgjør!$D$18,"Representant",CS146&lt;=Valgoppgjør!$D$18+3,"Vara","Ikke valgt")</f>
        <v>#N/A</v>
      </c>
      <c r="CV146" s="18"/>
      <c r="CW146" s="18"/>
      <c r="CX146" s="18"/>
      <c r="CY146" s="18"/>
      <c r="CZ146" s="18"/>
      <c r="DA146">
        <v>66</v>
      </c>
      <c r="DB146">
        <f t="shared" si="156"/>
        <v>0</v>
      </c>
      <c r="DC146" t="e" cm="1">
        <f t="array" aca="1" ref="DC146" ca="1">_xlfn.SWITCH(TRUE,DB146="","",Valgoppgjør!$D$19&lt;1,"Ikke valgt",DA146&lt;=Valgoppgjør!$D$19,"Representant",DA146&lt;=Valgoppgjør!$D$19+3,"Vara","Ikke valgt")</f>
        <v>#N/A</v>
      </c>
      <c r="DD146" s="18"/>
      <c r="DE146" s="18"/>
      <c r="DF146" s="18"/>
      <c r="DG146" s="18"/>
      <c r="DH146" s="18"/>
      <c r="DI146">
        <v>66</v>
      </c>
      <c r="DJ146">
        <f t="shared" si="157"/>
        <v>0</v>
      </c>
      <c r="DK146" t="e" cm="1">
        <f t="array" aca="1" ref="DK146" ca="1">_xlfn.SWITCH(TRUE,DJ146="","",Valgoppgjør!$D$20&lt;1,"Ikke valgt",DI146&lt;=Valgoppgjør!$D$20,"Representant",DI146&lt;=Valgoppgjør!$D$20+3,"Vara","Ikke valgt")</f>
        <v>#N/A</v>
      </c>
      <c r="DL146" s="18"/>
      <c r="DM146" s="18"/>
      <c r="DN146" s="18"/>
      <c r="DO146" s="18"/>
      <c r="DP146" s="18"/>
      <c r="DQ146">
        <v>66</v>
      </c>
      <c r="DR146">
        <f t="shared" si="158"/>
        <v>0</v>
      </c>
      <c r="DS146" t="e" cm="1">
        <f t="array" aca="1" ref="DS146" ca="1">_xlfn.SWITCH(TRUE,DR146="","",Valgoppgjør!$D$21&lt;1,"Ikke valgt",DQ146&lt;=Valgoppgjør!$D$21,"Representant",DQ146&lt;=Valgoppgjør!$D$21+3,"Vara","Ikke valgt")</f>
        <v>#N/A</v>
      </c>
      <c r="DT146" s="18"/>
      <c r="DU146" s="18"/>
      <c r="DV146" s="18"/>
      <c r="DW146" s="18"/>
      <c r="DX146" s="18"/>
      <c r="DY146">
        <v>66</v>
      </c>
      <c r="DZ146">
        <f t="shared" si="159"/>
        <v>0</v>
      </c>
      <c r="EA146" t="e" cm="1">
        <f t="array" aca="1" ref="EA146" ca="1">_xlfn.SWITCH(TRUE,DZ146="","",Valgoppgjør!$D$22&lt;1,"Ikke valgt",DY146&lt;=Valgoppgjør!$D$22,"Representant",DY146&lt;=Valgoppgjør!$D$22+3,"Vara","Ikke valgt")</f>
        <v>#N/A</v>
      </c>
      <c r="EB146" s="18"/>
      <c r="EC146" s="18"/>
      <c r="ED146" s="18"/>
      <c r="EE146" s="18"/>
      <c r="EF146" s="18"/>
      <c r="EG146">
        <v>66</v>
      </c>
      <c r="EH146">
        <f t="shared" si="160"/>
        <v>0</v>
      </c>
      <c r="EI146" t="e" cm="1">
        <f t="array" aca="1" ref="EI146" ca="1">_xlfn.SWITCH(TRUE,EH146="","",Valgoppgjør!$D$23&lt;1,"Ikke valgt",EG146&lt;=Valgoppgjør!$D$23,"Representant",EG146&lt;=Valgoppgjør!$D$23+3,"Vara","Ikke valgt")</f>
        <v>#N/A</v>
      </c>
      <c r="EJ146" s="18"/>
      <c r="EK146" s="18"/>
      <c r="EL146" s="18"/>
      <c r="EM146" s="18"/>
      <c r="EN146" s="18"/>
      <c r="EO146">
        <v>66</v>
      </c>
      <c r="EP146">
        <f t="shared" si="161"/>
        <v>0</v>
      </c>
      <c r="EQ146" t="e" cm="1">
        <f t="array" aca="1" ref="EQ146" ca="1">_xlfn.SWITCH(TRUE,EP146="","",Valgoppgjør!$D$24&lt;1,"Ikke valgt",EO146&lt;=Valgoppgjør!$D$24,"Representant",EO146&lt;=Valgoppgjør!$D$24+3,"Vara","Ikke valgt")</f>
        <v>#N/A</v>
      </c>
      <c r="ER146" s="18"/>
      <c r="ES146" s="18"/>
      <c r="ET146" s="18"/>
      <c r="EU146" s="18"/>
      <c r="EV146" s="18"/>
      <c r="EW146">
        <v>66</v>
      </c>
      <c r="EX146">
        <f t="shared" si="162"/>
        <v>0</v>
      </c>
      <c r="EY146" t="e" cm="1">
        <f t="array" aca="1" ref="EY146" ca="1">_xlfn.SWITCH(TRUE,EX146="","",Valgoppgjør!$D$25&lt;1,"Ikke valgt",EW146&lt;=Valgoppgjør!$D$25,"Representant",EW146&lt;=Valgoppgjør!$D$25+3,"Vara","Ikke valgt")</f>
        <v>#N/A</v>
      </c>
      <c r="EZ146" s="18"/>
      <c r="FA146" s="18"/>
      <c r="FB146" s="18"/>
      <c r="FC146" s="18"/>
      <c r="FD146" s="18"/>
      <c r="FE146">
        <v>66</v>
      </c>
      <c r="FF146">
        <f t="shared" si="163"/>
        <v>0</v>
      </c>
      <c r="FG146" t="e" cm="1">
        <f t="array" aca="1" ref="FG146" ca="1">_xlfn.SWITCH(TRUE,FF146="","",Valgoppgjør!$D$26&lt;1,"Ikke valgt",FE146&lt;=Valgoppgjør!$D$26,"Representant",FE146&lt;=Valgoppgjør!$D$26+3,"Vara","Ikke valgt")</f>
        <v>#N/A</v>
      </c>
      <c r="FH146" s="18"/>
      <c r="FI146" s="18"/>
      <c r="FJ146" s="18"/>
      <c r="FK146" s="18"/>
      <c r="FL146" s="18"/>
      <c r="FM146" s="18"/>
      <c r="FN146" s="18"/>
      <c r="FO146" s="18"/>
      <c r="FP146" s="18"/>
      <c r="FQ146" s="18"/>
      <c r="FR146" s="18"/>
      <c r="FS146" s="18"/>
      <c r="FT146" s="18"/>
      <c r="FU146" s="18"/>
      <c r="FV146" s="18"/>
      <c r="FW146" s="18"/>
      <c r="FX146" s="18"/>
      <c r="FY146" s="18"/>
    </row>
    <row r="147" spans="1:181" x14ac:dyDescent="0.25">
      <c r="A147">
        <v>67</v>
      </c>
      <c r="B147">
        <f t="shared" si="143"/>
        <v>0</v>
      </c>
      <c r="C147" t="e" cm="1">
        <f t="array" aca="1" ref="C147" ca="1">_xlfn.SWITCH(TRUE,B147="","",Valgoppgjør!$D$6&lt;1,"Ikke valgt",A147&lt;=Valgoppgjør!$D$6,"Representant",A147&lt;=Valgoppgjør!$D$6+3,"Vara","Ikke valgt")</f>
        <v>#N/A</v>
      </c>
      <c r="D147" s="18"/>
      <c r="E147" s="18"/>
      <c r="F147" s="18"/>
      <c r="G147" s="18"/>
      <c r="H147" s="18"/>
      <c r="I147">
        <v>67</v>
      </c>
      <c r="J147">
        <f t="shared" si="144"/>
        <v>0</v>
      </c>
      <c r="K147" t="e" cm="1">
        <f t="array" aca="1" ref="K147" ca="1">_xlfn.SWITCH(TRUE,J147="","",Valgoppgjør!$D$7&lt;1,"Ikke valgt",I147&lt;=Valgoppgjør!$D$7,"Representant",I147&lt;=Valgoppgjør!$D$7+3,"Vara","Ikke valgt")</f>
        <v>#N/A</v>
      </c>
      <c r="L147" s="18"/>
      <c r="M147" s="18"/>
      <c r="N147" s="18"/>
      <c r="O147" s="18"/>
      <c r="P147" s="18"/>
      <c r="Q147">
        <v>67</v>
      </c>
      <c r="R147">
        <f t="shared" si="145"/>
        <v>0</v>
      </c>
      <c r="S147" t="e" cm="1">
        <f t="array" aca="1" ref="S147" ca="1">_xlfn.SWITCH(TRUE,R147="","",Valgoppgjør!$D$8&lt;1,"Ikke valgt",Q147&lt;=Valgoppgjør!$D$8,"Representant",Q147&lt;=Valgoppgjør!$D$8+3,"Vara","Ikke valgt")</f>
        <v>#N/A</v>
      </c>
      <c r="T147" s="18"/>
      <c r="U147" s="18"/>
      <c r="V147" s="18"/>
      <c r="W147" s="18"/>
      <c r="X147" s="18"/>
      <c r="Y147">
        <v>67</v>
      </c>
      <c r="Z147">
        <f t="shared" si="146"/>
        <v>0</v>
      </c>
      <c r="AA147" t="e" cm="1">
        <f t="array" aca="1" ref="AA147" ca="1">_xlfn.SWITCH(TRUE,Z147="","",Valgoppgjør!$D$9&lt;1,"Ikke valgt",Y147&lt;=Valgoppgjør!$D$9,"Representant",Y147&lt;=Valgoppgjør!$D$9+3,"Vara","Ikke valgt")</f>
        <v>#N/A</v>
      </c>
      <c r="AB147" s="18"/>
      <c r="AC147" s="18"/>
      <c r="AD147" s="18"/>
      <c r="AE147" s="18"/>
      <c r="AF147" s="18"/>
      <c r="AG147">
        <v>67</v>
      </c>
      <c r="AH147">
        <f t="shared" si="147"/>
        <v>0</v>
      </c>
      <c r="AI147" t="e" cm="1">
        <f t="array" aca="1" ref="AI147" ca="1">_xlfn.SWITCH(TRUE,AH147="","",Valgoppgjør!$D$10&lt;1,"Ikke valgt",AG147&lt;=Valgoppgjør!$D$10,"Representant",AG147&lt;=(Valgoppgjør!$D$10*2)+3,"Vara","Ikke valgt")</f>
        <v>#N/A</v>
      </c>
      <c r="AJ147" s="18"/>
      <c r="AK147" s="18"/>
      <c r="AL147" s="18"/>
      <c r="AM147" s="18"/>
      <c r="AN147" s="18"/>
      <c r="AO147">
        <v>67</v>
      </c>
      <c r="AP147">
        <f t="shared" si="148"/>
        <v>0</v>
      </c>
      <c r="AQ147" t="e" cm="1">
        <f t="array" aca="1" ref="AQ147" ca="1">_xlfn.SWITCH(TRUE,AP147="","",Valgoppgjør!$D$11&lt;1,"Ikke valgt",AO147&lt;=Valgoppgjør!$D$11,"Representant",AO147&lt;=Valgoppgjør!$D$11+3,"Vara","Ikke valgt")</f>
        <v>#N/A</v>
      </c>
      <c r="AR147" s="18"/>
      <c r="AS147" s="18"/>
      <c r="AT147" s="18"/>
      <c r="AU147" s="18"/>
      <c r="AV147" s="18"/>
      <c r="AW147">
        <v>67</v>
      </c>
      <c r="AX147">
        <f t="shared" si="149"/>
        <v>0</v>
      </c>
      <c r="AY147" t="e" cm="1">
        <f t="array" aca="1" ref="AY147" ca="1">_xlfn.SWITCH(TRUE,AX147="","",Valgoppgjør!$D$12&lt;1,"Ikke valgt",AW147&lt;=Valgoppgjør!$D$12,"Representant",AW147&lt;=Valgoppgjør!$D$12+3,"Vara","Ikke valgt")</f>
        <v>#N/A</v>
      </c>
      <c r="AZ147" s="18"/>
      <c r="BA147" s="18"/>
      <c r="BB147" s="18"/>
      <c r="BC147" s="18"/>
      <c r="BD147" s="18"/>
      <c r="BE147">
        <v>67</v>
      </c>
      <c r="BF147">
        <f t="shared" si="150"/>
        <v>0</v>
      </c>
      <c r="BG147" t="e" cm="1">
        <f t="array" aca="1" ref="BG147" ca="1">_xlfn.SWITCH(TRUE,BF147="","",Valgoppgjør!$D$13&lt;1,"Ikke valgt",BE147&lt;=Valgoppgjør!$D$13,"Representant",BE147&lt;=Valgoppgjør!$D$13+3,"Vara","Ikke valgt")</f>
        <v>#N/A</v>
      </c>
      <c r="BH147" s="18"/>
      <c r="BI147" s="18"/>
      <c r="BJ147" s="18"/>
      <c r="BK147" s="18"/>
      <c r="BL147" s="18"/>
      <c r="BM147">
        <v>67</v>
      </c>
      <c r="BN147">
        <f t="shared" si="151"/>
        <v>0</v>
      </c>
      <c r="BO147" t="e" cm="1">
        <f t="array" aca="1" ref="BO147" ca="1">_xlfn.SWITCH(TRUE,BN147="","",Valgoppgjør!$D$14&lt;1,"Ikke valgt",BM147&lt;=Valgoppgjør!$D$14,"Representant",BM147&lt;=Valgoppgjør!$D$14+3,"Vara","Ikke valgt")</f>
        <v>#N/A</v>
      </c>
      <c r="BP147" s="18"/>
      <c r="BQ147" s="18"/>
      <c r="BR147" s="18"/>
      <c r="BS147" s="18"/>
      <c r="BT147" s="18"/>
      <c r="BU147">
        <v>67</v>
      </c>
      <c r="BV147">
        <f t="shared" si="152"/>
        <v>0</v>
      </c>
      <c r="BW147" t="e" cm="1">
        <f t="array" aca="1" ref="BW147" ca="1">_xlfn.SWITCH(TRUE,BV147="","",Valgoppgjør!$D$15&lt;1,"Ikke valgt",BU147&lt;=Valgoppgjør!$D$15,"Representant",BU147&lt;=Valgoppgjør!$D$15+3,"Vara","Ikke valgt")</f>
        <v>#N/A</v>
      </c>
      <c r="BX147" s="18"/>
      <c r="BY147" s="18"/>
      <c r="BZ147" s="18"/>
      <c r="CA147" s="18"/>
      <c r="CB147" s="18"/>
      <c r="CC147">
        <v>67</v>
      </c>
      <c r="CD147">
        <f t="shared" si="153"/>
        <v>0</v>
      </c>
      <c r="CE147" t="e" cm="1">
        <f t="array" aca="1" ref="CE147" ca="1">_xlfn.SWITCH(TRUE,CD147="","",Valgoppgjør!$D$16&lt;1,"Ikke valgt",CC147&lt;=Valgoppgjør!$D$16,"Representant",CC147&lt;=Valgoppgjør!$D$16+3,"Vara","Ikke valgt")</f>
        <v>#N/A</v>
      </c>
      <c r="CF147" s="18"/>
      <c r="CG147" s="18"/>
      <c r="CH147" s="18"/>
      <c r="CI147" s="18"/>
      <c r="CJ147" s="18"/>
      <c r="CK147">
        <v>67</v>
      </c>
      <c r="CL147">
        <f t="shared" si="154"/>
        <v>0</v>
      </c>
      <c r="CM147" t="e" cm="1">
        <f t="array" aca="1" ref="CM147" ca="1">_xlfn.SWITCH(TRUE,CL147="","",Valgoppgjør!$D$17&lt;1,"Ikke valgt",CK147&lt;=Valgoppgjør!$D$17,"Representant",CK147&lt;=Valgoppgjør!$D$17+3,"Vara","Ikke valgt")</f>
        <v>#N/A</v>
      </c>
      <c r="CN147" s="18"/>
      <c r="CO147" s="18"/>
      <c r="CP147" s="18"/>
      <c r="CQ147" s="18"/>
      <c r="CR147" s="18"/>
      <c r="CS147">
        <v>67</v>
      </c>
      <c r="CT147">
        <f t="shared" si="155"/>
        <v>0</v>
      </c>
      <c r="CU147" t="e" cm="1">
        <f t="array" aca="1" ref="CU147" ca="1">_xlfn.SWITCH(TRUE,CT147="","",Valgoppgjør!$D$18&lt;1,"Ikke valgt",CS147&lt;=Valgoppgjør!$D$18,"Representant",CS147&lt;=Valgoppgjør!$D$18+3,"Vara","Ikke valgt")</f>
        <v>#N/A</v>
      </c>
      <c r="CV147" s="18"/>
      <c r="CW147" s="18"/>
      <c r="CX147" s="18"/>
      <c r="CY147" s="18"/>
      <c r="CZ147" s="18"/>
      <c r="DA147">
        <v>67</v>
      </c>
      <c r="DB147">
        <f t="shared" si="156"/>
        <v>0</v>
      </c>
      <c r="DC147" t="e" cm="1">
        <f t="array" aca="1" ref="DC147" ca="1">_xlfn.SWITCH(TRUE,DB147="","",Valgoppgjør!$D$19&lt;1,"Ikke valgt",DA147&lt;=Valgoppgjør!$D$19,"Representant",DA147&lt;=Valgoppgjør!$D$19+3,"Vara","Ikke valgt")</f>
        <v>#N/A</v>
      </c>
      <c r="DD147" s="18"/>
      <c r="DE147" s="18"/>
      <c r="DF147" s="18"/>
      <c r="DG147" s="18"/>
      <c r="DH147" s="18"/>
      <c r="DI147">
        <v>67</v>
      </c>
      <c r="DJ147">
        <f t="shared" si="157"/>
        <v>0</v>
      </c>
      <c r="DK147" t="e" cm="1">
        <f t="array" aca="1" ref="DK147" ca="1">_xlfn.SWITCH(TRUE,DJ147="","",Valgoppgjør!$D$20&lt;1,"Ikke valgt",DI147&lt;=Valgoppgjør!$D$20,"Representant",DI147&lt;=Valgoppgjør!$D$20+3,"Vara","Ikke valgt")</f>
        <v>#N/A</v>
      </c>
      <c r="DL147" s="18"/>
      <c r="DM147" s="18"/>
      <c r="DN147" s="18"/>
      <c r="DO147" s="18"/>
      <c r="DP147" s="18"/>
      <c r="DQ147">
        <v>67</v>
      </c>
      <c r="DR147">
        <f t="shared" si="158"/>
        <v>0</v>
      </c>
      <c r="DS147" t="e" cm="1">
        <f t="array" aca="1" ref="DS147" ca="1">_xlfn.SWITCH(TRUE,DR147="","",Valgoppgjør!$D$21&lt;1,"Ikke valgt",DQ147&lt;=Valgoppgjør!$D$21,"Representant",DQ147&lt;=Valgoppgjør!$D$21+3,"Vara","Ikke valgt")</f>
        <v>#N/A</v>
      </c>
      <c r="DT147" s="18"/>
      <c r="DU147" s="18"/>
      <c r="DV147" s="18"/>
      <c r="DW147" s="18"/>
      <c r="DX147" s="18"/>
      <c r="DY147">
        <v>67</v>
      </c>
      <c r="DZ147">
        <f t="shared" si="159"/>
        <v>0</v>
      </c>
      <c r="EA147" t="e" cm="1">
        <f t="array" aca="1" ref="EA147" ca="1">_xlfn.SWITCH(TRUE,DZ147="","",Valgoppgjør!$D$22&lt;1,"Ikke valgt",DY147&lt;=Valgoppgjør!$D$22,"Representant",DY147&lt;=Valgoppgjør!$D$22+3,"Vara","Ikke valgt")</f>
        <v>#N/A</v>
      </c>
      <c r="EB147" s="18"/>
      <c r="EC147" s="18"/>
      <c r="ED147" s="18"/>
      <c r="EE147" s="18"/>
      <c r="EF147" s="18"/>
      <c r="EG147">
        <v>67</v>
      </c>
      <c r="EH147">
        <f t="shared" si="160"/>
        <v>0</v>
      </c>
      <c r="EI147" t="e" cm="1">
        <f t="array" aca="1" ref="EI147" ca="1">_xlfn.SWITCH(TRUE,EH147="","",Valgoppgjør!$D$23&lt;1,"Ikke valgt",EG147&lt;=Valgoppgjør!$D$23,"Representant",EG147&lt;=Valgoppgjør!$D$23+3,"Vara","Ikke valgt")</f>
        <v>#N/A</v>
      </c>
      <c r="EJ147" s="18"/>
      <c r="EK147" s="18"/>
      <c r="EL147" s="18"/>
      <c r="EM147" s="18"/>
      <c r="EN147" s="18"/>
      <c r="EO147">
        <v>67</v>
      </c>
      <c r="EP147">
        <f t="shared" si="161"/>
        <v>0</v>
      </c>
      <c r="EQ147" t="e" cm="1">
        <f t="array" aca="1" ref="EQ147" ca="1">_xlfn.SWITCH(TRUE,EP147="","",Valgoppgjør!$D$24&lt;1,"Ikke valgt",EO147&lt;=Valgoppgjør!$D$24,"Representant",EO147&lt;=Valgoppgjør!$D$24+3,"Vara","Ikke valgt")</f>
        <v>#N/A</v>
      </c>
      <c r="ER147" s="18"/>
      <c r="ES147" s="18"/>
      <c r="ET147" s="18"/>
      <c r="EU147" s="18"/>
      <c r="EV147" s="18"/>
      <c r="EW147">
        <v>67</v>
      </c>
      <c r="EX147">
        <f t="shared" si="162"/>
        <v>0</v>
      </c>
      <c r="EY147" t="e" cm="1">
        <f t="array" aca="1" ref="EY147" ca="1">_xlfn.SWITCH(TRUE,EX147="","",Valgoppgjør!$D$25&lt;1,"Ikke valgt",EW147&lt;=Valgoppgjør!$D$25,"Representant",EW147&lt;=Valgoppgjør!$D$25+3,"Vara","Ikke valgt")</f>
        <v>#N/A</v>
      </c>
      <c r="EZ147" s="18"/>
      <c r="FA147" s="18"/>
      <c r="FB147" s="18"/>
      <c r="FC147" s="18"/>
      <c r="FD147" s="18"/>
      <c r="FE147">
        <v>67</v>
      </c>
      <c r="FF147">
        <f t="shared" si="163"/>
        <v>0</v>
      </c>
      <c r="FG147" t="e" cm="1">
        <f t="array" aca="1" ref="FG147" ca="1">_xlfn.SWITCH(TRUE,FF147="","",Valgoppgjør!$D$26&lt;1,"Ikke valgt",FE147&lt;=Valgoppgjør!$D$26,"Representant",FE147&lt;=Valgoppgjør!$D$26+3,"Vara","Ikke valgt")</f>
        <v>#N/A</v>
      </c>
      <c r="FH147" s="18"/>
      <c r="FI147" s="18"/>
      <c r="FJ147" s="18"/>
      <c r="FK147" s="18"/>
      <c r="FL147" s="18"/>
      <c r="FM147" s="18"/>
      <c r="FN147" s="18"/>
      <c r="FO147" s="18"/>
      <c r="FP147" s="18"/>
      <c r="FQ147" s="18"/>
      <c r="FR147" s="18"/>
      <c r="FS147" s="18"/>
      <c r="FT147" s="18"/>
      <c r="FU147" s="18"/>
      <c r="FV147" s="18"/>
      <c r="FW147" s="18"/>
      <c r="FX147" s="18"/>
      <c r="FY147" s="18"/>
    </row>
    <row r="148" spans="1:181" x14ac:dyDescent="0.25">
      <c r="A148">
        <v>68</v>
      </c>
      <c r="B148">
        <f t="shared" si="143"/>
        <v>0</v>
      </c>
      <c r="C148" t="e" cm="1">
        <f t="array" aca="1" ref="C148" ca="1">_xlfn.SWITCH(TRUE,B148="","",Valgoppgjør!$D$6&lt;1,"Ikke valgt",A148&lt;=Valgoppgjør!$D$6,"Representant",A148&lt;=Valgoppgjør!$D$6+3,"Vara","Ikke valgt")</f>
        <v>#N/A</v>
      </c>
      <c r="D148" s="18"/>
      <c r="E148" s="18"/>
      <c r="F148" s="18"/>
      <c r="G148" s="18"/>
      <c r="H148" s="18"/>
      <c r="I148">
        <v>68</v>
      </c>
      <c r="J148">
        <f t="shared" si="144"/>
        <v>0</v>
      </c>
      <c r="K148" t="e" cm="1">
        <f t="array" aca="1" ref="K148" ca="1">_xlfn.SWITCH(TRUE,J148="","",Valgoppgjør!$D$7&lt;1,"Ikke valgt",I148&lt;=Valgoppgjør!$D$7,"Representant",I148&lt;=Valgoppgjør!$D$7+3,"Vara","Ikke valgt")</f>
        <v>#N/A</v>
      </c>
      <c r="L148" s="18"/>
      <c r="M148" s="18"/>
      <c r="N148" s="18"/>
      <c r="O148" s="18"/>
      <c r="P148" s="18"/>
      <c r="Q148">
        <v>68</v>
      </c>
      <c r="R148">
        <f t="shared" si="145"/>
        <v>0</v>
      </c>
      <c r="S148" t="e" cm="1">
        <f t="array" aca="1" ref="S148" ca="1">_xlfn.SWITCH(TRUE,R148="","",Valgoppgjør!$D$8&lt;1,"Ikke valgt",Q148&lt;=Valgoppgjør!$D$8,"Representant",Q148&lt;=Valgoppgjør!$D$8+3,"Vara","Ikke valgt")</f>
        <v>#N/A</v>
      </c>
      <c r="T148" s="18"/>
      <c r="U148" s="18"/>
      <c r="V148" s="18"/>
      <c r="W148" s="18"/>
      <c r="X148" s="18"/>
      <c r="Y148">
        <v>68</v>
      </c>
      <c r="Z148">
        <f t="shared" si="146"/>
        <v>0</v>
      </c>
      <c r="AA148" t="e" cm="1">
        <f t="array" aca="1" ref="AA148" ca="1">_xlfn.SWITCH(TRUE,Z148="","",Valgoppgjør!$D$9&lt;1,"Ikke valgt",Y148&lt;=Valgoppgjør!$D$9,"Representant",Y148&lt;=Valgoppgjør!$D$9+3,"Vara","Ikke valgt")</f>
        <v>#N/A</v>
      </c>
      <c r="AB148" s="18"/>
      <c r="AC148" s="18"/>
      <c r="AD148" s="18"/>
      <c r="AE148" s="18"/>
      <c r="AF148" s="18"/>
      <c r="AG148">
        <v>68</v>
      </c>
      <c r="AH148">
        <f t="shared" si="147"/>
        <v>0</v>
      </c>
      <c r="AI148" t="e" cm="1">
        <f t="array" aca="1" ref="AI148" ca="1">_xlfn.SWITCH(TRUE,AH148="","",Valgoppgjør!$D$10&lt;1,"Ikke valgt",AG148&lt;=Valgoppgjør!$D$10,"Representant",AG148&lt;=(Valgoppgjør!$D$10*2)+3,"Vara","Ikke valgt")</f>
        <v>#N/A</v>
      </c>
      <c r="AJ148" s="18"/>
      <c r="AK148" s="18"/>
      <c r="AL148" s="18"/>
      <c r="AM148" s="18"/>
      <c r="AN148" s="18"/>
      <c r="AO148">
        <v>68</v>
      </c>
      <c r="AP148">
        <f t="shared" si="148"/>
        <v>0</v>
      </c>
      <c r="AQ148" t="e" cm="1">
        <f t="array" aca="1" ref="AQ148" ca="1">_xlfn.SWITCH(TRUE,AP148="","",Valgoppgjør!$D$11&lt;1,"Ikke valgt",AO148&lt;=Valgoppgjør!$D$11,"Representant",AO148&lt;=Valgoppgjør!$D$11+3,"Vara","Ikke valgt")</f>
        <v>#N/A</v>
      </c>
      <c r="AR148" s="18"/>
      <c r="AS148" s="18"/>
      <c r="AT148" s="18"/>
      <c r="AU148" s="18"/>
      <c r="AV148" s="18"/>
      <c r="AW148">
        <v>68</v>
      </c>
      <c r="AX148">
        <f t="shared" si="149"/>
        <v>0</v>
      </c>
      <c r="AY148" t="e" cm="1">
        <f t="array" aca="1" ref="AY148" ca="1">_xlfn.SWITCH(TRUE,AX148="","",Valgoppgjør!$D$12&lt;1,"Ikke valgt",AW148&lt;=Valgoppgjør!$D$12,"Representant",AW148&lt;=Valgoppgjør!$D$12+3,"Vara","Ikke valgt")</f>
        <v>#N/A</v>
      </c>
      <c r="AZ148" s="18"/>
      <c r="BA148" s="18"/>
      <c r="BB148" s="18"/>
      <c r="BC148" s="18"/>
      <c r="BD148" s="18"/>
      <c r="BE148">
        <v>68</v>
      </c>
      <c r="BF148">
        <f t="shared" si="150"/>
        <v>0</v>
      </c>
      <c r="BG148" t="e" cm="1">
        <f t="array" aca="1" ref="BG148" ca="1">_xlfn.SWITCH(TRUE,BF148="","",Valgoppgjør!$D$13&lt;1,"Ikke valgt",BE148&lt;=Valgoppgjør!$D$13,"Representant",BE148&lt;=Valgoppgjør!$D$13+3,"Vara","Ikke valgt")</f>
        <v>#N/A</v>
      </c>
      <c r="BH148" s="18"/>
      <c r="BI148" s="18"/>
      <c r="BJ148" s="18"/>
      <c r="BK148" s="18"/>
      <c r="BL148" s="18"/>
      <c r="BM148">
        <v>68</v>
      </c>
      <c r="BN148">
        <f t="shared" si="151"/>
        <v>0</v>
      </c>
      <c r="BO148" t="e" cm="1">
        <f t="array" aca="1" ref="BO148" ca="1">_xlfn.SWITCH(TRUE,BN148="","",Valgoppgjør!$D$14&lt;1,"Ikke valgt",BM148&lt;=Valgoppgjør!$D$14,"Representant",BM148&lt;=Valgoppgjør!$D$14+3,"Vara","Ikke valgt")</f>
        <v>#N/A</v>
      </c>
      <c r="BP148" s="18"/>
      <c r="BQ148" s="18"/>
      <c r="BR148" s="18"/>
      <c r="BS148" s="18"/>
      <c r="BT148" s="18"/>
      <c r="BU148">
        <v>68</v>
      </c>
      <c r="BV148">
        <f t="shared" si="152"/>
        <v>0</v>
      </c>
      <c r="BW148" t="e" cm="1">
        <f t="array" aca="1" ref="BW148" ca="1">_xlfn.SWITCH(TRUE,BV148="","",Valgoppgjør!$D$15&lt;1,"Ikke valgt",BU148&lt;=Valgoppgjør!$D$15,"Representant",BU148&lt;=Valgoppgjør!$D$15+3,"Vara","Ikke valgt")</f>
        <v>#N/A</v>
      </c>
      <c r="BX148" s="18"/>
      <c r="BY148" s="18"/>
      <c r="BZ148" s="18"/>
      <c r="CA148" s="18"/>
      <c r="CB148" s="18"/>
      <c r="CC148">
        <v>68</v>
      </c>
      <c r="CD148">
        <f t="shared" si="153"/>
        <v>0</v>
      </c>
      <c r="CE148" t="e" cm="1">
        <f t="array" aca="1" ref="CE148" ca="1">_xlfn.SWITCH(TRUE,CD148="","",Valgoppgjør!$D$16&lt;1,"Ikke valgt",CC148&lt;=Valgoppgjør!$D$16,"Representant",CC148&lt;=Valgoppgjør!$D$16+3,"Vara","Ikke valgt")</f>
        <v>#N/A</v>
      </c>
      <c r="CF148" s="18"/>
      <c r="CG148" s="18"/>
      <c r="CH148" s="18"/>
      <c r="CI148" s="18"/>
      <c r="CJ148" s="18"/>
      <c r="CK148">
        <v>68</v>
      </c>
      <c r="CL148">
        <f t="shared" si="154"/>
        <v>0</v>
      </c>
      <c r="CM148" t="e" cm="1">
        <f t="array" aca="1" ref="CM148" ca="1">_xlfn.SWITCH(TRUE,CL148="","",Valgoppgjør!$D$17&lt;1,"Ikke valgt",CK148&lt;=Valgoppgjør!$D$17,"Representant",CK148&lt;=Valgoppgjør!$D$17+3,"Vara","Ikke valgt")</f>
        <v>#N/A</v>
      </c>
      <c r="CN148" s="18"/>
      <c r="CO148" s="18"/>
      <c r="CP148" s="18"/>
      <c r="CQ148" s="18"/>
      <c r="CR148" s="18"/>
      <c r="CS148">
        <v>68</v>
      </c>
      <c r="CT148">
        <f t="shared" si="155"/>
        <v>0</v>
      </c>
      <c r="CU148" t="e" cm="1">
        <f t="array" aca="1" ref="CU148" ca="1">_xlfn.SWITCH(TRUE,CT148="","",Valgoppgjør!$D$18&lt;1,"Ikke valgt",CS148&lt;=Valgoppgjør!$D$18,"Representant",CS148&lt;=Valgoppgjør!$D$18+3,"Vara","Ikke valgt")</f>
        <v>#N/A</v>
      </c>
      <c r="CV148" s="18"/>
      <c r="CW148" s="18"/>
      <c r="CX148" s="18"/>
      <c r="CY148" s="18"/>
      <c r="CZ148" s="18"/>
      <c r="DA148">
        <v>68</v>
      </c>
      <c r="DB148">
        <f t="shared" si="156"/>
        <v>0</v>
      </c>
      <c r="DC148" t="e" cm="1">
        <f t="array" aca="1" ref="DC148" ca="1">_xlfn.SWITCH(TRUE,DB148="","",Valgoppgjør!$D$19&lt;1,"Ikke valgt",DA148&lt;=Valgoppgjør!$D$19,"Representant",DA148&lt;=Valgoppgjør!$D$19+3,"Vara","Ikke valgt")</f>
        <v>#N/A</v>
      </c>
      <c r="DD148" s="18"/>
      <c r="DE148" s="18"/>
      <c r="DF148" s="18"/>
      <c r="DG148" s="18"/>
      <c r="DH148" s="18"/>
      <c r="DI148">
        <v>68</v>
      </c>
      <c r="DJ148">
        <f t="shared" si="157"/>
        <v>0</v>
      </c>
      <c r="DK148" t="e" cm="1">
        <f t="array" aca="1" ref="DK148" ca="1">_xlfn.SWITCH(TRUE,DJ148="","",Valgoppgjør!$D$20&lt;1,"Ikke valgt",DI148&lt;=Valgoppgjør!$D$20,"Representant",DI148&lt;=Valgoppgjør!$D$20+3,"Vara","Ikke valgt")</f>
        <v>#N/A</v>
      </c>
      <c r="DL148" s="18"/>
      <c r="DM148" s="18"/>
      <c r="DN148" s="18"/>
      <c r="DO148" s="18"/>
      <c r="DP148" s="18"/>
      <c r="DQ148">
        <v>68</v>
      </c>
      <c r="DR148">
        <f t="shared" si="158"/>
        <v>0</v>
      </c>
      <c r="DS148" t="e" cm="1">
        <f t="array" aca="1" ref="DS148" ca="1">_xlfn.SWITCH(TRUE,DR148="","",Valgoppgjør!$D$21&lt;1,"Ikke valgt",DQ148&lt;=Valgoppgjør!$D$21,"Representant",DQ148&lt;=Valgoppgjør!$D$21+3,"Vara","Ikke valgt")</f>
        <v>#N/A</v>
      </c>
      <c r="DT148" s="18"/>
      <c r="DU148" s="18"/>
      <c r="DV148" s="18"/>
      <c r="DW148" s="18"/>
      <c r="DX148" s="18"/>
      <c r="DY148">
        <v>68</v>
      </c>
      <c r="DZ148">
        <f t="shared" si="159"/>
        <v>0</v>
      </c>
      <c r="EA148" t="e" cm="1">
        <f t="array" aca="1" ref="EA148" ca="1">_xlfn.SWITCH(TRUE,DZ148="","",Valgoppgjør!$D$22&lt;1,"Ikke valgt",DY148&lt;=Valgoppgjør!$D$22,"Representant",DY148&lt;=Valgoppgjør!$D$22+3,"Vara","Ikke valgt")</f>
        <v>#N/A</v>
      </c>
      <c r="EB148" s="18"/>
      <c r="EC148" s="18"/>
      <c r="ED148" s="18"/>
      <c r="EE148" s="18"/>
      <c r="EF148" s="18"/>
      <c r="EG148">
        <v>68</v>
      </c>
      <c r="EH148">
        <f t="shared" si="160"/>
        <v>0</v>
      </c>
      <c r="EI148" t="e" cm="1">
        <f t="array" aca="1" ref="EI148" ca="1">_xlfn.SWITCH(TRUE,EH148="","",Valgoppgjør!$D$23&lt;1,"Ikke valgt",EG148&lt;=Valgoppgjør!$D$23,"Representant",EG148&lt;=Valgoppgjør!$D$23+3,"Vara","Ikke valgt")</f>
        <v>#N/A</v>
      </c>
      <c r="EJ148" s="18"/>
      <c r="EK148" s="18"/>
      <c r="EL148" s="18"/>
      <c r="EM148" s="18"/>
      <c r="EN148" s="18"/>
      <c r="EO148">
        <v>68</v>
      </c>
      <c r="EP148">
        <f t="shared" si="161"/>
        <v>0</v>
      </c>
      <c r="EQ148" t="e" cm="1">
        <f t="array" aca="1" ref="EQ148" ca="1">_xlfn.SWITCH(TRUE,EP148="","",Valgoppgjør!$D$24&lt;1,"Ikke valgt",EO148&lt;=Valgoppgjør!$D$24,"Representant",EO148&lt;=Valgoppgjør!$D$24+3,"Vara","Ikke valgt")</f>
        <v>#N/A</v>
      </c>
      <c r="ER148" s="18"/>
      <c r="ES148" s="18"/>
      <c r="ET148" s="18"/>
      <c r="EU148" s="18"/>
      <c r="EV148" s="18"/>
      <c r="EW148">
        <v>68</v>
      </c>
      <c r="EX148">
        <f t="shared" si="162"/>
        <v>0</v>
      </c>
      <c r="EY148" t="e" cm="1">
        <f t="array" aca="1" ref="EY148" ca="1">_xlfn.SWITCH(TRUE,EX148="","",Valgoppgjør!$D$25&lt;1,"Ikke valgt",EW148&lt;=Valgoppgjør!$D$25,"Representant",EW148&lt;=Valgoppgjør!$D$25+3,"Vara","Ikke valgt")</f>
        <v>#N/A</v>
      </c>
      <c r="EZ148" s="18"/>
      <c r="FA148" s="18"/>
      <c r="FB148" s="18"/>
      <c r="FC148" s="18"/>
      <c r="FD148" s="18"/>
      <c r="FE148">
        <v>68</v>
      </c>
      <c r="FF148">
        <f t="shared" si="163"/>
        <v>0</v>
      </c>
      <c r="FG148" t="e" cm="1">
        <f t="array" aca="1" ref="FG148" ca="1">_xlfn.SWITCH(TRUE,FF148="","",Valgoppgjør!$D$26&lt;1,"Ikke valgt",FE148&lt;=Valgoppgjør!$D$26,"Representant",FE148&lt;=Valgoppgjør!$D$26+3,"Vara","Ikke valgt")</f>
        <v>#N/A</v>
      </c>
      <c r="FH148" s="18"/>
      <c r="FI148" s="18"/>
      <c r="FJ148" s="18"/>
      <c r="FK148" s="18"/>
      <c r="FL148" s="18"/>
      <c r="FM148" s="18"/>
      <c r="FN148" s="18"/>
      <c r="FO148" s="18"/>
      <c r="FP148" s="18"/>
      <c r="FQ148" s="18"/>
      <c r="FR148" s="18"/>
      <c r="FS148" s="18"/>
      <c r="FT148" s="18"/>
      <c r="FU148" s="18"/>
      <c r="FV148" s="18"/>
      <c r="FW148" s="18"/>
      <c r="FX148" s="18"/>
      <c r="FY148" s="18"/>
    </row>
    <row r="149" spans="1:181" x14ac:dyDescent="0.25">
      <c r="A149">
        <v>69</v>
      </c>
      <c r="B149">
        <f t="shared" si="143"/>
        <v>0</v>
      </c>
      <c r="C149" t="e" cm="1">
        <f t="array" aca="1" ref="C149" ca="1">_xlfn.SWITCH(TRUE,B149="","",Valgoppgjør!$D$6&lt;1,"Ikke valgt",A149&lt;=Valgoppgjør!$D$6,"Representant",A149&lt;=Valgoppgjør!$D$6+3,"Vara","Ikke valgt")</f>
        <v>#N/A</v>
      </c>
      <c r="D149" s="18"/>
      <c r="E149" s="18"/>
      <c r="F149" s="18"/>
      <c r="G149" s="18"/>
      <c r="H149" s="18"/>
      <c r="I149">
        <v>69</v>
      </c>
      <c r="J149">
        <f t="shared" si="144"/>
        <v>0</v>
      </c>
      <c r="K149" t="e" cm="1">
        <f t="array" aca="1" ref="K149" ca="1">_xlfn.SWITCH(TRUE,J149="","",Valgoppgjør!$D$7&lt;1,"Ikke valgt",I149&lt;=Valgoppgjør!$D$7,"Representant",I149&lt;=Valgoppgjør!$D$7+3,"Vara","Ikke valgt")</f>
        <v>#N/A</v>
      </c>
      <c r="L149" s="18"/>
      <c r="M149" s="18"/>
      <c r="N149" s="18"/>
      <c r="O149" s="18"/>
      <c r="P149" s="18"/>
      <c r="Q149">
        <v>69</v>
      </c>
      <c r="R149">
        <f t="shared" si="145"/>
        <v>0</v>
      </c>
      <c r="S149" t="e" cm="1">
        <f t="array" aca="1" ref="S149" ca="1">_xlfn.SWITCH(TRUE,R149="","",Valgoppgjør!$D$8&lt;1,"Ikke valgt",Q149&lt;=Valgoppgjør!$D$8,"Representant",Q149&lt;=Valgoppgjør!$D$8+3,"Vara","Ikke valgt")</f>
        <v>#N/A</v>
      </c>
      <c r="T149" s="18"/>
      <c r="U149" s="18"/>
      <c r="V149" s="18"/>
      <c r="W149" s="18"/>
      <c r="X149" s="18"/>
      <c r="Y149">
        <v>69</v>
      </c>
      <c r="Z149">
        <f t="shared" si="146"/>
        <v>0</v>
      </c>
      <c r="AA149" t="e" cm="1">
        <f t="array" aca="1" ref="AA149" ca="1">_xlfn.SWITCH(TRUE,Z149="","",Valgoppgjør!$D$9&lt;1,"Ikke valgt",Y149&lt;=Valgoppgjør!$D$9,"Representant",Y149&lt;=Valgoppgjør!$D$9+3,"Vara","Ikke valgt")</f>
        <v>#N/A</v>
      </c>
      <c r="AB149" s="18"/>
      <c r="AC149" s="18"/>
      <c r="AD149" s="18"/>
      <c r="AE149" s="18"/>
      <c r="AF149" s="18"/>
      <c r="AG149">
        <v>69</v>
      </c>
      <c r="AH149">
        <f t="shared" si="147"/>
        <v>0</v>
      </c>
      <c r="AI149" t="e" cm="1">
        <f t="array" aca="1" ref="AI149" ca="1">_xlfn.SWITCH(TRUE,AH149="","",Valgoppgjør!$D$10&lt;1,"Ikke valgt",AG149&lt;=Valgoppgjør!$D$10,"Representant",AG149&lt;=(Valgoppgjør!$D$10*2)+3,"Vara","Ikke valgt")</f>
        <v>#N/A</v>
      </c>
      <c r="AJ149" s="18"/>
      <c r="AK149" s="18"/>
      <c r="AL149" s="18"/>
      <c r="AM149" s="18"/>
      <c r="AN149" s="18"/>
      <c r="AO149">
        <v>69</v>
      </c>
      <c r="AP149">
        <f t="shared" si="148"/>
        <v>0</v>
      </c>
      <c r="AQ149" t="e" cm="1">
        <f t="array" aca="1" ref="AQ149" ca="1">_xlfn.SWITCH(TRUE,AP149="","",Valgoppgjør!$D$11&lt;1,"Ikke valgt",AO149&lt;=Valgoppgjør!$D$11,"Representant",AO149&lt;=Valgoppgjør!$D$11+3,"Vara","Ikke valgt")</f>
        <v>#N/A</v>
      </c>
      <c r="AR149" s="18"/>
      <c r="AS149" s="18"/>
      <c r="AT149" s="18"/>
      <c r="AU149" s="18"/>
      <c r="AV149" s="18"/>
      <c r="AW149">
        <v>69</v>
      </c>
      <c r="AX149">
        <f t="shared" si="149"/>
        <v>0</v>
      </c>
      <c r="AY149" t="e" cm="1">
        <f t="array" aca="1" ref="AY149" ca="1">_xlfn.SWITCH(TRUE,AX149="","",Valgoppgjør!$D$12&lt;1,"Ikke valgt",AW149&lt;=Valgoppgjør!$D$12,"Representant",AW149&lt;=Valgoppgjør!$D$12+3,"Vara","Ikke valgt")</f>
        <v>#N/A</v>
      </c>
      <c r="AZ149" s="18"/>
      <c r="BA149" s="18"/>
      <c r="BB149" s="18"/>
      <c r="BC149" s="18"/>
      <c r="BD149" s="18"/>
      <c r="BE149">
        <v>69</v>
      </c>
      <c r="BF149">
        <f t="shared" si="150"/>
        <v>0</v>
      </c>
      <c r="BG149" t="e" cm="1">
        <f t="array" aca="1" ref="BG149" ca="1">_xlfn.SWITCH(TRUE,BF149="","",Valgoppgjør!$D$13&lt;1,"Ikke valgt",BE149&lt;=Valgoppgjør!$D$13,"Representant",BE149&lt;=Valgoppgjør!$D$13+3,"Vara","Ikke valgt")</f>
        <v>#N/A</v>
      </c>
      <c r="BH149" s="18"/>
      <c r="BI149" s="18"/>
      <c r="BJ149" s="18"/>
      <c r="BK149" s="18"/>
      <c r="BL149" s="18"/>
      <c r="BM149">
        <v>69</v>
      </c>
      <c r="BN149">
        <f t="shared" si="151"/>
        <v>0</v>
      </c>
      <c r="BO149" t="e" cm="1">
        <f t="array" aca="1" ref="BO149" ca="1">_xlfn.SWITCH(TRUE,BN149="","",Valgoppgjør!$D$14&lt;1,"Ikke valgt",BM149&lt;=Valgoppgjør!$D$14,"Representant",BM149&lt;=Valgoppgjør!$D$14+3,"Vara","Ikke valgt")</f>
        <v>#N/A</v>
      </c>
      <c r="BP149" s="18"/>
      <c r="BQ149" s="18"/>
      <c r="BR149" s="18"/>
      <c r="BS149" s="18"/>
      <c r="BT149" s="18"/>
      <c r="BU149">
        <v>69</v>
      </c>
      <c r="BV149">
        <f t="shared" si="152"/>
        <v>0</v>
      </c>
      <c r="BW149" t="e" cm="1">
        <f t="array" aca="1" ref="BW149" ca="1">_xlfn.SWITCH(TRUE,BV149="","",Valgoppgjør!$D$15&lt;1,"Ikke valgt",BU149&lt;=Valgoppgjør!$D$15,"Representant",BU149&lt;=Valgoppgjør!$D$15+3,"Vara","Ikke valgt")</f>
        <v>#N/A</v>
      </c>
      <c r="BX149" s="18"/>
      <c r="BY149" s="18"/>
      <c r="BZ149" s="18"/>
      <c r="CA149" s="18"/>
      <c r="CB149" s="18"/>
      <c r="CC149">
        <v>69</v>
      </c>
      <c r="CD149">
        <f t="shared" si="153"/>
        <v>0</v>
      </c>
      <c r="CE149" t="e" cm="1">
        <f t="array" aca="1" ref="CE149" ca="1">_xlfn.SWITCH(TRUE,CD149="","",Valgoppgjør!$D$16&lt;1,"Ikke valgt",CC149&lt;=Valgoppgjør!$D$16,"Representant",CC149&lt;=Valgoppgjør!$D$16+3,"Vara","Ikke valgt")</f>
        <v>#N/A</v>
      </c>
      <c r="CF149" s="18"/>
      <c r="CG149" s="18"/>
      <c r="CH149" s="18"/>
      <c r="CI149" s="18"/>
      <c r="CJ149" s="18"/>
      <c r="CK149">
        <v>69</v>
      </c>
      <c r="CL149">
        <f t="shared" si="154"/>
        <v>0</v>
      </c>
      <c r="CM149" t="e" cm="1">
        <f t="array" aca="1" ref="CM149" ca="1">_xlfn.SWITCH(TRUE,CL149="","",Valgoppgjør!$D$17&lt;1,"Ikke valgt",CK149&lt;=Valgoppgjør!$D$17,"Representant",CK149&lt;=Valgoppgjør!$D$17+3,"Vara","Ikke valgt")</f>
        <v>#N/A</v>
      </c>
      <c r="CN149" s="18"/>
      <c r="CO149" s="18"/>
      <c r="CP149" s="18"/>
      <c r="CQ149" s="18"/>
      <c r="CR149" s="18"/>
      <c r="CS149">
        <v>69</v>
      </c>
      <c r="CT149">
        <f t="shared" si="155"/>
        <v>0</v>
      </c>
      <c r="CU149" t="e" cm="1">
        <f t="array" aca="1" ref="CU149" ca="1">_xlfn.SWITCH(TRUE,CT149="","",Valgoppgjør!$D$18&lt;1,"Ikke valgt",CS149&lt;=Valgoppgjør!$D$18,"Representant",CS149&lt;=Valgoppgjør!$D$18+3,"Vara","Ikke valgt")</f>
        <v>#N/A</v>
      </c>
      <c r="CV149" s="18"/>
      <c r="CW149" s="18"/>
      <c r="CX149" s="18"/>
      <c r="CY149" s="18"/>
      <c r="CZ149" s="18"/>
      <c r="DA149">
        <v>69</v>
      </c>
      <c r="DB149">
        <f t="shared" si="156"/>
        <v>0</v>
      </c>
      <c r="DC149" t="e" cm="1">
        <f t="array" aca="1" ref="DC149" ca="1">_xlfn.SWITCH(TRUE,DB149="","",Valgoppgjør!$D$19&lt;1,"Ikke valgt",DA149&lt;=Valgoppgjør!$D$19,"Representant",DA149&lt;=Valgoppgjør!$D$19+3,"Vara","Ikke valgt")</f>
        <v>#N/A</v>
      </c>
      <c r="DD149" s="18"/>
      <c r="DE149" s="18"/>
      <c r="DF149" s="18"/>
      <c r="DG149" s="18"/>
      <c r="DH149" s="18"/>
      <c r="DI149">
        <v>69</v>
      </c>
      <c r="DJ149">
        <f t="shared" si="157"/>
        <v>0</v>
      </c>
      <c r="DK149" t="e" cm="1">
        <f t="array" aca="1" ref="DK149" ca="1">_xlfn.SWITCH(TRUE,DJ149="","",Valgoppgjør!$D$20&lt;1,"Ikke valgt",DI149&lt;=Valgoppgjør!$D$20,"Representant",DI149&lt;=Valgoppgjør!$D$20+3,"Vara","Ikke valgt")</f>
        <v>#N/A</v>
      </c>
      <c r="DL149" s="18"/>
      <c r="DM149" s="18"/>
      <c r="DN149" s="18"/>
      <c r="DO149" s="18"/>
      <c r="DP149" s="18"/>
      <c r="DQ149">
        <v>69</v>
      </c>
      <c r="DR149">
        <f t="shared" si="158"/>
        <v>0</v>
      </c>
      <c r="DS149" t="e" cm="1">
        <f t="array" aca="1" ref="DS149" ca="1">_xlfn.SWITCH(TRUE,DR149="","",Valgoppgjør!$D$21&lt;1,"Ikke valgt",DQ149&lt;=Valgoppgjør!$D$21,"Representant",DQ149&lt;=Valgoppgjør!$D$21+3,"Vara","Ikke valgt")</f>
        <v>#N/A</v>
      </c>
      <c r="DT149" s="18"/>
      <c r="DU149" s="18"/>
      <c r="DV149" s="18"/>
      <c r="DW149" s="18"/>
      <c r="DX149" s="18"/>
      <c r="DY149">
        <v>69</v>
      </c>
      <c r="DZ149">
        <f t="shared" si="159"/>
        <v>0</v>
      </c>
      <c r="EA149" t="e" cm="1">
        <f t="array" aca="1" ref="EA149" ca="1">_xlfn.SWITCH(TRUE,DZ149="","",Valgoppgjør!$D$22&lt;1,"Ikke valgt",DY149&lt;=Valgoppgjør!$D$22,"Representant",DY149&lt;=Valgoppgjør!$D$22+3,"Vara","Ikke valgt")</f>
        <v>#N/A</v>
      </c>
      <c r="EB149" s="18"/>
      <c r="EC149" s="18"/>
      <c r="ED149" s="18"/>
      <c r="EE149" s="18"/>
      <c r="EF149" s="18"/>
      <c r="EG149">
        <v>69</v>
      </c>
      <c r="EH149">
        <f t="shared" si="160"/>
        <v>0</v>
      </c>
      <c r="EI149" t="e" cm="1">
        <f t="array" aca="1" ref="EI149" ca="1">_xlfn.SWITCH(TRUE,EH149="","",Valgoppgjør!$D$23&lt;1,"Ikke valgt",EG149&lt;=Valgoppgjør!$D$23,"Representant",EG149&lt;=Valgoppgjør!$D$23+3,"Vara","Ikke valgt")</f>
        <v>#N/A</v>
      </c>
      <c r="EJ149" s="18"/>
      <c r="EK149" s="18"/>
      <c r="EL149" s="18"/>
      <c r="EM149" s="18"/>
      <c r="EN149" s="18"/>
      <c r="EO149">
        <v>69</v>
      </c>
      <c r="EP149">
        <f t="shared" si="161"/>
        <v>0</v>
      </c>
      <c r="EQ149" t="e" cm="1">
        <f t="array" aca="1" ref="EQ149" ca="1">_xlfn.SWITCH(TRUE,EP149="","",Valgoppgjør!$D$24&lt;1,"Ikke valgt",EO149&lt;=Valgoppgjør!$D$24,"Representant",EO149&lt;=Valgoppgjør!$D$24+3,"Vara","Ikke valgt")</f>
        <v>#N/A</v>
      </c>
      <c r="ER149" s="18"/>
      <c r="ES149" s="18"/>
      <c r="ET149" s="18"/>
      <c r="EU149" s="18"/>
      <c r="EV149" s="18"/>
      <c r="EW149">
        <v>69</v>
      </c>
      <c r="EX149">
        <f t="shared" si="162"/>
        <v>0</v>
      </c>
      <c r="EY149" t="e" cm="1">
        <f t="array" aca="1" ref="EY149" ca="1">_xlfn.SWITCH(TRUE,EX149="","",Valgoppgjør!$D$25&lt;1,"Ikke valgt",EW149&lt;=Valgoppgjør!$D$25,"Representant",EW149&lt;=Valgoppgjør!$D$25+3,"Vara","Ikke valgt")</f>
        <v>#N/A</v>
      </c>
      <c r="EZ149" s="18"/>
      <c r="FA149" s="18"/>
      <c r="FB149" s="18"/>
      <c r="FC149" s="18"/>
      <c r="FD149" s="18"/>
      <c r="FE149">
        <v>69</v>
      </c>
      <c r="FF149">
        <f t="shared" si="163"/>
        <v>0</v>
      </c>
      <c r="FG149" t="e" cm="1">
        <f t="array" aca="1" ref="FG149" ca="1">_xlfn.SWITCH(TRUE,FF149="","",Valgoppgjør!$D$26&lt;1,"Ikke valgt",FE149&lt;=Valgoppgjør!$D$26,"Representant",FE149&lt;=Valgoppgjør!$D$26+3,"Vara","Ikke valgt")</f>
        <v>#N/A</v>
      </c>
      <c r="FH149" s="18"/>
      <c r="FI149" s="18"/>
      <c r="FJ149" s="18"/>
      <c r="FK149" s="18"/>
      <c r="FL149" s="18"/>
      <c r="FM149" s="18"/>
      <c r="FN149" s="18"/>
      <c r="FO149" s="18"/>
      <c r="FP149" s="18"/>
      <c r="FQ149" s="18"/>
      <c r="FR149" s="18"/>
      <c r="FS149" s="18"/>
      <c r="FT149" s="18"/>
      <c r="FU149" s="18"/>
      <c r="FV149" s="18"/>
      <c r="FW149" s="18"/>
      <c r="FX149" s="18"/>
      <c r="FY149" s="18"/>
    </row>
    <row r="150" spans="1:181" x14ac:dyDescent="0.25">
      <c r="A150">
        <v>70</v>
      </c>
      <c r="B150">
        <f t="shared" si="143"/>
        <v>0</v>
      </c>
      <c r="C150" t="e" cm="1">
        <f t="array" aca="1" ref="C150" ca="1">_xlfn.SWITCH(TRUE,B150="","",Valgoppgjør!$D$6&lt;1,"Ikke valgt",A150&lt;=Valgoppgjør!$D$6,"Representant",A150&lt;=Valgoppgjør!$D$6+3,"Vara","Ikke valgt")</f>
        <v>#N/A</v>
      </c>
      <c r="D150" s="18"/>
      <c r="E150" s="18"/>
      <c r="F150" s="18"/>
      <c r="G150" s="18"/>
      <c r="H150" s="18"/>
      <c r="I150">
        <v>70</v>
      </c>
      <c r="J150">
        <f t="shared" si="144"/>
        <v>0</v>
      </c>
      <c r="K150" t="e" cm="1">
        <f t="array" aca="1" ref="K150" ca="1">_xlfn.SWITCH(TRUE,J150="","",Valgoppgjør!$D$7&lt;1,"Ikke valgt",I150&lt;=Valgoppgjør!$D$7,"Representant",I150&lt;=Valgoppgjør!$D$7+3,"Vara","Ikke valgt")</f>
        <v>#N/A</v>
      </c>
      <c r="L150" s="18"/>
      <c r="M150" s="18"/>
      <c r="N150" s="18"/>
      <c r="O150" s="18"/>
      <c r="P150" s="18"/>
      <c r="Q150">
        <v>70</v>
      </c>
      <c r="R150">
        <f t="shared" si="145"/>
        <v>0</v>
      </c>
      <c r="S150" t="e" cm="1">
        <f t="array" aca="1" ref="S150" ca="1">_xlfn.SWITCH(TRUE,R150="","",Valgoppgjør!$D$8&lt;1,"Ikke valgt",Q150&lt;=Valgoppgjør!$D$8,"Representant",Q150&lt;=Valgoppgjør!$D$8+3,"Vara","Ikke valgt")</f>
        <v>#N/A</v>
      </c>
      <c r="T150" s="18"/>
      <c r="U150" s="18"/>
      <c r="V150" s="18"/>
      <c r="W150" s="18"/>
      <c r="X150" s="18"/>
      <c r="Y150">
        <v>70</v>
      </c>
      <c r="Z150">
        <f t="shared" si="146"/>
        <v>0</v>
      </c>
      <c r="AA150" t="e" cm="1">
        <f t="array" aca="1" ref="AA150" ca="1">_xlfn.SWITCH(TRUE,Z150="","",Valgoppgjør!$D$9&lt;1,"Ikke valgt",Y150&lt;=Valgoppgjør!$D$9,"Representant",Y150&lt;=Valgoppgjør!$D$9+3,"Vara","Ikke valgt")</f>
        <v>#N/A</v>
      </c>
      <c r="AB150" s="18"/>
      <c r="AC150" s="18"/>
      <c r="AD150" s="18"/>
      <c r="AE150" s="18"/>
      <c r="AF150" s="18"/>
      <c r="AG150">
        <v>70</v>
      </c>
      <c r="AH150">
        <f t="shared" si="147"/>
        <v>0</v>
      </c>
      <c r="AI150" t="e" cm="1">
        <f t="array" aca="1" ref="AI150" ca="1">_xlfn.SWITCH(TRUE,AH150="","",Valgoppgjør!$D$10&lt;1,"Ikke valgt",AG150&lt;=Valgoppgjør!$D$10,"Representant",AG150&lt;=(Valgoppgjør!$D$10*2)+3,"Vara","Ikke valgt")</f>
        <v>#N/A</v>
      </c>
      <c r="AJ150" s="18"/>
      <c r="AK150" s="18"/>
      <c r="AL150" s="18"/>
      <c r="AM150" s="18"/>
      <c r="AN150" s="18"/>
      <c r="AO150">
        <v>70</v>
      </c>
      <c r="AP150">
        <f t="shared" si="148"/>
        <v>0</v>
      </c>
      <c r="AQ150" t="e" cm="1">
        <f t="array" aca="1" ref="AQ150" ca="1">_xlfn.SWITCH(TRUE,AP150="","",Valgoppgjør!$D$11&lt;1,"Ikke valgt",AO150&lt;=Valgoppgjør!$D$11,"Representant",AO150&lt;=Valgoppgjør!$D$11+3,"Vara","Ikke valgt")</f>
        <v>#N/A</v>
      </c>
      <c r="AR150" s="18"/>
      <c r="AS150" s="18"/>
      <c r="AT150" s="18"/>
      <c r="AU150" s="18"/>
      <c r="AV150" s="18"/>
      <c r="AW150">
        <v>70</v>
      </c>
      <c r="AX150">
        <f t="shared" si="149"/>
        <v>0</v>
      </c>
      <c r="AY150" t="e" cm="1">
        <f t="array" aca="1" ref="AY150" ca="1">_xlfn.SWITCH(TRUE,AX150="","",Valgoppgjør!$D$12&lt;1,"Ikke valgt",AW150&lt;=Valgoppgjør!$D$12,"Representant",AW150&lt;=Valgoppgjør!$D$12+3,"Vara","Ikke valgt")</f>
        <v>#N/A</v>
      </c>
      <c r="AZ150" s="18"/>
      <c r="BA150" s="18"/>
      <c r="BB150" s="18"/>
      <c r="BC150" s="18"/>
      <c r="BD150" s="18"/>
      <c r="BE150">
        <v>70</v>
      </c>
      <c r="BF150">
        <f t="shared" si="150"/>
        <v>0</v>
      </c>
      <c r="BG150" t="e" cm="1">
        <f t="array" aca="1" ref="BG150" ca="1">_xlfn.SWITCH(TRUE,BF150="","",Valgoppgjør!$D$13&lt;1,"Ikke valgt",BE150&lt;=Valgoppgjør!$D$13,"Representant",BE150&lt;=Valgoppgjør!$D$13+3,"Vara","Ikke valgt")</f>
        <v>#N/A</v>
      </c>
      <c r="BH150" s="18"/>
      <c r="BI150" s="18"/>
      <c r="BJ150" s="18"/>
      <c r="BK150" s="18"/>
      <c r="BL150" s="18"/>
      <c r="BM150">
        <v>70</v>
      </c>
      <c r="BN150">
        <f t="shared" si="151"/>
        <v>0</v>
      </c>
      <c r="BO150" t="e" cm="1">
        <f t="array" aca="1" ref="BO150" ca="1">_xlfn.SWITCH(TRUE,BN150="","",Valgoppgjør!$D$14&lt;1,"Ikke valgt",BM150&lt;=Valgoppgjør!$D$14,"Representant",BM150&lt;=Valgoppgjør!$D$14+3,"Vara","Ikke valgt")</f>
        <v>#N/A</v>
      </c>
      <c r="BP150" s="18"/>
      <c r="BQ150" s="18"/>
      <c r="BR150" s="18"/>
      <c r="BS150" s="18"/>
      <c r="BT150" s="18"/>
      <c r="BU150">
        <v>70</v>
      </c>
      <c r="BV150">
        <f t="shared" si="152"/>
        <v>0</v>
      </c>
      <c r="BW150" t="e" cm="1">
        <f t="array" aca="1" ref="BW150" ca="1">_xlfn.SWITCH(TRUE,BV150="","",Valgoppgjør!$D$15&lt;1,"Ikke valgt",BU150&lt;=Valgoppgjør!$D$15,"Representant",BU150&lt;=Valgoppgjør!$D$15+3,"Vara","Ikke valgt")</f>
        <v>#N/A</v>
      </c>
      <c r="BX150" s="18"/>
      <c r="BY150" s="18"/>
      <c r="BZ150" s="18"/>
      <c r="CA150" s="18"/>
      <c r="CB150" s="18"/>
      <c r="CC150">
        <v>70</v>
      </c>
      <c r="CD150">
        <f t="shared" si="153"/>
        <v>0</v>
      </c>
      <c r="CE150" t="e" cm="1">
        <f t="array" aca="1" ref="CE150" ca="1">_xlfn.SWITCH(TRUE,CD150="","",Valgoppgjør!$D$16&lt;1,"Ikke valgt",CC150&lt;=Valgoppgjør!$D$16,"Representant",CC150&lt;=Valgoppgjør!$D$16+3,"Vara","Ikke valgt")</f>
        <v>#N/A</v>
      </c>
      <c r="CF150" s="18"/>
      <c r="CG150" s="18"/>
      <c r="CH150" s="18"/>
      <c r="CI150" s="18"/>
      <c r="CJ150" s="18"/>
      <c r="CK150">
        <v>70</v>
      </c>
      <c r="CL150">
        <f t="shared" si="154"/>
        <v>0</v>
      </c>
      <c r="CM150" t="e" cm="1">
        <f t="array" aca="1" ref="CM150" ca="1">_xlfn.SWITCH(TRUE,CL150="","",Valgoppgjør!$D$17&lt;1,"Ikke valgt",CK150&lt;=Valgoppgjør!$D$17,"Representant",CK150&lt;=Valgoppgjør!$D$17+3,"Vara","Ikke valgt")</f>
        <v>#N/A</v>
      </c>
      <c r="CN150" s="18"/>
      <c r="CO150" s="18"/>
      <c r="CP150" s="18"/>
      <c r="CQ150" s="18"/>
      <c r="CR150" s="18"/>
      <c r="CS150">
        <v>70</v>
      </c>
      <c r="CT150">
        <f t="shared" si="155"/>
        <v>0</v>
      </c>
      <c r="CU150" t="e" cm="1">
        <f t="array" aca="1" ref="CU150" ca="1">_xlfn.SWITCH(TRUE,CT150="","",Valgoppgjør!$D$18&lt;1,"Ikke valgt",CS150&lt;=Valgoppgjør!$D$18,"Representant",CS150&lt;=Valgoppgjør!$D$18+3,"Vara","Ikke valgt")</f>
        <v>#N/A</v>
      </c>
      <c r="CV150" s="18"/>
      <c r="CW150" s="18"/>
      <c r="CX150" s="18"/>
      <c r="CY150" s="18"/>
      <c r="CZ150" s="18"/>
      <c r="DA150">
        <v>70</v>
      </c>
      <c r="DB150">
        <f t="shared" si="156"/>
        <v>0</v>
      </c>
      <c r="DC150" t="e" cm="1">
        <f t="array" aca="1" ref="DC150" ca="1">_xlfn.SWITCH(TRUE,DB150="","",Valgoppgjør!$D$19&lt;1,"Ikke valgt",DA150&lt;=Valgoppgjør!$D$19,"Representant",DA150&lt;=Valgoppgjør!$D$19+3,"Vara","Ikke valgt")</f>
        <v>#N/A</v>
      </c>
      <c r="DD150" s="18"/>
      <c r="DE150" s="18"/>
      <c r="DF150" s="18"/>
      <c r="DG150" s="18"/>
      <c r="DH150" s="18"/>
      <c r="DI150">
        <v>70</v>
      </c>
      <c r="DJ150">
        <f t="shared" si="157"/>
        <v>0</v>
      </c>
      <c r="DK150" t="e" cm="1">
        <f t="array" aca="1" ref="DK150" ca="1">_xlfn.SWITCH(TRUE,DJ150="","",Valgoppgjør!$D$20&lt;1,"Ikke valgt",DI150&lt;=Valgoppgjør!$D$20,"Representant",DI150&lt;=Valgoppgjør!$D$20+3,"Vara","Ikke valgt")</f>
        <v>#N/A</v>
      </c>
      <c r="DL150" s="18"/>
      <c r="DM150" s="18"/>
      <c r="DN150" s="18"/>
      <c r="DO150" s="18"/>
      <c r="DP150" s="18"/>
      <c r="DQ150">
        <v>70</v>
      </c>
      <c r="DR150">
        <f t="shared" si="158"/>
        <v>0</v>
      </c>
      <c r="DS150" t="e" cm="1">
        <f t="array" aca="1" ref="DS150" ca="1">_xlfn.SWITCH(TRUE,DR150="","",Valgoppgjør!$D$21&lt;1,"Ikke valgt",DQ150&lt;=Valgoppgjør!$D$21,"Representant",DQ150&lt;=Valgoppgjør!$D$21+3,"Vara","Ikke valgt")</f>
        <v>#N/A</v>
      </c>
      <c r="DT150" s="18"/>
      <c r="DU150" s="18"/>
      <c r="DV150" s="18"/>
      <c r="DW150" s="18"/>
      <c r="DX150" s="18"/>
      <c r="DY150">
        <v>70</v>
      </c>
      <c r="DZ150">
        <f t="shared" si="159"/>
        <v>0</v>
      </c>
      <c r="EA150" t="e" cm="1">
        <f t="array" aca="1" ref="EA150" ca="1">_xlfn.SWITCH(TRUE,DZ150="","",Valgoppgjør!$D$22&lt;1,"Ikke valgt",DY150&lt;=Valgoppgjør!$D$22,"Representant",DY150&lt;=Valgoppgjør!$D$22+3,"Vara","Ikke valgt")</f>
        <v>#N/A</v>
      </c>
      <c r="EB150" s="18"/>
      <c r="EC150" s="18"/>
      <c r="ED150" s="18"/>
      <c r="EE150" s="18"/>
      <c r="EF150" s="18"/>
      <c r="EG150">
        <v>70</v>
      </c>
      <c r="EH150">
        <f t="shared" si="160"/>
        <v>0</v>
      </c>
      <c r="EI150" t="e" cm="1">
        <f t="array" aca="1" ref="EI150" ca="1">_xlfn.SWITCH(TRUE,EH150="","",Valgoppgjør!$D$23&lt;1,"Ikke valgt",EG150&lt;=Valgoppgjør!$D$23,"Representant",EG150&lt;=Valgoppgjør!$D$23+3,"Vara","Ikke valgt")</f>
        <v>#N/A</v>
      </c>
      <c r="EJ150" s="18"/>
      <c r="EK150" s="18"/>
      <c r="EL150" s="18"/>
      <c r="EM150" s="18"/>
      <c r="EN150" s="18"/>
      <c r="EO150">
        <v>70</v>
      </c>
      <c r="EP150">
        <f t="shared" si="161"/>
        <v>0</v>
      </c>
      <c r="EQ150" t="e" cm="1">
        <f t="array" aca="1" ref="EQ150" ca="1">_xlfn.SWITCH(TRUE,EP150="","",Valgoppgjør!$D$24&lt;1,"Ikke valgt",EO150&lt;=Valgoppgjør!$D$24,"Representant",EO150&lt;=Valgoppgjør!$D$24+3,"Vara","Ikke valgt")</f>
        <v>#N/A</v>
      </c>
      <c r="ER150" s="18"/>
      <c r="ES150" s="18"/>
      <c r="ET150" s="18"/>
      <c r="EU150" s="18"/>
      <c r="EV150" s="18"/>
      <c r="EW150">
        <v>70</v>
      </c>
      <c r="EX150">
        <f t="shared" si="162"/>
        <v>0</v>
      </c>
      <c r="EY150" t="e" cm="1">
        <f t="array" aca="1" ref="EY150" ca="1">_xlfn.SWITCH(TRUE,EX150="","",Valgoppgjør!$D$25&lt;1,"Ikke valgt",EW150&lt;=Valgoppgjør!$D$25,"Representant",EW150&lt;=Valgoppgjør!$D$25+3,"Vara","Ikke valgt")</f>
        <v>#N/A</v>
      </c>
      <c r="EZ150" s="18"/>
      <c r="FA150" s="18"/>
      <c r="FB150" s="18"/>
      <c r="FC150" s="18"/>
      <c r="FD150" s="18"/>
      <c r="FE150">
        <v>70</v>
      </c>
      <c r="FF150">
        <f t="shared" si="163"/>
        <v>0</v>
      </c>
      <c r="FG150" t="e" cm="1">
        <f t="array" aca="1" ref="FG150" ca="1">_xlfn.SWITCH(TRUE,FF150="","",Valgoppgjør!$D$26&lt;1,"Ikke valgt",FE150&lt;=Valgoppgjør!$D$26,"Representant",FE150&lt;=Valgoppgjør!$D$26+3,"Vara","Ikke valgt")</f>
        <v>#N/A</v>
      </c>
      <c r="FH150" s="18"/>
      <c r="FI150" s="18"/>
      <c r="FJ150" s="18"/>
      <c r="FK150" s="18"/>
      <c r="FL150" s="18"/>
      <c r="FM150" s="18"/>
      <c r="FN150" s="18"/>
      <c r="FO150" s="18"/>
      <c r="FP150" s="18"/>
      <c r="FQ150" s="18"/>
      <c r="FR150" s="18"/>
      <c r="FS150" s="18"/>
      <c r="FT150" s="18"/>
      <c r="FU150" s="18"/>
      <c r="FV150" s="18"/>
      <c r="FW150" s="18"/>
      <c r="FX150" s="18"/>
      <c r="FY150" s="18"/>
    </row>
    <row r="151" spans="1:181" x14ac:dyDescent="0.25">
      <c r="A151">
        <v>71</v>
      </c>
      <c r="B151">
        <f t="shared" si="143"/>
        <v>0</v>
      </c>
      <c r="C151" t="e" cm="1">
        <f t="array" aca="1" ref="C151" ca="1">_xlfn.SWITCH(TRUE,B151="","",Valgoppgjør!$D$6&lt;1,"Ikke valgt",A151&lt;=Valgoppgjør!$D$6,"Representant",A151&lt;=Valgoppgjør!$D$6+3,"Vara","Ikke valgt")</f>
        <v>#N/A</v>
      </c>
      <c r="D151" s="18"/>
      <c r="E151" s="18"/>
      <c r="F151" s="18"/>
      <c r="G151" s="18"/>
      <c r="H151" s="18"/>
      <c r="I151">
        <v>71</v>
      </c>
      <c r="J151">
        <f t="shared" si="144"/>
        <v>0</v>
      </c>
      <c r="K151" t="e" cm="1">
        <f t="array" aca="1" ref="K151" ca="1">_xlfn.SWITCH(TRUE,J151="","",Valgoppgjør!$D$7&lt;1,"Ikke valgt",I151&lt;=Valgoppgjør!$D$7,"Representant",I151&lt;=Valgoppgjør!$D$7+3,"Vara","Ikke valgt")</f>
        <v>#N/A</v>
      </c>
      <c r="L151" s="18"/>
      <c r="M151" s="18"/>
      <c r="N151" s="18"/>
      <c r="O151" s="18"/>
      <c r="P151" s="18"/>
      <c r="Q151">
        <v>71</v>
      </c>
      <c r="R151">
        <f t="shared" si="145"/>
        <v>0</v>
      </c>
      <c r="S151" t="e" cm="1">
        <f t="array" aca="1" ref="S151" ca="1">_xlfn.SWITCH(TRUE,R151="","",Valgoppgjør!$D$8&lt;1,"Ikke valgt",Q151&lt;=Valgoppgjør!$D$8,"Representant",Q151&lt;=Valgoppgjør!$D$8+3,"Vara","Ikke valgt")</f>
        <v>#N/A</v>
      </c>
      <c r="T151" s="18"/>
      <c r="U151" s="18"/>
      <c r="V151" s="18"/>
      <c r="W151" s="18"/>
      <c r="X151" s="18"/>
      <c r="Y151">
        <v>71</v>
      </c>
      <c r="Z151">
        <f t="shared" si="146"/>
        <v>0</v>
      </c>
      <c r="AA151" t="e" cm="1">
        <f t="array" aca="1" ref="AA151" ca="1">_xlfn.SWITCH(TRUE,Z151="","",Valgoppgjør!$D$9&lt;1,"Ikke valgt",Y151&lt;=Valgoppgjør!$D$9,"Representant",Y151&lt;=Valgoppgjør!$D$9+3,"Vara","Ikke valgt")</f>
        <v>#N/A</v>
      </c>
      <c r="AB151" s="18"/>
      <c r="AC151" s="18"/>
      <c r="AD151" s="18"/>
      <c r="AE151" s="18"/>
      <c r="AF151" s="18"/>
      <c r="AG151">
        <v>71</v>
      </c>
      <c r="AH151">
        <f t="shared" si="147"/>
        <v>0</v>
      </c>
      <c r="AI151" t="e" cm="1">
        <f t="array" aca="1" ref="AI151" ca="1">_xlfn.SWITCH(TRUE,AH151="","",Valgoppgjør!$D$10&lt;1,"Ikke valgt",AG151&lt;=Valgoppgjør!$D$10,"Representant",AG151&lt;=(Valgoppgjør!$D$10*2)+3,"Vara","Ikke valgt")</f>
        <v>#N/A</v>
      </c>
      <c r="AJ151" s="18"/>
      <c r="AK151" s="18"/>
      <c r="AL151" s="18"/>
      <c r="AM151" s="18"/>
      <c r="AN151" s="18"/>
      <c r="AO151">
        <v>71</v>
      </c>
      <c r="AP151">
        <f t="shared" si="148"/>
        <v>0</v>
      </c>
      <c r="AQ151" t="e" cm="1">
        <f t="array" aca="1" ref="AQ151" ca="1">_xlfn.SWITCH(TRUE,AP151="","",Valgoppgjør!$D$11&lt;1,"Ikke valgt",AO151&lt;=Valgoppgjør!$D$11,"Representant",AO151&lt;=Valgoppgjør!$D$11+3,"Vara","Ikke valgt")</f>
        <v>#N/A</v>
      </c>
      <c r="AR151" s="18"/>
      <c r="AS151" s="18"/>
      <c r="AT151" s="18"/>
      <c r="AU151" s="18"/>
      <c r="AV151" s="18"/>
      <c r="AW151">
        <v>71</v>
      </c>
      <c r="AX151">
        <f t="shared" si="149"/>
        <v>0</v>
      </c>
      <c r="AY151" t="e" cm="1">
        <f t="array" aca="1" ref="AY151" ca="1">_xlfn.SWITCH(TRUE,AX151="","",Valgoppgjør!$D$12&lt;1,"Ikke valgt",AW151&lt;=Valgoppgjør!$D$12,"Representant",AW151&lt;=Valgoppgjør!$D$12+3,"Vara","Ikke valgt")</f>
        <v>#N/A</v>
      </c>
      <c r="AZ151" s="18"/>
      <c r="BA151" s="18"/>
      <c r="BB151" s="18"/>
      <c r="BC151" s="18"/>
      <c r="BD151" s="18"/>
      <c r="BE151">
        <v>71</v>
      </c>
      <c r="BF151">
        <f t="shared" si="150"/>
        <v>0</v>
      </c>
      <c r="BG151" t="e" cm="1">
        <f t="array" aca="1" ref="BG151" ca="1">_xlfn.SWITCH(TRUE,BF151="","",Valgoppgjør!$D$13&lt;1,"Ikke valgt",BE151&lt;=Valgoppgjør!$D$13,"Representant",BE151&lt;=Valgoppgjør!$D$13+3,"Vara","Ikke valgt")</f>
        <v>#N/A</v>
      </c>
      <c r="BH151" s="18"/>
      <c r="BI151" s="18"/>
      <c r="BJ151" s="18"/>
      <c r="BK151" s="18"/>
      <c r="BL151" s="18"/>
      <c r="BM151">
        <v>71</v>
      </c>
      <c r="BN151">
        <f t="shared" si="151"/>
        <v>0</v>
      </c>
      <c r="BO151" t="e" cm="1">
        <f t="array" aca="1" ref="BO151" ca="1">_xlfn.SWITCH(TRUE,BN151="","",Valgoppgjør!$D$14&lt;1,"Ikke valgt",BM151&lt;=Valgoppgjør!$D$14,"Representant",BM151&lt;=Valgoppgjør!$D$14+3,"Vara","Ikke valgt")</f>
        <v>#N/A</v>
      </c>
      <c r="BP151" s="18"/>
      <c r="BQ151" s="18"/>
      <c r="BR151" s="18"/>
      <c r="BS151" s="18"/>
      <c r="BT151" s="18"/>
      <c r="BU151">
        <v>71</v>
      </c>
      <c r="BV151">
        <f t="shared" si="152"/>
        <v>0</v>
      </c>
      <c r="BW151" t="e" cm="1">
        <f t="array" aca="1" ref="BW151" ca="1">_xlfn.SWITCH(TRUE,BV151="","",Valgoppgjør!$D$15&lt;1,"Ikke valgt",BU151&lt;=Valgoppgjør!$D$15,"Representant",BU151&lt;=Valgoppgjør!$D$15+3,"Vara","Ikke valgt")</f>
        <v>#N/A</v>
      </c>
      <c r="BX151" s="18"/>
      <c r="BY151" s="18"/>
      <c r="BZ151" s="18"/>
      <c r="CA151" s="18"/>
      <c r="CB151" s="18"/>
      <c r="CC151">
        <v>71</v>
      </c>
      <c r="CD151">
        <f t="shared" si="153"/>
        <v>0</v>
      </c>
      <c r="CE151" t="e" cm="1">
        <f t="array" aca="1" ref="CE151" ca="1">_xlfn.SWITCH(TRUE,CD151="","",Valgoppgjør!$D$16&lt;1,"Ikke valgt",CC151&lt;=Valgoppgjør!$D$16,"Representant",CC151&lt;=Valgoppgjør!$D$16+3,"Vara","Ikke valgt")</f>
        <v>#N/A</v>
      </c>
      <c r="CF151" s="18"/>
      <c r="CG151" s="18"/>
      <c r="CH151" s="18"/>
      <c r="CI151" s="18"/>
      <c r="CJ151" s="18"/>
      <c r="CK151">
        <v>71</v>
      </c>
      <c r="CL151">
        <f t="shared" si="154"/>
        <v>0</v>
      </c>
      <c r="CM151" t="e" cm="1">
        <f t="array" aca="1" ref="CM151" ca="1">_xlfn.SWITCH(TRUE,CL151="","",Valgoppgjør!$D$17&lt;1,"Ikke valgt",CK151&lt;=Valgoppgjør!$D$17,"Representant",CK151&lt;=Valgoppgjør!$D$17+3,"Vara","Ikke valgt")</f>
        <v>#N/A</v>
      </c>
      <c r="CN151" s="18"/>
      <c r="CO151" s="18"/>
      <c r="CP151" s="18"/>
      <c r="CQ151" s="18"/>
      <c r="CR151" s="18"/>
      <c r="CS151">
        <v>71</v>
      </c>
      <c r="CT151">
        <f t="shared" si="155"/>
        <v>0</v>
      </c>
      <c r="CU151" t="e" cm="1">
        <f t="array" aca="1" ref="CU151" ca="1">_xlfn.SWITCH(TRUE,CT151="","",Valgoppgjør!$D$18&lt;1,"Ikke valgt",CS151&lt;=Valgoppgjør!$D$18,"Representant",CS151&lt;=Valgoppgjør!$D$18+3,"Vara","Ikke valgt")</f>
        <v>#N/A</v>
      </c>
      <c r="CV151" s="18"/>
      <c r="CW151" s="18"/>
      <c r="CX151" s="18"/>
      <c r="CY151" s="18"/>
      <c r="CZ151" s="18"/>
      <c r="DA151">
        <v>71</v>
      </c>
      <c r="DB151">
        <f t="shared" si="156"/>
        <v>0</v>
      </c>
      <c r="DC151" t="e" cm="1">
        <f t="array" aca="1" ref="DC151" ca="1">_xlfn.SWITCH(TRUE,DB151="","",Valgoppgjør!$D$19&lt;1,"Ikke valgt",DA151&lt;=Valgoppgjør!$D$19,"Representant",DA151&lt;=Valgoppgjør!$D$19+3,"Vara","Ikke valgt")</f>
        <v>#N/A</v>
      </c>
      <c r="DD151" s="18"/>
      <c r="DE151" s="18"/>
      <c r="DF151" s="18"/>
      <c r="DG151" s="18"/>
      <c r="DH151" s="18"/>
      <c r="DI151">
        <v>71</v>
      </c>
      <c r="DJ151">
        <f t="shared" si="157"/>
        <v>0</v>
      </c>
      <c r="DK151" t="e" cm="1">
        <f t="array" aca="1" ref="DK151" ca="1">_xlfn.SWITCH(TRUE,DJ151="","",Valgoppgjør!$D$20&lt;1,"Ikke valgt",DI151&lt;=Valgoppgjør!$D$20,"Representant",DI151&lt;=Valgoppgjør!$D$20+3,"Vara","Ikke valgt")</f>
        <v>#N/A</v>
      </c>
      <c r="DL151" s="18"/>
      <c r="DM151" s="18"/>
      <c r="DN151" s="18"/>
      <c r="DO151" s="18"/>
      <c r="DP151" s="18"/>
      <c r="DQ151">
        <v>71</v>
      </c>
      <c r="DR151">
        <f t="shared" si="158"/>
        <v>0</v>
      </c>
      <c r="DS151" t="e" cm="1">
        <f t="array" aca="1" ref="DS151" ca="1">_xlfn.SWITCH(TRUE,DR151="","",Valgoppgjør!$D$21&lt;1,"Ikke valgt",DQ151&lt;=Valgoppgjør!$D$21,"Representant",DQ151&lt;=Valgoppgjør!$D$21+3,"Vara","Ikke valgt")</f>
        <v>#N/A</v>
      </c>
      <c r="DT151" s="18"/>
      <c r="DU151" s="18"/>
      <c r="DV151" s="18"/>
      <c r="DW151" s="18"/>
      <c r="DX151" s="18"/>
      <c r="DY151">
        <v>71</v>
      </c>
      <c r="DZ151">
        <f t="shared" si="159"/>
        <v>0</v>
      </c>
      <c r="EA151" t="e" cm="1">
        <f t="array" aca="1" ref="EA151" ca="1">_xlfn.SWITCH(TRUE,DZ151="","",Valgoppgjør!$D$22&lt;1,"Ikke valgt",DY151&lt;=Valgoppgjør!$D$22,"Representant",DY151&lt;=Valgoppgjør!$D$22+3,"Vara","Ikke valgt")</f>
        <v>#N/A</v>
      </c>
      <c r="EB151" s="18"/>
      <c r="EC151" s="18"/>
      <c r="ED151" s="18"/>
      <c r="EE151" s="18"/>
      <c r="EF151" s="18"/>
      <c r="EG151">
        <v>71</v>
      </c>
      <c r="EH151">
        <f t="shared" si="160"/>
        <v>0</v>
      </c>
      <c r="EI151" t="e" cm="1">
        <f t="array" aca="1" ref="EI151" ca="1">_xlfn.SWITCH(TRUE,EH151="","",Valgoppgjør!$D$23&lt;1,"Ikke valgt",EG151&lt;=Valgoppgjør!$D$23,"Representant",EG151&lt;=Valgoppgjør!$D$23+3,"Vara","Ikke valgt")</f>
        <v>#N/A</v>
      </c>
      <c r="EJ151" s="18"/>
      <c r="EK151" s="18"/>
      <c r="EL151" s="18"/>
      <c r="EM151" s="18"/>
      <c r="EN151" s="18"/>
      <c r="EO151">
        <v>71</v>
      </c>
      <c r="EP151">
        <f t="shared" si="161"/>
        <v>0</v>
      </c>
      <c r="EQ151" t="e" cm="1">
        <f t="array" aca="1" ref="EQ151" ca="1">_xlfn.SWITCH(TRUE,EP151="","",Valgoppgjør!$D$24&lt;1,"Ikke valgt",EO151&lt;=Valgoppgjør!$D$24,"Representant",EO151&lt;=Valgoppgjør!$D$24+3,"Vara","Ikke valgt")</f>
        <v>#N/A</v>
      </c>
      <c r="ER151" s="18"/>
      <c r="ES151" s="18"/>
      <c r="ET151" s="18"/>
      <c r="EU151" s="18"/>
      <c r="EV151" s="18"/>
      <c r="EW151">
        <v>71</v>
      </c>
      <c r="EX151">
        <f t="shared" si="162"/>
        <v>0</v>
      </c>
      <c r="EY151" t="e" cm="1">
        <f t="array" aca="1" ref="EY151" ca="1">_xlfn.SWITCH(TRUE,EX151="","",Valgoppgjør!$D$25&lt;1,"Ikke valgt",EW151&lt;=Valgoppgjør!$D$25,"Representant",EW151&lt;=Valgoppgjør!$D$25+3,"Vara","Ikke valgt")</f>
        <v>#N/A</v>
      </c>
      <c r="EZ151" s="18"/>
      <c r="FA151" s="18"/>
      <c r="FB151" s="18"/>
      <c r="FC151" s="18"/>
      <c r="FD151" s="18"/>
      <c r="FE151">
        <v>71</v>
      </c>
      <c r="FF151">
        <f t="shared" si="163"/>
        <v>0</v>
      </c>
      <c r="FG151" t="e" cm="1">
        <f t="array" aca="1" ref="FG151" ca="1">_xlfn.SWITCH(TRUE,FF151="","",Valgoppgjør!$D$26&lt;1,"Ikke valgt",FE151&lt;=Valgoppgjør!$D$26,"Representant",FE151&lt;=Valgoppgjør!$D$26+3,"Vara","Ikke valgt")</f>
        <v>#N/A</v>
      </c>
      <c r="FH151" s="18"/>
      <c r="FI151" s="18"/>
      <c r="FJ151" s="18"/>
      <c r="FK151" s="18"/>
      <c r="FL151" s="18"/>
      <c r="FM151" s="18"/>
      <c r="FN151" s="18"/>
      <c r="FO151" s="18"/>
      <c r="FP151" s="18"/>
      <c r="FQ151" s="18"/>
      <c r="FR151" s="18"/>
      <c r="FS151" s="18"/>
      <c r="FT151" s="18"/>
      <c r="FU151" s="18"/>
      <c r="FV151" s="18"/>
      <c r="FW151" s="18"/>
      <c r="FX151" s="18"/>
      <c r="FY151" s="18"/>
    </row>
    <row r="152" spans="1:181" x14ac:dyDescent="0.25">
      <c r="A152">
        <v>72</v>
      </c>
      <c r="B152">
        <f t="shared" si="143"/>
        <v>0</v>
      </c>
      <c r="C152" t="e" cm="1">
        <f t="array" aca="1" ref="C152" ca="1">_xlfn.SWITCH(TRUE,B152="","",Valgoppgjør!$D$6&lt;1,"Ikke valgt",A152&lt;=Valgoppgjør!$D$6,"Representant",A152&lt;=Valgoppgjør!$D$6+3,"Vara","Ikke valgt")</f>
        <v>#N/A</v>
      </c>
      <c r="D152" s="18"/>
      <c r="E152" s="18"/>
      <c r="F152" s="18"/>
      <c r="G152" s="18"/>
      <c r="H152" s="18"/>
      <c r="I152">
        <v>72</v>
      </c>
      <c r="J152">
        <f t="shared" si="144"/>
        <v>0</v>
      </c>
      <c r="K152" t="e" cm="1">
        <f t="array" aca="1" ref="K152" ca="1">_xlfn.SWITCH(TRUE,J152="","",Valgoppgjør!$D$7&lt;1,"Ikke valgt",I152&lt;=Valgoppgjør!$D$7,"Representant",I152&lt;=Valgoppgjør!$D$7+3,"Vara","Ikke valgt")</f>
        <v>#N/A</v>
      </c>
      <c r="L152" s="18"/>
      <c r="M152" s="18"/>
      <c r="N152" s="18"/>
      <c r="O152" s="18"/>
      <c r="P152" s="18"/>
      <c r="Q152">
        <v>72</v>
      </c>
      <c r="R152">
        <f t="shared" si="145"/>
        <v>0</v>
      </c>
      <c r="S152" t="e" cm="1">
        <f t="array" aca="1" ref="S152" ca="1">_xlfn.SWITCH(TRUE,R152="","",Valgoppgjør!$D$8&lt;1,"Ikke valgt",Q152&lt;=Valgoppgjør!$D$8,"Representant",Q152&lt;=Valgoppgjør!$D$8+3,"Vara","Ikke valgt")</f>
        <v>#N/A</v>
      </c>
      <c r="T152" s="18"/>
      <c r="U152" s="18"/>
      <c r="V152" s="18"/>
      <c r="W152" s="18"/>
      <c r="X152" s="18"/>
      <c r="Y152">
        <v>72</v>
      </c>
      <c r="Z152">
        <f t="shared" si="146"/>
        <v>0</v>
      </c>
      <c r="AA152" t="e" cm="1">
        <f t="array" aca="1" ref="AA152" ca="1">_xlfn.SWITCH(TRUE,Z152="","",Valgoppgjør!$D$9&lt;1,"Ikke valgt",Y152&lt;=Valgoppgjør!$D$9,"Representant",Y152&lt;=Valgoppgjør!$D$9+3,"Vara","Ikke valgt")</f>
        <v>#N/A</v>
      </c>
      <c r="AB152" s="18"/>
      <c r="AC152" s="18"/>
      <c r="AD152" s="18"/>
      <c r="AE152" s="18"/>
      <c r="AF152" s="18"/>
      <c r="AG152">
        <v>72</v>
      </c>
      <c r="AH152">
        <f t="shared" si="147"/>
        <v>0</v>
      </c>
      <c r="AI152" t="e" cm="1">
        <f t="array" aca="1" ref="AI152" ca="1">_xlfn.SWITCH(TRUE,AH152="","",Valgoppgjør!$D$10&lt;1,"Ikke valgt",AG152&lt;=Valgoppgjør!$D$10,"Representant",AG152&lt;=(Valgoppgjør!$D$10*2)+3,"Vara","Ikke valgt")</f>
        <v>#N/A</v>
      </c>
      <c r="AJ152" s="18"/>
      <c r="AK152" s="18"/>
      <c r="AL152" s="18"/>
      <c r="AM152" s="18"/>
      <c r="AN152" s="18"/>
      <c r="AO152">
        <v>72</v>
      </c>
      <c r="AP152">
        <f t="shared" si="148"/>
        <v>0</v>
      </c>
      <c r="AQ152" t="e" cm="1">
        <f t="array" aca="1" ref="AQ152" ca="1">_xlfn.SWITCH(TRUE,AP152="","",Valgoppgjør!$D$11&lt;1,"Ikke valgt",AO152&lt;=Valgoppgjør!$D$11,"Representant",AO152&lt;=Valgoppgjør!$D$11+3,"Vara","Ikke valgt")</f>
        <v>#N/A</v>
      </c>
      <c r="AR152" s="18"/>
      <c r="AS152" s="18"/>
      <c r="AT152" s="18"/>
      <c r="AU152" s="18"/>
      <c r="AV152" s="18"/>
      <c r="AW152">
        <v>72</v>
      </c>
      <c r="AX152">
        <f t="shared" si="149"/>
        <v>0</v>
      </c>
      <c r="AY152" t="e" cm="1">
        <f t="array" aca="1" ref="AY152" ca="1">_xlfn.SWITCH(TRUE,AX152="","",Valgoppgjør!$D$12&lt;1,"Ikke valgt",AW152&lt;=Valgoppgjør!$D$12,"Representant",AW152&lt;=Valgoppgjør!$D$12+3,"Vara","Ikke valgt")</f>
        <v>#N/A</v>
      </c>
      <c r="AZ152" s="18"/>
      <c r="BA152" s="18"/>
      <c r="BB152" s="18"/>
      <c r="BC152" s="18"/>
      <c r="BD152" s="18"/>
      <c r="BE152">
        <v>72</v>
      </c>
      <c r="BF152">
        <f t="shared" si="150"/>
        <v>0</v>
      </c>
      <c r="BG152" t="e" cm="1">
        <f t="array" aca="1" ref="BG152" ca="1">_xlfn.SWITCH(TRUE,BF152="","",Valgoppgjør!$D$13&lt;1,"Ikke valgt",BE152&lt;=Valgoppgjør!$D$13,"Representant",BE152&lt;=Valgoppgjør!$D$13+3,"Vara","Ikke valgt")</f>
        <v>#N/A</v>
      </c>
      <c r="BH152" s="18"/>
      <c r="BI152" s="18"/>
      <c r="BJ152" s="18"/>
      <c r="BK152" s="18"/>
      <c r="BL152" s="18"/>
      <c r="BM152">
        <v>72</v>
      </c>
      <c r="BN152">
        <f t="shared" si="151"/>
        <v>0</v>
      </c>
      <c r="BO152" t="e" cm="1">
        <f t="array" aca="1" ref="BO152" ca="1">_xlfn.SWITCH(TRUE,BN152="","",Valgoppgjør!$D$14&lt;1,"Ikke valgt",BM152&lt;=Valgoppgjør!$D$14,"Representant",BM152&lt;=Valgoppgjør!$D$14+3,"Vara","Ikke valgt")</f>
        <v>#N/A</v>
      </c>
      <c r="BP152" s="18"/>
      <c r="BQ152" s="18"/>
      <c r="BR152" s="18"/>
      <c r="BS152" s="18"/>
      <c r="BT152" s="18"/>
      <c r="BU152">
        <v>72</v>
      </c>
      <c r="BV152">
        <f t="shared" si="152"/>
        <v>0</v>
      </c>
      <c r="BW152" t="e" cm="1">
        <f t="array" aca="1" ref="BW152" ca="1">_xlfn.SWITCH(TRUE,BV152="","",Valgoppgjør!$D$15&lt;1,"Ikke valgt",BU152&lt;=Valgoppgjør!$D$15,"Representant",BU152&lt;=Valgoppgjør!$D$15+3,"Vara","Ikke valgt")</f>
        <v>#N/A</v>
      </c>
      <c r="BX152" s="18"/>
      <c r="BY152" s="18"/>
      <c r="BZ152" s="18"/>
      <c r="CA152" s="18"/>
      <c r="CB152" s="18"/>
      <c r="CC152">
        <v>72</v>
      </c>
      <c r="CD152">
        <f t="shared" si="153"/>
        <v>0</v>
      </c>
      <c r="CE152" t="e" cm="1">
        <f t="array" aca="1" ref="CE152" ca="1">_xlfn.SWITCH(TRUE,CD152="","",Valgoppgjør!$D$16&lt;1,"Ikke valgt",CC152&lt;=Valgoppgjør!$D$16,"Representant",CC152&lt;=Valgoppgjør!$D$16+3,"Vara","Ikke valgt")</f>
        <v>#N/A</v>
      </c>
      <c r="CF152" s="18"/>
      <c r="CG152" s="18"/>
      <c r="CH152" s="18"/>
      <c r="CI152" s="18"/>
      <c r="CJ152" s="18"/>
      <c r="CK152">
        <v>72</v>
      </c>
      <c r="CL152">
        <f t="shared" si="154"/>
        <v>0</v>
      </c>
      <c r="CM152" t="e" cm="1">
        <f t="array" aca="1" ref="CM152" ca="1">_xlfn.SWITCH(TRUE,CL152="","",Valgoppgjør!$D$17&lt;1,"Ikke valgt",CK152&lt;=Valgoppgjør!$D$17,"Representant",CK152&lt;=Valgoppgjør!$D$17+3,"Vara","Ikke valgt")</f>
        <v>#N/A</v>
      </c>
      <c r="CN152" s="18"/>
      <c r="CO152" s="18"/>
      <c r="CP152" s="18"/>
      <c r="CQ152" s="18"/>
      <c r="CR152" s="18"/>
      <c r="CS152">
        <v>72</v>
      </c>
      <c r="CT152">
        <f t="shared" si="155"/>
        <v>0</v>
      </c>
      <c r="CU152" t="e" cm="1">
        <f t="array" aca="1" ref="CU152" ca="1">_xlfn.SWITCH(TRUE,CT152="","",Valgoppgjør!$D$18&lt;1,"Ikke valgt",CS152&lt;=Valgoppgjør!$D$18,"Representant",CS152&lt;=Valgoppgjør!$D$18+3,"Vara","Ikke valgt")</f>
        <v>#N/A</v>
      </c>
      <c r="CV152" s="18"/>
      <c r="CW152" s="18"/>
      <c r="CX152" s="18"/>
      <c r="CY152" s="18"/>
      <c r="CZ152" s="18"/>
      <c r="DA152">
        <v>72</v>
      </c>
      <c r="DB152">
        <f t="shared" si="156"/>
        <v>0</v>
      </c>
      <c r="DC152" t="e" cm="1">
        <f t="array" aca="1" ref="DC152" ca="1">_xlfn.SWITCH(TRUE,DB152="","",Valgoppgjør!$D$19&lt;1,"Ikke valgt",DA152&lt;=Valgoppgjør!$D$19,"Representant",DA152&lt;=Valgoppgjør!$D$19+3,"Vara","Ikke valgt")</f>
        <v>#N/A</v>
      </c>
      <c r="DD152" s="18"/>
      <c r="DE152" s="18"/>
      <c r="DF152" s="18"/>
      <c r="DG152" s="18"/>
      <c r="DH152" s="18"/>
      <c r="DI152">
        <v>72</v>
      </c>
      <c r="DJ152">
        <f t="shared" si="157"/>
        <v>0</v>
      </c>
      <c r="DK152" t="e" cm="1">
        <f t="array" aca="1" ref="DK152" ca="1">_xlfn.SWITCH(TRUE,DJ152="","",Valgoppgjør!$D$20&lt;1,"Ikke valgt",DI152&lt;=Valgoppgjør!$D$20,"Representant",DI152&lt;=Valgoppgjør!$D$20+3,"Vara","Ikke valgt")</f>
        <v>#N/A</v>
      </c>
      <c r="DL152" s="18"/>
      <c r="DM152" s="18"/>
      <c r="DN152" s="18"/>
      <c r="DO152" s="18"/>
      <c r="DP152" s="18"/>
      <c r="DQ152">
        <v>72</v>
      </c>
      <c r="DR152">
        <f t="shared" si="158"/>
        <v>0</v>
      </c>
      <c r="DS152" t="e" cm="1">
        <f t="array" aca="1" ref="DS152" ca="1">_xlfn.SWITCH(TRUE,DR152="","",Valgoppgjør!$D$21&lt;1,"Ikke valgt",DQ152&lt;=Valgoppgjør!$D$21,"Representant",DQ152&lt;=Valgoppgjør!$D$21+3,"Vara","Ikke valgt")</f>
        <v>#N/A</v>
      </c>
      <c r="DT152" s="18"/>
      <c r="DU152" s="18"/>
      <c r="DV152" s="18"/>
      <c r="DW152" s="18"/>
      <c r="DX152" s="18"/>
      <c r="DY152">
        <v>72</v>
      </c>
      <c r="DZ152">
        <f t="shared" si="159"/>
        <v>0</v>
      </c>
      <c r="EA152" t="e" cm="1">
        <f t="array" aca="1" ref="EA152" ca="1">_xlfn.SWITCH(TRUE,DZ152="","",Valgoppgjør!$D$22&lt;1,"Ikke valgt",DY152&lt;=Valgoppgjør!$D$22,"Representant",DY152&lt;=Valgoppgjør!$D$22+3,"Vara","Ikke valgt")</f>
        <v>#N/A</v>
      </c>
      <c r="EB152" s="18"/>
      <c r="EC152" s="18"/>
      <c r="ED152" s="18"/>
      <c r="EE152" s="18"/>
      <c r="EF152" s="18"/>
      <c r="EG152">
        <v>72</v>
      </c>
      <c r="EH152">
        <f t="shared" si="160"/>
        <v>0</v>
      </c>
      <c r="EI152" t="e" cm="1">
        <f t="array" aca="1" ref="EI152" ca="1">_xlfn.SWITCH(TRUE,EH152="","",Valgoppgjør!$D$23&lt;1,"Ikke valgt",EG152&lt;=Valgoppgjør!$D$23,"Representant",EG152&lt;=Valgoppgjør!$D$23+3,"Vara","Ikke valgt")</f>
        <v>#N/A</v>
      </c>
      <c r="EJ152" s="18"/>
      <c r="EK152" s="18"/>
      <c r="EL152" s="18"/>
      <c r="EM152" s="18"/>
      <c r="EN152" s="18"/>
      <c r="EO152">
        <v>72</v>
      </c>
      <c r="EP152">
        <f t="shared" si="161"/>
        <v>0</v>
      </c>
      <c r="EQ152" t="e" cm="1">
        <f t="array" aca="1" ref="EQ152" ca="1">_xlfn.SWITCH(TRUE,EP152="","",Valgoppgjør!$D$24&lt;1,"Ikke valgt",EO152&lt;=Valgoppgjør!$D$24,"Representant",EO152&lt;=Valgoppgjør!$D$24+3,"Vara","Ikke valgt")</f>
        <v>#N/A</v>
      </c>
      <c r="ER152" s="18"/>
      <c r="ES152" s="18"/>
      <c r="ET152" s="18"/>
      <c r="EU152" s="18"/>
      <c r="EV152" s="18"/>
      <c r="EW152">
        <v>72</v>
      </c>
      <c r="EX152">
        <f t="shared" si="162"/>
        <v>0</v>
      </c>
      <c r="EY152" t="e" cm="1">
        <f t="array" aca="1" ref="EY152" ca="1">_xlfn.SWITCH(TRUE,EX152="","",Valgoppgjør!$D$25&lt;1,"Ikke valgt",EW152&lt;=Valgoppgjør!$D$25,"Representant",EW152&lt;=Valgoppgjør!$D$25+3,"Vara","Ikke valgt")</f>
        <v>#N/A</v>
      </c>
      <c r="EZ152" s="18"/>
      <c r="FA152" s="18"/>
      <c r="FB152" s="18"/>
      <c r="FC152" s="18"/>
      <c r="FD152" s="18"/>
      <c r="FE152">
        <v>72</v>
      </c>
      <c r="FF152">
        <f t="shared" si="163"/>
        <v>0</v>
      </c>
      <c r="FG152" t="e" cm="1">
        <f t="array" aca="1" ref="FG152" ca="1">_xlfn.SWITCH(TRUE,FF152="","",Valgoppgjør!$D$26&lt;1,"Ikke valgt",FE152&lt;=Valgoppgjør!$D$26,"Representant",FE152&lt;=Valgoppgjør!$D$26+3,"Vara","Ikke valgt")</f>
        <v>#N/A</v>
      </c>
      <c r="FH152" s="18"/>
      <c r="FI152" s="18"/>
      <c r="FJ152" s="18"/>
      <c r="FK152" s="18"/>
      <c r="FL152" s="18"/>
      <c r="FM152" s="18"/>
      <c r="FN152" s="18"/>
      <c r="FO152" s="18"/>
      <c r="FP152" s="18"/>
      <c r="FQ152" s="18"/>
      <c r="FR152" s="18"/>
      <c r="FS152" s="18"/>
      <c r="FT152" s="18"/>
      <c r="FU152" s="18"/>
      <c r="FV152" s="18"/>
      <c r="FW152" s="18"/>
      <c r="FX152" s="18"/>
      <c r="FY152" s="18"/>
    </row>
    <row r="153" spans="1:181" x14ac:dyDescent="0.25">
      <c r="A153">
        <v>73</v>
      </c>
      <c r="B153">
        <f t="shared" si="143"/>
        <v>0</v>
      </c>
      <c r="C153" t="e" cm="1">
        <f t="array" aca="1" ref="C153" ca="1">_xlfn.SWITCH(TRUE,B153="","",Valgoppgjør!$D$6&lt;1,"Ikke valgt",A153&lt;=Valgoppgjør!$D$6,"Representant",A153&lt;=Valgoppgjør!$D$6+3,"Vara","Ikke valgt")</f>
        <v>#N/A</v>
      </c>
      <c r="D153" s="18"/>
      <c r="E153" s="18"/>
      <c r="F153" s="18"/>
      <c r="G153" s="18"/>
      <c r="H153" s="18"/>
      <c r="I153">
        <v>73</v>
      </c>
      <c r="J153">
        <f t="shared" si="144"/>
        <v>0</v>
      </c>
      <c r="K153" t="e" cm="1">
        <f t="array" aca="1" ref="K153" ca="1">_xlfn.SWITCH(TRUE,J153="","",Valgoppgjør!$D$7&lt;1,"Ikke valgt",I153&lt;=Valgoppgjør!$D$7,"Representant",I153&lt;=Valgoppgjør!$D$7+3,"Vara","Ikke valgt")</f>
        <v>#N/A</v>
      </c>
      <c r="L153" s="18"/>
      <c r="M153" s="18"/>
      <c r="N153" s="18"/>
      <c r="O153" s="18"/>
      <c r="P153" s="18"/>
      <c r="Q153">
        <v>73</v>
      </c>
      <c r="R153">
        <f t="shared" si="145"/>
        <v>0</v>
      </c>
      <c r="S153" t="e" cm="1">
        <f t="array" aca="1" ref="S153" ca="1">_xlfn.SWITCH(TRUE,R153="","",Valgoppgjør!$D$8&lt;1,"Ikke valgt",Q153&lt;=Valgoppgjør!$D$8,"Representant",Q153&lt;=Valgoppgjør!$D$8+3,"Vara","Ikke valgt")</f>
        <v>#N/A</v>
      </c>
      <c r="T153" s="18"/>
      <c r="U153" s="18"/>
      <c r="V153" s="18"/>
      <c r="W153" s="18"/>
      <c r="X153" s="18"/>
      <c r="Y153">
        <v>73</v>
      </c>
      <c r="Z153">
        <f t="shared" si="146"/>
        <v>0</v>
      </c>
      <c r="AA153" t="e" cm="1">
        <f t="array" aca="1" ref="AA153" ca="1">_xlfn.SWITCH(TRUE,Z153="","",Valgoppgjør!$D$9&lt;1,"Ikke valgt",Y153&lt;=Valgoppgjør!$D$9,"Representant",Y153&lt;=Valgoppgjør!$D$9+3,"Vara","Ikke valgt")</f>
        <v>#N/A</v>
      </c>
      <c r="AB153" s="18"/>
      <c r="AC153" s="18"/>
      <c r="AD153" s="18"/>
      <c r="AE153" s="18"/>
      <c r="AF153" s="18"/>
      <c r="AG153">
        <v>73</v>
      </c>
      <c r="AH153">
        <f t="shared" si="147"/>
        <v>0</v>
      </c>
      <c r="AI153" t="e" cm="1">
        <f t="array" aca="1" ref="AI153" ca="1">_xlfn.SWITCH(TRUE,AH153="","",Valgoppgjør!$D$10&lt;1,"Ikke valgt",AG153&lt;=Valgoppgjør!$D$10,"Representant",AG153&lt;=(Valgoppgjør!$D$10*2)+3,"Vara","Ikke valgt")</f>
        <v>#N/A</v>
      </c>
      <c r="AJ153" s="18"/>
      <c r="AK153" s="18"/>
      <c r="AL153" s="18"/>
      <c r="AM153" s="18"/>
      <c r="AN153" s="18"/>
      <c r="AO153">
        <v>73</v>
      </c>
      <c r="AP153">
        <f t="shared" si="148"/>
        <v>0</v>
      </c>
      <c r="AQ153" t="e" cm="1">
        <f t="array" aca="1" ref="AQ153" ca="1">_xlfn.SWITCH(TRUE,AP153="","",Valgoppgjør!$D$11&lt;1,"Ikke valgt",AO153&lt;=Valgoppgjør!$D$11,"Representant",AO153&lt;=Valgoppgjør!$D$11+3,"Vara","Ikke valgt")</f>
        <v>#N/A</v>
      </c>
      <c r="AR153" s="18"/>
      <c r="AS153" s="18"/>
      <c r="AT153" s="18"/>
      <c r="AU153" s="18"/>
      <c r="AV153" s="18"/>
      <c r="AW153">
        <v>73</v>
      </c>
      <c r="AX153">
        <f t="shared" si="149"/>
        <v>0</v>
      </c>
      <c r="AY153" t="e" cm="1">
        <f t="array" aca="1" ref="AY153" ca="1">_xlfn.SWITCH(TRUE,AX153="","",Valgoppgjør!$D$12&lt;1,"Ikke valgt",AW153&lt;=Valgoppgjør!$D$12,"Representant",AW153&lt;=Valgoppgjør!$D$12+3,"Vara","Ikke valgt")</f>
        <v>#N/A</v>
      </c>
      <c r="AZ153" s="18"/>
      <c r="BA153" s="18"/>
      <c r="BB153" s="18"/>
      <c r="BC153" s="18"/>
      <c r="BD153" s="18"/>
      <c r="BE153">
        <v>73</v>
      </c>
      <c r="BF153">
        <f t="shared" si="150"/>
        <v>0</v>
      </c>
      <c r="BG153" t="e" cm="1">
        <f t="array" aca="1" ref="BG153" ca="1">_xlfn.SWITCH(TRUE,BF153="","",Valgoppgjør!$D$13&lt;1,"Ikke valgt",BE153&lt;=Valgoppgjør!$D$13,"Representant",BE153&lt;=Valgoppgjør!$D$13+3,"Vara","Ikke valgt")</f>
        <v>#N/A</v>
      </c>
      <c r="BH153" s="18"/>
      <c r="BI153" s="18"/>
      <c r="BJ153" s="18"/>
      <c r="BK153" s="18"/>
      <c r="BL153" s="18"/>
      <c r="BM153">
        <v>73</v>
      </c>
      <c r="BN153">
        <f t="shared" si="151"/>
        <v>0</v>
      </c>
      <c r="BO153" t="e" cm="1">
        <f t="array" aca="1" ref="BO153" ca="1">_xlfn.SWITCH(TRUE,BN153="","",Valgoppgjør!$D$14&lt;1,"Ikke valgt",BM153&lt;=Valgoppgjør!$D$14,"Representant",BM153&lt;=Valgoppgjør!$D$14+3,"Vara","Ikke valgt")</f>
        <v>#N/A</v>
      </c>
      <c r="BP153" s="18"/>
      <c r="BQ153" s="18"/>
      <c r="BR153" s="18"/>
      <c r="BS153" s="18"/>
      <c r="BT153" s="18"/>
      <c r="BU153">
        <v>73</v>
      </c>
      <c r="BV153">
        <f t="shared" si="152"/>
        <v>0</v>
      </c>
      <c r="BW153" t="e" cm="1">
        <f t="array" aca="1" ref="BW153" ca="1">_xlfn.SWITCH(TRUE,BV153="","",Valgoppgjør!$D$15&lt;1,"Ikke valgt",BU153&lt;=Valgoppgjør!$D$15,"Representant",BU153&lt;=Valgoppgjør!$D$15+3,"Vara","Ikke valgt")</f>
        <v>#N/A</v>
      </c>
      <c r="BX153" s="18"/>
      <c r="BY153" s="18"/>
      <c r="BZ153" s="18"/>
      <c r="CA153" s="18"/>
      <c r="CB153" s="18"/>
      <c r="CC153">
        <v>73</v>
      </c>
      <c r="CD153">
        <f t="shared" si="153"/>
        <v>0</v>
      </c>
      <c r="CE153" t="e" cm="1">
        <f t="array" aca="1" ref="CE153" ca="1">_xlfn.SWITCH(TRUE,CD153="","",Valgoppgjør!$D$16&lt;1,"Ikke valgt",CC153&lt;=Valgoppgjør!$D$16,"Representant",CC153&lt;=Valgoppgjør!$D$16+3,"Vara","Ikke valgt")</f>
        <v>#N/A</v>
      </c>
      <c r="CF153" s="18"/>
      <c r="CG153" s="18"/>
      <c r="CH153" s="18"/>
      <c r="CI153" s="18"/>
      <c r="CJ153" s="18"/>
      <c r="CK153">
        <v>73</v>
      </c>
      <c r="CL153">
        <f t="shared" si="154"/>
        <v>0</v>
      </c>
      <c r="CM153" t="e" cm="1">
        <f t="array" aca="1" ref="CM153" ca="1">_xlfn.SWITCH(TRUE,CL153="","",Valgoppgjør!$D$17&lt;1,"Ikke valgt",CK153&lt;=Valgoppgjør!$D$17,"Representant",CK153&lt;=Valgoppgjør!$D$17+3,"Vara","Ikke valgt")</f>
        <v>#N/A</v>
      </c>
      <c r="CN153" s="18"/>
      <c r="CO153" s="18"/>
      <c r="CP153" s="18"/>
      <c r="CQ153" s="18"/>
      <c r="CR153" s="18"/>
      <c r="CS153">
        <v>73</v>
      </c>
      <c r="CT153">
        <f t="shared" si="155"/>
        <v>0</v>
      </c>
      <c r="CU153" t="e" cm="1">
        <f t="array" aca="1" ref="CU153" ca="1">_xlfn.SWITCH(TRUE,CT153="","",Valgoppgjør!$D$18&lt;1,"Ikke valgt",CS153&lt;=Valgoppgjør!$D$18,"Representant",CS153&lt;=Valgoppgjør!$D$18+3,"Vara","Ikke valgt")</f>
        <v>#N/A</v>
      </c>
      <c r="CV153" s="18"/>
      <c r="CW153" s="18"/>
      <c r="CX153" s="18"/>
      <c r="CY153" s="18"/>
      <c r="CZ153" s="18"/>
      <c r="DA153">
        <v>73</v>
      </c>
      <c r="DB153">
        <f t="shared" si="156"/>
        <v>0</v>
      </c>
      <c r="DC153" t="e" cm="1">
        <f t="array" aca="1" ref="DC153" ca="1">_xlfn.SWITCH(TRUE,DB153="","",Valgoppgjør!$D$19&lt;1,"Ikke valgt",DA153&lt;=Valgoppgjør!$D$19,"Representant",DA153&lt;=Valgoppgjør!$D$19+3,"Vara","Ikke valgt")</f>
        <v>#N/A</v>
      </c>
      <c r="DD153" s="18"/>
      <c r="DE153" s="18"/>
      <c r="DF153" s="18"/>
      <c r="DG153" s="18"/>
      <c r="DH153" s="18"/>
      <c r="DI153">
        <v>73</v>
      </c>
      <c r="DJ153">
        <f t="shared" si="157"/>
        <v>0</v>
      </c>
      <c r="DK153" t="e" cm="1">
        <f t="array" aca="1" ref="DK153" ca="1">_xlfn.SWITCH(TRUE,DJ153="","",Valgoppgjør!$D$20&lt;1,"Ikke valgt",DI153&lt;=Valgoppgjør!$D$20,"Representant",DI153&lt;=Valgoppgjør!$D$20+3,"Vara","Ikke valgt")</f>
        <v>#N/A</v>
      </c>
      <c r="DL153" s="18"/>
      <c r="DM153" s="18"/>
      <c r="DN153" s="18"/>
      <c r="DO153" s="18"/>
      <c r="DP153" s="18"/>
      <c r="DQ153">
        <v>73</v>
      </c>
      <c r="DR153">
        <f t="shared" si="158"/>
        <v>0</v>
      </c>
      <c r="DS153" t="e" cm="1">
        <f t="array" aca="1" ref="DS153" ca="1">_xlfn.SWITCH(TRUE,DR153="","",Valgoppgjør!$D$21&lt;1,"Ikke valgt",DQ153&lt;=Valgoppgjør!$D$21,"Representant",DQ153&lt;=Valgoppgjør!$D$21+3,"Vara","Ikke valgt")</f>
        <v>#N/A</v>
      </c>
      <c r="DT153" s="18"/>
      <c r="DU153" s="18"/>
      <c r="DV153" s="18"/>
      <c r="DW153" s="18"/>
      <c r="DX153" s="18"/>
      <c r="DY153">
        <v>73</v>
      </c>
      <c r="DZ153">
        <f t="shared" si="159"/>
        <v>0</v>
      </c>
      <c r="EA153" t="e" cm="1">
        <f t="array" aca="1" ref="EA153" ca="1">_xlfn.SWITCH(TRUE,DZ153="","",Valgoppgjør!$D$22&lt;1,"Ikke valgt",DY153&lt;=Valgoppgjør!$D$22,"Representant",DY153&lt;=Valgoppgjør!$D$22+3,"Vara","Ikke valgt")</f>
        <v>#N/A</v>
      </c>
      <c r="EB153" s="18"/>
      <c r="EC153" s="18"/>
      <c r="ED153" s="18"/>
      <c r="EE153" s="18"/>
      <c r="EF153" s="18"/>
      <c r="EG153">
        <v>73</v>
      </c>
      <c r="EH153">
        <f t="shared" si="160"/>
        <v>0</v>
      </c>
      <c r="EI153" t="e" cm="1">
        <f t="array" aca="1" ref="EI153" ca="1">_xlfn.SWITCH(TRUE,EH153="","",Valgoppgjør!$D$23&lt;1,"Ikke valgt",EG153&lt;=Valgoppgjør!$D$23,"Representant",EG153&lt;=Valgoppgjør!$D$23+3,"Vara","Ikke valgt")</f>
        <v>#N/A</v>
      </c>
      <c r="EJ153" s="18"/>
      <c r="EK153" s="18"/>
      <c r="EL153" s="18"/>
      <c r="EM153" s="18"/>
      <c r="EN153" s="18"/>
      <c r="EO153">
        <v>73</v>
      </c>
      <c r="EP153">
        <f t="shared" si="161"/>
        <v>0</v>
      </c>
      <c r="EQ153" t="e" cm="1">
        <f t="array" aca="1" ref="EQ153" ca="1">_xlfn.SWITCH(TRUE,EP153="","",Valgoppgjør!$D$24&lt;1,"Ikke valgt",EO153&lt;=Valgoppgjør!$D$24,"Representant",EO153&lt;=Valgoppgjør!$D$24+3,"Vara","Ikke valgt")</f>
        <v>#N/A</v>
      </c>
      <c r="ER153" s="18"/>
      <c r="ES153" s="18"/>
      <c r="ET153" s="18"/>
      <c r="EU153" s="18"/>
      <c r="EV153" s="18"/>
      <c r="EW153">
        <v>73</v>
      </c>
      <c r="EX153">
        <f t="shared" si="162"/>
        <v>0</v>
      </c>
      <c r="EY153" t="e" cm="1">
        <f t="array" aca="1" ref="EY153" ca="1">_xlfn.SWITCH(TRUE,EX153="","",Valgoppgjør!$D$25&lt;1,"Ikke valgt",EW153&lt;=Valgoppgjør!$D$25,"Representant",EW153&lt;=Valgoppgjør!$D$25+3,"Vara","Ikke valgt")</f>
        <v>#N/A</v>
      </c>
      <c r="EZ153" s="18"/>
      <c r="FA153" s="18"/>
      <c r="FB153" s="18"/>
      <c r="FC153" s="18"/>
      <c r="FD153" s="18"/>
      <c r="FE153">
        <v>73</v>
      </c>
      <c r="FF153">
        <f t="shared" si="163"/>
        <v>0</v>
      </c>
      <c r="FG153" t="e" cm="1">
        <f t="array" aca="1" ref="FG153" ca="1">_xlfn.SWITCH(TRUE,FF153="","",Valgoppgjør!$D$26&lt;1,"Ikke valgt",FE153&lt;=Valgoppgjør!$D$26,"Representant",FE153&lt;=Valgoppgjør!$D$26+3,"Vara","Ikke valgt")</f>
        <v>#N/A</v>
      </c>
      <c r="FH153" s="18"/>
      <c r="FI153" s="18"/>
      <c r="FJ153" s="18"/>
      <c r="FK153" s="18"/>
      <c r="FL153" s="18"/>
      <c r="FM153" s="18"/>
      <c r="FN153" s="18"/>
      <c r="FO153" s="18"/>
      <c r="FP153" s="18"/>
      <c r="FQ153" s="18"/>
      <c r="FR153" s="18"/>
      <c r="FS153" s="18"/>
      <c r="FT153" s="18"/>
      <c r="FU153" s="18"/>
      <c r="FV153" s="18"/>
      <c r="FW153" s="18"/>
      <c r="FX153" s="18"/>
      <c r="FY153" s="18"/>
    </row>
    <row r="154" spans="1:181" x14ac:dyDescent="0.25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  <c r="AG154" s="18"/>
      <c r="AH154" s="18"/>
      <c r="AI154" s="18"/>
      <c r="AJ154" s="18"/>
      <c r="AK154" s="18"/>
      <c r="AL154" s="18"/>
      <c r="AM154" s="18"/>
      <c r="AN154" s="18"/>
      <c r="AO154" s="18"/>
      <c r="AP154" s="18"/>
      <c r="AQ154" s="18"/>
      <c r="AR154" s="18"/>
      <c r="AS154" s="18"/>
      <c r="AT154" s="18"/>
      <c r="AU154" s="18"/>
      <c r="AV154" s="18"/>
      <c r="AW154" s="18"/>
      <c r="AX154" s="18"/>
      <c r="AY154" s="18"/>
      <c r="AZ154" s="18"/>
      <c r="BA154" s="18"/>
      <c r="BB154" s="18"/>
      <c r="BC154" s="18"/>
      <c r="BD154" s="18"/>
      <c r="BE154" s="18"/>
      <c r="BF154" s="18"/>
      <c r="BG154" s="18"/>
      <c r="BH154" s="18"/>
      <c r="BI154" s="18"/>
      <c r="BJ154" s="18"/>
      <c r="BK154" s="18"/>
      <c r="BL154" s="18"/>
      <c r="BM154" s="18"/>
      <c r="BN154" s="18"/>
      <c r="BO154" s="18"/>
      <c r="BP154" s="18"/>
      <c r="BQ154" s="18"/>
      <c r="BR154" s="18"/>
      <c r="BS154" s="18"/>
      <c r="BT154" s="18"/>
      <c r="BU154" s="18"/>
      <c r="BV154" s="18"/>
      <c r="BW154" s="18"/>
      <c r="BX154" s="18"/>
      <c r="BY154" s="18"/>
      <c r="BZ154" s="18"/>
      <c r="CA154" s="18"/>
      <c r="CB154" s="18"/>
      <c r="CC154" s="18"/>
      <c r="CD154" s="18"/>
      <c r="CE154" s="18"/>
      <c r="CF154" s="18"/>
      <c r="CG154" s="18"/>
      <c r="CH154" s="18"/>
      <c r="CI154" s="18"/>
      <c r="CJ154" s="18"/>
      <c r="CK154" s="18"/>
      <c r="CL154" s="18"/>
      <c r="CM154" s="18"/>
      <c r="CN154" s="18"/>
      <c r="CO154" s="18"/>
      <c r="CP154" s="18"/>
      <c r="CQ154" s="18"/>
      <c r="CR154" s="18"/>
      <c r="CS154" s="18"/>
      <c r="CT154" s="18"/>
      <c r="CU154" s="18"/>
      <c r="CV154" s="18"/>
      <c r="CW154" s="18"/>
      <c r="CX154" s="18"/>
      <c r="CY154" s="18"/>
      <c r="CZ154" s="18"/>
      <c r="DA154" s="18"/>
      <c r="DB154" s="18"/>
      <c r="DC154" s="18"/>
      <c r="DD154" s="18"/>
      <c r="DE154" s="18"/>
      <c r="DF154" s="18"/>
      <c r="DG154" s="18"/>
      <c r="DH154" s="18"/>
      <c r="DI154" s="18"/>
      <c r="DJ154" s="18"/>
      <c r="DK154" s="18"/>
      <c r="DL154" s="18"/>
      <c r="DM154" s="18"/>
      <c r="DN154" s="18"/>
      <c r="DO154" s="18"/>
      <c r="DP154" s="18"/>
      <c r="DQ154" s="18"/>
      <c r="DR154" s="18"/>
      <c r="DS154" s="18"/>
      <c r="DT154" s="18"/>
      <c r="DU154" s="18"/>
      <c r="DV154" s="18"/>
      <c r="DW154" s="18"/>
      <c r="DX154" s="18"/>
      <c r="DY154" s="18"/>
      <c r="DZ154" s="18"/>
      <c r="EA154" s="18"/>
      <c r="EB154" s="18"/>
      <c r="EC154" s="18"/>
      <c r="ED154" s="18"/>
      <c r="EE154" s="18"/>
      <c r="EF154" s="18"/>
      <c r="EG154" s="18"/>
      <c r="EH154" s="18"/>
      <c r="EI154" s="18"/>
      <c r="EJ154" s="18"/>
      <c r="EK154" s="18"/>
      <c r="EL154" s="18"/>
      <c r="EM154" s="18"/>
      <c r="EN154" s="18"/>
      <c r="EO154" s="18"/>
      <c r="EP154" s="18"/>
      <c r="EQ154" s="18"/>
      <c r="ER154" s="18"/>
      <c r="ES154" s="18"/>
      <c r="ET154" s="18"/>
      <c r="EU154" s="18"/>
      <c r="EV154" s="18"/>
      <c r="EW154" s="18"/>
      <c r="EX154" s="18"/>
      <c r="EY154" s="18"/>
      <c r="EZ154" s="18"/>
      <c r="FA154" s="18"/>
      <c r="FB154" s="18"/>
      <c r="FC154" s="18"/>
      <c r="FD154" s="18"/>
      <c r="FE154" s="18"/>
      <c r="FF154" s="18"/>
      <c r="FG154" s="18"/>
      <c r="FH154" s="18"/>
      <c r="FI154" s="18"/>
      <c r="FJ154" s="18"/>
      <c r="FK154" s="18"/>
      <c r="FL154" s="18"/>
      <c r="FM154" s="18"/>
      <c r="FN154" s="18"/>
      <c r="FO154" s="18"/>
      <c r="FP154" s="18"/>
      <c r="FQ154" s="18"/>
      <c r="FR154" s="18"/>
      <c r="FS154" s="18"/>
      <c r="FT154" s="18"/>
      <c r="FU154" s="18"/>
      <c r="FV154" s="18"/>
      <c r="FW154" s="18"/>
      <c r="FX154" s="18"/>
      <c r="FY154" s="18"/>
    </row>
    <row r="155" spans="1:181" x14ac:dyDescent="0.25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  <c r="AD155" s="18"/>
      <c r="AE155" s="18"/>
      <c r="AF155" s="18"/>
      <c r="AG155" s="18"/>
      <c r="AH155" s="18"/>
      <c r="AI155" s="18"/>
      <c r="AJ155" s="18"/>
      <c r="AK155" s="18"/>
      <c r="AL155" s="18"/>
      <c r="AM155" s="18"/>
      <c r="AN155" s="18"/>
      <c r="AO155" s="18"/>
      <c r="AP155" s="18"/>
      <c r="AQ155" s="18"/>
      <c r="AR155" s="18"/>
      <c r="AS155" s="18"/>
      <c r="AT155" s="18"/>
      <c r="AU155" s="18"/>
      <c r="AV155" s="18"/>
      <c r="AW155" s="18"/>
      <c r="AX155" s="18"/>
      <c r="AY155" s="18"/>
      <c r="AZ155" s="18"/>
      <c r="BA155" s="18"/>
      <c r="BB155" s="18"/>
      <c r="BC155" s="18"/>
      <c r="BD155" s="18"/>
      <c r="BE155" s="18"/>
      <c r="BF155" s="18"/>
      <c r="BG155" s="18"/>
      <c r="BH155" s="18"/>
      <c r="BI155" s="18"/>
      <c r="BJ155" s="18"/>
      <c r="BK155" s="18"/>
      <c r="BL155" s="18"/>
      <c r="BM155" s="18"/>
      <c r="BN155" s="18"/>
      <c r="BO155" s="18"/>
      <c r="BP155" s="18"/>
      <c r="BQ155" s="18"/>
      <c r="BR155" s="18"/>
      <c r="BS155" s="18"/>
      <c r="BT155" s="18"/>
      <c r="BU155" s="18"/>
      <c r="BV155" s="18"/>
      <c r="BW155" s="18"/>
      <c r="BX155" s="18"/>
      <c r="BY155" s="18"/>
      <c r="BZ155" s="18"/>
      <c r="CA155" s="18"/>
      <c r="CB155" s="18"/>
      <c r="CC155" s="18"/>
      <c r="CD155" s="18"/>
      <c r="CE155" s="18"/>
      <c r="CF155" s="18"/>
      <c r="CG155" s="18"/>
      <c r="CH155" s="18"/>
      <c r="CI155" s="18"/>
      <c r="CJ155" s="18"/>
      <c r="CK155" s="18"/>
      <c r="CL155" s="18"/>
      <c r="CM155" s="18"/>
      <c r="CN155" s="18"/>
      <c r="CO155" s="18"/>
      <c r="CP155" s="18"/>
      <c r="CQ155" s="18"/>
      <c r="CR155" s="18"/>
      <c r="CS155" s="18"/>
      <c r="CT155" s="18"/>
      <c r="CU155" s="18"/>
      <c r="CV155" s="18"/>
      <c r="CW155" s="18"/>
      <c r="CX155" s="18"/>
      <c r="CY155" s="18"/>
      <c r="CZ155" s="18"/>
      <c r="DA155" s="18"/>
      <c r="DB155" s="18"/>
      <c r="DC155" s="18"/>
      <c r="DD155" s="18"/>
      <c r="DE155" s="18"/>
      <c r="DF155" s="18"/>
      <c r="DG155" s="18"/>
      <c r="DH155" s="18"/>
      <c r="DI155" s="18"/>
      <c r="DJ155" s="18"/>
      <c r="DK155" s="18"/>
      <c r="DL155" s="18"/>
      <c r="DM155" s="18"/>
      <c r="DN155" s="18"/>
      <c r="DO155" s="18"/>
      <c r="DP155" s="18"/>
      <c r="DQ155" s="18"/>
      <c r="DR155" s="18"/>
      <c r="DS155" s="18"/>
      <c r="DT155" s="18"/>
      <c r="DU155" s="18"/>
      <c r="DV155" s="18"/>
      <c r="DW155" s="18"/>
      <c r="DX155" s="18"/>
      <c r="DY155" s="18"/>
      <c r="DZ155" s="18"/>
      <c r="EA155" s="18"/>
      <c r="EB155" s="18"/>
      <c r="EC155" s="18"/>
      <c r="ED155" s="18"/>
      <c r="EE155" s="18"/>
      <c r="EF155" s="18"/>
      <c r="EG155" s="18"/>
      <c r="EH155" s="18"/>
      <c r="EI155" s="18"/>
      <c r="EJ155" s="18"/>
      <c r="EK155" s="18"/>
      <c r="EL155" s="18"/>
      <c r="EM155" s="18"/>
      <c r="EN155" s="18"/>
      <c r="EO155" s="18"/>
      <c r="EP155" s="18"/>
      <c r="EQ155" s="18"/>
      <c r="ER155" s="18"/>
      <c r="ES155" s="18"/>
      <c r="ET155" s="18"/>
      <c r="EU155" s="18"/>
      <c r="EV155" s="18"/>
      <c r="EW155" s="18"/>
      <c r="EX155" s="18"/>
      <c r="EY155" s="18"/>
      <c r="EZ155" s="18"/>
      <c r="FA155" s="18"/>
      <c r="FB155" s="18"/>
      <c r="FC155" s="18"/>
      <c r="FD155" s="18"/>
      <c r="FE155" s="18"/>
      <c r="FF155" s="18"/>
      <c r="FG155" s="18"/>
      <c r="FH155" s="18"/>
      <c r="FI155" s="18"/>
      <c r="FJ155" s="18"/>
      <c r="FK155" s="18"/>
      <c r="FL155" s="18"/>
      <c r="FM155" s="18"/>
      <c r="FN155" s="18"/>
      <c r="FO155" s="18"/>
      <c r="FP155" s="18"/>
      <c r="FQ155" s="18"/>
      <c r="FR155" s="18"/>
      <c r="FS155" s="18"/>
      <c r="FT155" s="18"/>
      <c r="FU155" s="18"/>
      <c r="FV155" s="18"/>
      <c r="FW155" s="18"/>
      <c r="FX155" s="18"/>
      <c r="FY155" s="18"/>
    </row>
    <row r="156" spans="1:181" x14ac:dyDescent="0.25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  <c r="AD156" s="18"/>
      <c r="AE156" s="18"/>
      <c r="AF156" s="18"/>
      <c r="AG156" s="18"/>
      <c r="AH156" s="18"/>
      <c r="AI156" s="18"/>
      <c r="AJ156" s="18"/>
      <c r="AK156" s="18"/>
      <c r="AL156" s="18"/>
      <c r="AM156" s="18"/>
      <c r="AN156" s="18"/>
      <c r="AO156" s="18"/>
      <c r="AP156" s="18"/>
      <c r="AQ156" s="18"/>
      <c r="AR156" s="18"/>
      <c r="AS156" s="18"/>
      <c r="AT156" s="18"/>
      <c r="AU156" s="18"/>
      <c r="AV156" s="18"/>
      <c r="AW156" s="18"/>
      <c r="AX156" s="18"/>
      <c r="AY156" s="18"/>
      <c r="AZ156" s="18"/>
      <c r="BA156" s="18"/>
      <c r="BB156" s="18"/>
      <c r="BC156" s="18"/>
      <c r="BD156" s="18"/>
      <c r="BE156" s="18"/>
      <c r="BF156" s="18"/>
      <c r="BG156" s="18"/>
      <c r="BH156" s="18"/>
      <c r="BI156" s="18"/>
      <c r="BJ156" s="18"/>
      <c r="BK156" s="18"/>
      <c r="BL156" s="18"/>
      <c r="BM156" s="18"/>
      <c r="BN156" s="18"/>
      <c r="BO156" s="18"/>
      <c r="BP156" s="18"/>
      <c r="BQ156" s="18"/>
      <c r="BR156" s="18"/>
      <c r="BS156" s="18"/>
      <c r="BT156" s="18"/>
      <c r="BU156" s="18"/>
      <c r="BV156" s="18"/>
      <c r="BW156" s="18"/>
      <c r="BX156" s="18"/>
      <c r="BY156" s="18"/>
      <c r="BZ156" s="18"/>
      <c r="CA156" s="18"/>
      <c r="CB156" s="18"/>
      <c r="CC156" s="18"/>
      <c r="CD156" s="18"/>
      <c r="CE156" s="18"/>
      <c r="CF156" s="18"/>
      <c r="CG156" s="18"/>
      <c r="CH156" s="18"/>
      <c r="CI156" s="18"/>
      <c r="CJ156" s="18"/>
      <c r="CK156" s="18"/>
      <c r="CL156" s="18"/>
      <c r="CM156" s="18"/>
      <c r="CN156" s="18"/>
      <c r="CO156" s="18"/>
      <c r="CP156" s="18"/>
      <c r="CQ156" s="18"/>
      <c r="CR156" s="18"/>
      <c r="CS156" s="18"/>
      <c r="CT156" s="18"/>
      <c r="CU156" s="18"/>
      <c r="CV156" s="18"/>
      <c r="CW156" s="18"/>
      <c r="CX156" s="18"/>
      <c r="CY156" s="18"/>
      <c r="CZ156" s="18"/>
      <c r="DA156" s="18"/>
      <c r="DB156" s="18"/>
      <c r="DC156" s="18"/>
      <c r="DD156" s="18"/>
      <c r="DE156" s="18"/>
      <c r="DF156" s="18"/>
      <c r="DG156" s="18"/>
      <c r="DH156" s="18"/>
      <c r="DI156" s="18"/>
      <c r="DJ156" s="18"/>
      <c r="DK156" s="18"/>
      <c r="DL156" s="18"/>
      <c r="DM156" s="18"/>
      <c r="DN156" s="18"/>
      <c r="DO156" s="18"/>
      <c r="DP156" s="18"/>
      <c r="DQ156" s="18"/>
      <c r="DR156" s="18"/>
      <c r="DS156" s="18"/>
      <c r="DT156" s="18"/>
      <c r="DU156" s="18"/>
      <c r="DV156" s="18"/>
      <c r="DW156" s="18"/>
      <c r="DX156" s="18"/>
      <c r="DY156" s="18"/>
      <c r="DZ156" s="18"/>
      <c r="EA156" s="18"/>
      <c r="EB156" s="18"/>
      <c r="EC156" s="18"/>
      <c r="ED156" s="18"/>
      <c r="EE156" s="18"/>
      <c r="EF156" s="18"/>
      <c r="EG156" s="18"/>
      <c r="EH156" s="18"/>
      <c r="EI156" s="18"/>
      <c r="EJ156" s="18"/>
      <c r="EK156" s="18"/>
      <c r="EL156" s="18"/>
      <c r="EM156" s="18"/>
      <c r="EN156" s="18"/>
      <c r="EO156" s="18"/>
      <c r="EP156" s="18"/>
      <c r="EQ156" s="18"/>
      <c r="ER156" s="18"/>
      <c r="ES156" s="18"/>
      <c r="ET156" s="18"/>
      <c r="EU156" s="18"/>
      <c r="EV156" s="18"/>
      <c r="EW156" s="18"/>
      <c r="EX156" s="18"/>
      <c r="EY156" s="18"/>
      <c r="EZ156" s="18"/>
      <c r="FA156" s="18"/>
      <c r="FB156" s="18"/>
      <c r="FC156" s="18"/>
      <c r="FD156" s="18"/>
      <c r="FE156" s="18"/>
      <c r="FF156" s="18"/>
      <c r="FG156" s="18"/>
      <c r="FH156" s="18"/>
      <c r="FI156" s="18"/>
      <c r="FJ156" s="18"/>
      <c r="FK156" s="18"/>
      <c r="FL156" s="18"/>
      <c r="FM156" s="18"/>
      <c r="FN156" s="18"/>
      <c r="FO156" s="18"/>
      <c r="FP156" s="18"/>
      <c r="FQ156" s="18"/>
      <c r="FR156" s="18"/>
      <c r="FS156" s="18"/>
      <c r="FT156" s="18"/>
      <c r="FU156" s="18"/>
      <c r="FV156" s="18"/>
      <c r="FW156" s="18"/>
      <c r="FX156" s="18"/>
      <c r="FY156" s="18"/>
    </row>
    <row r="157" spans="1:181" x14ac:dyDescent="0.25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  <c r="AH157" s="18"/>
      <c r="AI157" s="18"/>
      <c r="AJ157" s="18"/>
      <c r="AK157" s="18"/>
      <c r="AL157" s="18"/>
      <c r="AM157" s="18"/>
      <c r="AN157" s="18"/>
      <c r="AO157" s="18"/>
      <c r="AP157" s="18"/>
      <c r="AQ157" s="18"/>
      <c r="AR157" s="18"/>
      <c r="AS157" s="18"/>
      <c r="AT157" s="18"/>
      <c r="AU157" s="18"/>
      <c r="AV157" s="18"/>
      <c r="AW157" s="18"/>
      <c r="AX157" s="18"/>
      <c r="AY157" s="18"/>
      <c r="AZ157" s="18"/>
      <c r="BA157" s="18"/>
      <c r="BB157" s="18"/>
      <c r="BC157" s="18"/>
      <c r="BD157" s="18"/>
      <c r="BE157" s="18"/>
      <c r="BF157" s="18"/>
      <c r="BG157" s="18"/>
      <c r="BH157" s="18"/>
      <c r="BI157" s="18"/>
      <c r="BJ157" s="18"/>
      <c r="BK157" s="18"/>
      <c r="BL157" s="18"/>
      <c r="BM157" s="18"/>
      <c r="BN157" s="18"/>
      <c r="BO157" s="18"/>
      <c r="BP157" s="18"/>
      <c r="BQ157" s="18"/>
      <c r="BR157" s="18"/>
      <c r="BS157" s="18"/>
      <c r="BT157" s="18"/>
      <c r="BU157" s="18"/>
      <c r="BV157" s="18"/>
      <c r="BW157" s="18"/>
      <c r="BX157" s="18"/>
      <c r="BY157" s="18"/>
      <c r="BZ157" s="18"/>
      <c r="CA157" s="18"/>
      <c r="CB157" s="18"/>
      <c r="CC157" s="18"/>
      <c r="CD157" s="18"/>
      <c r="CE157" s="18"/>
      <c r="CF157" s="18"/>
      <c r="CG157" s="18"/>
      <c r="CH157" s="18"/>
      <c r="CI157" s="18"/>
      <c r="CJ157" s="18"/>
      <c r="CK157" s="18"/>
      <c r="CL157" s="18"/>
      <c r="CM157" s="18"/>
      <c r="CN157" s="18"/>
      <c r="CO157" s="18"/>
      <c r="CP157" s="18"/>
      <c r="CQ157" s="18"/>
      <c r="CR157" s="18"/>
      <c r="CS157" s="18"/>
      <c r="CT157" s="18"/>
      <c r="CU157" s="18"/>
      <c r="CV157" s="18"/>
      <c r="CW157" s="18"/>
      <c r="CX157" s="18"/>
      <c r="CY157" s="18"/>
      <c r="CZ157" s="18"/>
      <c r="DA157" s="18"/>
      <c r="DB157" s="18"/>
      <c r="DC157" s="18"/>
      <c r="DD157" s="18"/>
      <c r="DE157" s="18"/>
      <c r="DF157" s="18"/>
      <c r="DG157" s="18"/>
      <c r="DH157" s="18"/>
      <c r="DI157" s="18"/>
      <c r="DJ157" s="18"/>
      <c r="DK157" s="18"/>
      <c r="DL157" s="18"/>
      <c r="DM157" s="18"/>
      <c r="DN157" s="18"/>
      <c r="DO157" s="18"/>
      <c r="DP157" s="18"/>
      <c r="DQ157" s="18"/>
      <c r="DR157" s="18"/>
      <c r="DS157" s="18"/>
      <c r="DT157" s="18"/>
      <c r="DU157" s="18"/>
      <c r="DV157" s="18"/>
      <c r="DW157" s="18"/>
      <c r="DX157" s="18"/>
      <c r="DY157" s="18"/>
      <c r="DZ157" s="18"/>
      <c r="EA157" s="18"/>
      <c r="EB157" s="18"/>
      <c r="EC157" s="18"/>
      <c r="ED157" s="18"/>
      <c r="EE157" s="18"/>
      <c r="EF157" s="18"/>
      <c r="EG157" s="18"/>
      <c r="EH157" s="18"/>
      <c r="EI157" s="18"/>
      <c r="EJ157" s="18"/>
      <c r="EK157" s="18"/>
      <c r="EL157" s="18"/>
      <c r="EM157" s="18"/>
      <c r="EN157" s="18"/>
      <c r="EO157" s="18"/>
      <c r="EP157" s="18"/>
      <c r="EQ157" s="18"/>
      <c r="ER157" s="18"/>
      <c r="ES157" s="18"/>
      <c r="ET157" s="18"/>
      <c r="EU157" s="18"/>
      <c r="EV157" s="18"/>
      <c r="EW157" s="18"/>
      <c r="EX157" s="18"/>
      <c r="EY157" s="18"/>
      <c r="EZ157" s="18"/>
      <c r="FA157" s="18"/>
      <c r="FB157" s="18"/>
      <c r="FC157" s="18"/>
      <c r="FD157" s="18"/>
      <c r="FE157" s="18"/>
      <c r="FF157" s="18"/>
      <c r="FG157" s="18"/>
      <c r="FH157" s="18"/>
      <c r="FI157" s="18"/>
      <c r="FJ157" s="18"/>
      <c r="FK157" s="18"/>
      <c r="FL157" s="18"/>
      <c r="FM157" s="18"/>
      <c r="FN157" s="18"/>
      <c r="FO157" s="18"/>
      <c r="FP157" s="18"/>
      <c r="FQ157" s="18"/>
      <c r="FR157" s="18"/>
      <c r="FS157" s="18"/>
      <c r="FT157" s="18"/>
      <c r="FU157" s="18"/>
      <c r="FV157" s="18"/>
      <c r="FW157" s="18"/>
      <c r="FX157" s="18"/>
      <c r="FY157" s="18"/>
    </row>
    <row r="158" spans="1:181" x14ac:dyDescent="0.25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  <c r="AJ158" s="18"/>
      <c r="AK158" s="18"/>
      <c r="AL158" s="18"/>
      <c r="AM158" s="18"/>
      <c r="AN158" s="18"/>
      <c r="AO158" s="18"/>
      <c r="AP158" s="18"/>
      <c r="AQ158" s="18"/>
      <c r="AR158" s="18"/>
      <c r="AS158" s="18"/>
      <c r="AT158" s="18"/>
      <c r="AU158" s="18"/>
      <c r="AV158" s="18"/>
      <c r="AW158" s="18"/>
      <c r="AX158" s="18"/>
      <c r="AY158" s="18"/>
      <c r="AZ158" s="18"/>
      <c r="BA158" s="18"/>
      <c r="BB158" s="18"/>
      <c r="BC158" s="18"/>
      <c r="BD158" s="18"/>
      <c r="BE158" s="18"/>
      <c r="BF158" s="18"/>
      <c r="BG158" s="18"/>
      <c r="BH158" s="18"/>
      <c r="BI158" s="18"/>
      <c r="BJ158" s="18"/>
      <c r="BK158" s="18"/>
      <c r="BL158" s="18"/>
      <c r="BM158" s="18"/>
      <c r="BN158" s="18"/>
      <c r="BO158" s="18"/>
      <c r="BP158" s="18"/>
      <c r="BQ158" s="18"/>
      <c r="BR158" s="18"/>
      <c r="BS158" s="18"/>
      <c r="BT158" s="18"/>
      <c r="BU158" s="18"/>
      <c r="BV158" s="18"/>
      <c r="BW158" s="18"/>
      <c r="BX158" s="18"/>
      <c r="BY158" s="18"/>
      <c r="BZ158" s="18"/>
      <c r="CA158" s="18"/>
      <c r="CB158" s="18"/>
      <c r="CC158" s="18"/>
      <c r="CD158" s="18"/>
      <c r="CE158" s="18"/>
      <c r="CF158" s="18"/>
      <c r="CG158" s="18"/>
      <c r="CH158" s="18"/>
      <c r="CI158" s="18"/>
      <c r="CJ158" s="18"/>
      <c r="CK158" s="18"/>
      <c r="CL158" s="18"/>
      <c r="CM158" s="18"/>
      <c r="CN158" s="18"/>
      <c r="CO158" s="18"/>
      <c r="CP158" s="18"/>
      <c r="CQ158" s="18"/>
      <c r="CR158" s="18"/>
      <c r="CS158" s="18"/>
      <c r="CT158" s="18"/>
      <c r="CU158" s="18"/>
      <c r="CV158" s="18"/>
      <c r="CW158" s="18"/>
      <c r="CX158" s="18"/>
      <c r="CY158" s="18"/>
      <c r="CZ158" s="18"/>
      <c r="DA158" s="18"/>
      <c r="DB158" s="18"/>
      <c r="DC158" s="18"/>
      <c r="DD158" s="18"/>
      <c r="DE158" s="18"/>
      <c r="DF158" s="18"/>
      <c r="DG158" s="18"/>
      <c r="DH158" s="18"/>
      <c r="DI158" s="18"/>
      <c r="DJ158" s="18"/>
      <c r="DK158" s="18"/>
      <c r="DL158" s="18"/>
      <c r="DM158" s="18"/>
      <c r="DN158" s="18"/>
      <c r="DO158" s="18"/>
      <c r="DP158" s="18"/>
      <c r="DQ158" s="18"/>
      <c r="DR158" s="18"/>
      <c r="DS158" s="18"/>
      <c r="DT158" s="18"/>
      <c r="DU158" s="18"/>
      <c r="DV158" s="18"/>
      <c r="DW158" s="18"/>
      <c r="DX158" s="18"/>
      <c r="DY158" s="18"/>
      <c r="DZ158" s="18"/>
      <c r="EA158" s="18"/>
      <c r="EB158" s="18"/>
      <c r="EC158" s="18"/>
      <c r="ED158" s="18"/>
      <c r="EE158" s="18"/>
      <c r="EF158" s="18"/>
      <c r="EG158" s="18"/>
      <c r="EH158" s="18"/>
      <c r="EI158" s="18"/>
      <c r="EJ158" s="18"/>
      <c r="EK158" s="18"/>
      <c r="EL158" s="18"/>
      <c r="EM158" s="18"/>
      <c r="EN158" s="18"/>
      <c r="EO158" s="18"/>
      <c r="EP158" s="18"/>
      <c r="EQ158" s="18"/>
      <c r="ER158" s="18"/>
      <c r="ES158" s="18"/>
      <c r="ET158" s="18"/>
      <c r="EU158" s="18"/>
      <c r="EV158" s="18"/>
      <c r="EW158" s="18"/>
      <c r="EX158" s="18"/>
      <c r="EY158" s="18"/>
      <c r="EZ158" s="18"/>
      <c r="FA158" s="18"/>
      <c r="FB158" s="18"/>
      <c r="FC158" s="18"/>
      <c r="FD158" s="18"/>
      <c r="FE158" s="18"/>
      <c r="FF158" s="18"/>
      <c r="FG158" s="18"/>
      <c r="FH158" s="18"/>
      <c r="FI158" s="18"/>
      <c r="FJ158" s="18"/>
      <c r="FK158" s="18"/>
      <c r="FL158" s="18"/>
      <c r="FM158" s="18"/>
      <c r="FN158" s="18"/>
      <c r="FO158" s="18"/>
      <c r="FP158" s="18"/>
      <c r="FQ158" s="18"/>
      <c r="FR158" s="18"/>
      <c r="FS158" s="18"/>
      <c r="FT158" s="18"/>
      <c r="FU158" s="18"/>
      <c r="FV158" s="18"/>
      <c r="FW158" s="18"/>
      <c r="FX158" s="18"/>
      <c r="FY158" s="18"/>
    </row>
    <row r="159" spans="1:181" x14ac:dyDescent="0.25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AK159" s="18"/>
      <c r="AL159" s="18"/>
      <c r="AM159" s="18"/>
      <c r="AN159" s="18"/>
      <c r="AO159" s="18"/>
      <c r="AP159" s="18"/>
      <c r="AQ159" s="18"/>
      <c r="AR159" s="18"/>
      <c r="AS159" s="18"/>
      <c r="AT159" s="18"/>
      <c r="AU159" s="18"/>
      <c r="AV159" s="18"/>
      <c r="AW159" s="18"/>
      <c r="AX159" s="18"/>
      <c r="AY159" s="18"/>
      <c r="AZ159" s="18"/>
      <c r="BA159" s="18"/>
      <c r="BB159" s="18"/>
      <c r="BC159" s="18"/>
      <c r="BD159" s="18"/>
      <c r="BE159" s="18"/>
      <c r="BF159" s="18"/>
      <c r="BG159" s="18"/>
      <c r="BH159" s="18"/>
      <c r="BI159" s="18"/>
      <c r="BJ159" s="18"/>
      <c r="BK159" s="18"/>
      <c r="BL159" s="18"/>
      <c r="BM159" s="18"/>
      <c r="BN159" s="18"/>
      <c r="BO159" s="18"/>
      <c r="BP159" s="18"/>
      <c r="BQ159" s="18"/>
      <c r="BR159" s="18"/>
      <c r="BS159" s="18"/>
      <c r="BT159" s="18"/>
      <c r="BU159" s="18"/>
      <c r="BV159" s="18"/>
      <c r="BW159" s="18"/>
      <c r="BX159" s="18"/>
      <c r="BY159" s="18"/>
      <c r="BZ159" s="18"/>
      <c r="CA159" s="18"/>
      <c r="CB159" s="18"/>
      <c r="CC159" s="18"/>
      <c r="CD159" s="18"/>
      <c r="CE159" s="18"/>
      <c r="CF159" s="18"/>
      <c r="CG159" s="18"/>
      <c r="CH159" s="18"/>
      <c r="CI159" s="18"/>
      <c r="CJ159" s="18"/>
      <c r="CK159" s="18"/>
      <c r="CL159" s="18"/>
      <c r="CM159" s="18"/>
      <c r="CN159" s="18"/>
      <c r="CO159" s="18"/>
      <c r="CP159" s="18"/>
      <c r="CQ159" s="18"/>
      <c r="CR159" s="18"/>
      <c r="CS159" s="18"/>
      <c r="CT159" s="18"/>
      <c r="CU159" s="18"/>
      <c r="CV159" s="18"/>
      <c r="CW159" s="18"/>
      <c r="CX159" s="18"/>
      <c r="CY159" s="18"/>
      <c r="CZ159" s="18"/>
      <c r="DA159" s="18"/>
      <c r="DB159" s="18"/>
      <c r="DC159" s="18"/>
      <c r="DD159" s="18"/>
      <c r="DE159" s="18"/>
      <c r="DF159" s="18"/>
      <c r="DG159" s="18"/>
      <c r="DH159" s="18"/>
      <c r="DI159" s="18"/>
      <c r="DJ159" s="18"/>
      <c r="DK159" s="18"/>
      <c r="DL159" s="18"/>
      <c r="DM159" s="18"/>
      <c r="DN159" s="18"/>
      <c r="DO159" s="18"/>
      <c r="DP159" s="18"/>
      <c r="DQ159" s="18"/>
      <c r="DR159" s="18"/>
      <c r="DS159" s="18"/>
      <c r="DT159" s="18"/>
      <c r="DU159" s="18"/>
      <c r="DV159" s="18"/>
      <c r="DW159" s="18"/>
      <c r="DX159" s="18"/>
      <c r="DY159" s="18"/>
      <c r="DZ159" s="18"/>
      <c r="EA159" s="18"/>
      <c r="EB159" s="18"/>
      <c r="EC159" s="18"/>
      <c r="ED159" s="18"/>
      <c r="EE159" s="18"/>
      <c r="EF159" s="18"/>
      <c r="EG159" s="18"/>
      <c r="EH159" s="18"/>
      <c r="EI159" s="18"/>
      <c r="EJ159" s="18"/>
      <c r="EK159" s="18"/>
      <c r="EL159" s="18"/>
      <c r="EM159" s="18"/>
      <c r="EN159" s="18"/>
      <c r="EO159" s="18"/>
      <c r="EP159" s="18"/>
      <c r="EQ159" s="18"/>
      <c r="ER159" s="18"/>
      <c r="ES159" s="18"/>
      <c r="ET159" s="18"/>
      <c r="EU159" s="18"/>
      <c r="EV159" s="18"/>
      <c r="EW159" s="18"/>
      <c r="EX159" s="18"/>
      <c r="EY159" s="18"/>
      <c r="EZ159" s="18"/>
      <c r="FA159" s="18"/>
      <c r="FB159" s="18"/>
      <c r="FC159" s="18"/>
      <c r="FD159" s="18"/>
      <c r="FE159" s="18"/>
      <c r="FF159" s="18"/>
      <c r="FG159" s="18"/>
      <c r="FH159" s="18"/>
      <c r="FI159" s="18"/>
      <c r="FJ159" s="18"/>
      <c r="FK159" s="18"/>
      <c r="FL159" s="18"/>
      <c r="FM159" s="18"/>
      <c r="FN159" s="18"/>
      <c r="FO159" s="18"/>
      <c r="FP159" s="18"/>
      <c r="FQ159" s="18"/>
      <c r="FR159" s="18"/>
      <c r="FS159" s="18"/>
      <c r="FT159" s="18"/>
      <c r="FU159" s="18"/>
      <c r="FV159" s="18"/>
      <c r="FW159" s="18"/>
      <c r="FX159" s="18"/>
      <c r="FY159" s="18"/>
    </row>
    <row r="160" spans="1:181" x14ac:dyDescent="0.25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  <c r="AI160" s="18"/>
      <c r="AJ160" s="18"/>
      <c r="AK160" s="18"/>
      <c r="AL160" s="18"/>
      <c r="AM160" s="18"/>
      <c r="AN160" s="18"/>
      <c r="AO160" s="18"/>
      <c r="AP160" s="18"/>
      <c r="AQ160" s="18"/>
      <c r="AR160" s="18"/>
      <c r="AS160" s="18"/>
      <c r="AT160" s="18"/>
      <c r="AU160" s="18"/>
      <c r="AV160" s="18"/>
      <c r="AW160" s="18"/>
      <c r="AX160" s="18"/>
      <c r="AY160" s="18"/>
      <c r="AZ160" s="18"/>
      <c r="BA160" s="18"/>
      <c r="BB160" s="18"/>
      <c r="BC160" s="18"/>
      <c r="BD160" s="18"/>
      <c r="BE160" s="18"/>
      <c r="BF160" s="18"/>
      <c r="BG160" s="18"/>
      <c r="BH160" s="18"/>
      <c r="BI160" s="18"/>
      <c r="BJ160" s="18"/>
      <c r="BK160" s="18"/>
      <c r="BL160" s="18"/>
      <c r="BM160" s="18"/>
      <c r="BN160" s="18"/>
      <c r="BO160" s="18"/>
      <c r="BP160" s="18"/>
      <c r="BQ160" s="18"/>
      <c r="BR160" s="18"/>
      <c r="BS160" s="18"/>
      <c r="BT160" s="18"/>
      <c r="BU160" s="18"/>
      <c r="BV160" s="18"/>
      <c r="BW160" s="18"/>
      <c r="BX160" s="18"/>
      <c r="BY160" s="18"/>
      <c r="BZ160" s="18"/>
      <c r="CA160" s="18"/>
      <c r="CB160" s="18"/>
      <c r="CC160" s="18"/>
      <c r="CD160" s="18"/>
      <c r="CE160" s="18"/>
      <c r="CF160" s="18"/>
      <c r="CG160" s="18"/>
      <c r="CH160" s="18"/>
      <c r="CI160" s="18"/>
      <c r="CJ160" s="18"/>
      <c r="CK160" s="18"/>
      <c r="CL160" s="18"/>
      <c r="CM160" s="18"/>
      <c r="CN160" s="18"/>
      <c r="CO160" s="18"/>
      <c r="CP160" s="18"/>
      <c r="CQ160" s="18"/>
      <c r="CR160" s="18"/>
      <c r="CS160" s="18"/>
      <c r="CT160" s="18"/>
      <c r="CU160" s="18"/>
      <c r="CV160" s="18"/>
      <c r="CW160" s="18"/>
      <c r="CX160" s="18"/>
      <c r="CY160" s="18"/>
      <c r="CZ160" s="18"/>
      <c r="DA160" s="18"/>
      <c r="DB160" s="18"/>
      <c r="DC160" s="18"/>
      <c r="DD160" s="18"/>
      <c r="DE160" s="18"/>
      <c r="DF160" s="18"/>
      <c r="DG160" s="18"/>
      <c r="DH160" s="18"/>
      <c r="DI160" s="18"/>
      <c r="DJ160" s="18"/>
      <c r="DK160" s="18"/>
      <c r="DL160" s="18"/>
      <c r="DM160" s="18"/>
      <c r="DN160" s="18"/>
      <c r="DO160" s="18"/>
      <c r="DP160" s="18"/>
      <c r="DQ160" s="18"/>
      <c r="DR160" s="18"/>
      <c r="DS160" s="18"/>
      <c r="DT160" s="18"/>
      <c r="DU160" s="18"/>
      <c r="DV160" s="18"/>
      <c r="DW160" s="18"/>
      <c r="DX160" s="18"/>
      <c r="DY160" s="18"/>
      <c r="DZ160" s="18"/>
      <c r="EA160" s="18"/>
      <c r="EB160" s="18"/>
      <c r="EC160" s="18"/>
      <c r="ED160" s="18"/>
      <c r="EE160" s="18"/>
      <c r="EF160" s="18"/>
      <c r="EG160" s="18"/>
      <c r="EH160" s="18"/>
      <c r="EI160" s="18"/>
      <c r="EJ160" s="18"/>
      <c r="EK160" s="18"/>
      <c r="EL160" s="18"/>
      <c r="EM160" s="18"/>
      <c r="EN160" s="18"/>
      <c r="EO160" s="18"/>
      <c r="EP160" s="18"/>
      <c r="EQ160" s="18"/>
      <c r="ER160" s="18"/>
      <c r="ES160" s="18"/>
      <c r="ET160" s="18"/>
      <c r="EU160" s="18"/>
      <c r="EV160" s="18"/>
      <c r="EW160" s="18"/>
      <c r="EX160" s="18"/>
      <c r="EY160" s="18"/>
      <c r="EZ160" s="18"/>
      <c r="FA160" s="18"/>
      <c r="FB160" s="18"/>
      <c r="FC160" s="18"/>
      <c r="FD160" s="18"/>
      <c r="FE160" s="18"/>
      <c r="FF160" s="18"/>
      <c r="FG160" s="18"/>
      <c r="FH160" s="18"/>
      <c r="FI160" s="18"/>
      <c r="FJ160" s="18"/>
      <c r="FK160" s="18"/>
      <c r="FL160" s="18"/>
      <c r="FM160" s="18"/>
      <c r="FN160" s="18"/>
      <c r="FO160" s="18"/>
      <c r="FP160" s="18"/>
      <c r="FQ160" s="18"/>
      <c r="FR160" s="18"/>
      <c r="FS160" s="18"/>
      <c r="FT160" s="18"/>
      <c r="FU160" s="18"/>
      <c r="FV160" s="18"/>
      <c r="FW160" s="18"/>
      <c r="FX160" s="18"/>
      <c r="FY160" s="18"/>
    </row>
    <row r="161" spans="1:181" x14ac:dyDescent="0.25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  <c r="AG161" s="18"/>
      <c r="AH161" s="18"/>
      <c r="AI161" s="18"/>
      <c r="AJ161" s="18"/>
      <c r="AK161" s="18"/>
      <c r="AL161" s="18"/>
      <c r="AM161" s="18"/>
      <c r="AN161" s="18"/>
      <c r="AO161" s="18"/>
      <c r="AP161" s="18"/>
      <c r="AQ161" s="18"/>
      <c r="AR161" s="18"/>
      <c r="AS161" s="18"/>
      <c r="AT161" s="18"/>
      <c r="AU161" s="18"/>
      <c r="AV161" s="18"/>
      <c r="AW161" s="18"/>
      <c r="AX161" s="18"/>
      <c r="AY161" s="18"/>
      <c r="AZ161" s="18"/>
      <c r="BA161" s="18"/>
      <c r="BB161" s="18"/>
      <c r="BC161" s="18"/>
      <c r="BD161" s="18"/>
      <c r="BE161" s="18"/>
      <c r="BF161" s="18"/>
      <c r="BG161" s="18"/>
      <c r="BH161" s="18"/>
      <c r="BI161" s="18"/>
      <c r="BJ161" s="18"/>
      <c r="BK161" s="18"/>
      <c r="BL161" s="18"/>
      <c r="BM161" s="18"/>
      <c r="BN161" s="18"/>
      <c r="BO161" s="18"/>
      <c r="BP161" s="18"/>
      <c r="BQ161" s="18"/>
      <c r="BR161" s="18"/>
      <c r="BS161" s="18"/>
      <c r="BT161" s="18"/>
      <c r="BU161" s="18"/>
      <c r="BV161" s="18"/>
      <c r="BW161" s="18"/>
      <c r="BX161" s="18"/>
      <c r="BY161" s="18"/>
      <c r="BZ161" s="18"/>
      <c r="CA161" s="18"/>
      <c r="CB161" s="18"/>
      <c r="CC161" s="18"/>
      <c r="CD161" s="18"/>
      <c r="CE161" s="18"/>
      <c r="CF161" s="18"/>
      <c r="CG161" s="18"/>
      <c r="CH161" s="18"/>
      <c r="CI161" s="18"/>
      <c r="CJ161" s="18"/>
      <c r="CK161" s="18"/>
      <c r="CL161" s="18"/>
      <c r="CM161" s="18"/>
      <c r="CN161" s="18"/>
      <c r="CO161" s="18"/>
      <c r="CP161" s="18"/>
      <c r="CQ161" s="18"/>
      <c r="CR161" s="18"/>
      <c r="CS161" s="18"/>
      <c r="CT161" s="18"/>
      <c r="CU161" s="18"/>
      <c r="CV161" s="18"/>
      <c r="CW161" s="18"/>
      <c r="CX161" s="18"/>
      <c r="CY161" s="18"/>
      <c r="CZ161" s="18"/>
      <c r="DA161" s="18"/>
      <c r="DB161" s="18"/>
      <c r="DC161" s="18"/>
      <c r="DD161" s="18"/>
      <c r="DE161" s="18"/>
      <c r="DF161" s="18"/>
      <c r="DG161" s="18"/>
      <c r="DH161" s="18"/>
      <c r="DI161" s="18"/>
      <c r="DJ161" s="18"/>
      <c r="DK161" s="18"/>
      <c r="DL161" s="18"/>
      <c r="DM161" s="18"/>
      <c r="DN161" s="18"/>
      <c r="DO161" s="18"/>
      <c r="DP161" s="18"/>
      <c r="DQ161" s="18"/>
      <c r="DR161" s="18"/>
      <c r="DS161" s="18"/>
      <c r="DT161" s="18"/>
      <c r="DU161" s="18"/>
      <c r="DV161" s="18"/>
      <c r="DW161" s="18"/>
      <c r="DX161" s="18"/>
      <c r="DY161" s="18"/>
      <c r="DZ161" s="18"/>
      <c r="EA161" s="18"/>
      <c r="EB161" s="18"/>
      <c r="EC161" s="18"/>
      <c r="ED161" s="18"/>
      <c r="EE161" s="18"/>
      <c r="EF161" s="18"/>
      <c r="EG161" s="18"/>
      <c r="EH161" s="18"/>
      <c r="EI161" s="18"/>
      <c r="EJ161" s="18"/>
      <c r="EK161" s="18"/>
      <c r="EL161" s="18"/>
      <c r="EM161" s="18"/>
      <c r="EN161" s="18"/>
      <c r="EO161" s="18"/>
      <c r="EP161" s="18"/>
      <c r="EQ161" s="18"/>
      <c r="ER161" s="18"/>
      <c r="ES161" s="18"/>
      <c r="ET161" s="18"/>
      <c r="EU161" s="18"/>
      <c r="EV161" s="18"/>
      <c r="EW161" s="18"/>
      <c r="EX161" s="18"/>
      <c r="EY161" s="18"/>
      <c r="EZ161" s="18"/>
      <c r="FA161" s="18"/>
      <c r="FB161" s="18"/>
      <c r="FC161" s="18"/>
      <c r="FD161" s="18"/>
      <c r="FE161" s="18"/>
      <c r="FF161" s="18"/>
      <c r="FG161" s="18"/>
      <c r="FH161" s="18"/>
      <c r="FI161" s="18"/>
      <c r="FJ161" s="18"/>
      <c r="FK161" s="18"/>
      <c r="FL161" s="18"/>
      <c r="FM161" s="18"/>
      <c r="FN161" s="18"/>
      <c r="FO161" s="18"/>
      <c r="FP161" s="18"/>
      <c r="FQ161" s="18"/>
      <c r="FR161" s="18"/>
      <c r="FS161" s="18"/>
      <c r="FT161" s="18"/>
      <c r="FU161" s="18"/>
      <c r="FV161" s="18"/>
      <c r="FW161" s="18"/>
      <c r="FX161" s="18"/>
      <c r="FY161" s="18"/>
    </row>
    <row r="162" spans="1:181" x14ac:dyDescent="0.25">
      <c r="A162" s="18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  <c r="AH162" s="18"/>
      <c r="AI162" s="18"/>
      <c r="AJ162" s="18"/>
      <c r="AK162" s="18"/>
      <c r="AL162" s="18"/>
      <c r="AM162" s="18"/>
      <c r="AN162" s="18"/>
      <c r="AO162" s="18"/>
      <c r="AP162" s="18"/>
      <c r="AQ162" s="18"/>
      <c r="AR162" s="18"/>
      <c r="AS162" s="18"/>
      <c r="AT162" s="18"/>
      <c r="AU162" s="18"/>
      <c r="AV162" s="18"/>
      <c r="AW162" s="18"/>
      <c r="AX162" s="18"/>
      <c r="AY162" s="18"/>
      <c r="AZ162" s="18"/>
      <c r="BA162" s="18"/>
      <c r="BB162" s="18"/>
      <c r="BC162" s="18"/>
      <c r="BD162" s="18"/>
      <c r="BE162" s="18"/>
      <c r="BF162" s="18"/>
      <c r="BG162" s="18"/>
      <c r="BH162" s="18"/>
      <c r="BI162" s="18"/>
      <c r="BJ162" s="18"/>
      <c r="BK162" s="18"/>
      <c r="BL162" s="18"/>
      <c r="BM162" s="18"/>
      <c r="BN162" s="18"/>
      <c r="BO162" s="18"/>
      <c r="BP162" s="18"/>
      <c r="BQ162" s="18"/>
      <c r="BR162" s="18"/>
      <c r="BS162" s="18"/>
      <c r="BT162" s="18"/>
      <c r="BU162" s="18"/>
      <c r="BV162" s="18"/>
      <c r="BW162" s="18"/>
      <c r="BX162" s="18"/>
      <c r="BY162" s="18"/>
      <c r="BZ162" s="18"/>
      <c r="CA162" s="18"/>
      <c r="CB162" s="18"/>
      <c r="CC162" s="18"/>
      <c r="CD162" s="18"/>
      <c r="CE162" s="18"/>
      <c r="CF162" s="18"/>
      <c r="CG162" s="18"/>
      <c r="CH162" s="18"/>
      <c r="CI162" s="18"/>
      <c r="CJ162" s="18"/>
      <c r="CK162" s="18"/>
      <c r="CL162" s="18"/>
      <c r="CM162" s="18"/>
      <c r="CN162" s="18"/>
      <c r="CO162" s="18"/>
      <c r="CP162" s="18"/>
      <c r="CQ162" s="18"/>
      <c r="CR162" s="18"/>
      <c r="CS162" s="18"/>
      <c r="CT162" s="18"/>
      <c r="CU162" s="18"/>
      <c r="CV162" s="18"/>
      <c r="CW162" s="18"/>
      <c r="CX162" s="18"/>
      <c r="CY162" s="18"/>
      <c r="CZ162" s="18"/>
      <c r="DA162" s="18"/>
      <c r="DB162" s="18"/>
      <c r="DC162" s="18"/>
      <c r="DD162" s="18"/>
      <c r="DE162" s="18"/>
      <c r="DF162" s="18"/>
      <c r="DG162" s="18"/>
      <c r="DH162" s="18"/>
      <c r="DI162" s="18"/>
      <c r="DJ162" s="18"/>
      <c r="DK162" s="18"/>
      <c r="DL162" s="18"/>
      <c r="DM162" s="18"/>
      <c r="DN162" s="18"/>
      <c r="DO162" s="18"/>
      <c r="DP162" s="18"/>
      <c r="DQ162" s="18"/>
      <c r="DR162" s="18"/>
      <c r="DS162" s="18"/>
      <c r="DT162" s="18"/>
      <c r="DU162" s="18"/>
      <c r="DV162" s="18"/>
      <c r="DW162" s="18"/>
      <c r="DX162" s="18"/>
      <c r="DY162" s="18"/>
      <c r="DZ162" s="18"/>
      <c r="EA162" s="18"/>
      <c r="EB162" s="18"/>
      <c r="EC162" s="18"/>
      <c r="ED162" s="18"/>
      <c r="EE162" s="18"/>
      <c r="EF162" s="18"/>
      <c r="EG162" s="18"/>
      <c r="EH162" s="18"/>
      <c r="EI162" s="18"/>
      <c r="EJ162" s="18"/>
      <c r="EK162" s="18"/>
      <c r="EL162" s="18"/>
      <c r="EM162" s="18"/>
      <c r="EN162" s="18"/>
      <c r="EO162" s="18"/>
      <c r="EP162" s="18"/>
      <c r="EQ162" s="18"/>
      <c r="ER162" s="18"/>
      <c r="ES162" s="18"/>
      <c r="ET162" s="18"/>
      <c r="EU162" s="18"/>
      <c r="EV162" s="18"/>
      <c r="EW162" s="18"/>
      <c r="EX162" s="18"/>
      <c r="EY162" s="18"/>
      <c r="EZ162" s="18"/>
      <c r="FA162" s="18"/>
      <c r="FB162" s="18"/>
      <c r="FC162" s="18"/>
      <c r="FD162" s="18"/>
      <c r="FE162" s="18"/>
      <c r="FF162" s="18"/>
      <c r="FG162" s="18"/>
      <c r="FH162" s="18"/>
      <c r="FI162" s="18"/>
      <c r="FJ162" s="18"/>
      <c r="FK162" s="18"/>
      <c r="FL162" s="18"/>
      <c r="FM162" s="18"/>
      <c r="FN162" s="18"/>
      <c r="FO162" s="18"/>
      <c r="FP162" s="18"/>
      <c r="FQ162" s="18"/>
      <c r="FR162" s="18"/>
      <c r="FS162" s="18"/>
      <c r="FT162" s="18"/>
      <c r="FU162" s="18"/>
      <c r="FV162" s="18"/>
      <c r="FW162" s="18"/>
      <c r="FX162" s="18"/>
      <c r="FY162" s="18"/>
    </row>
    <row r="163" spans="1:181" x14ac:dyDescent="0.25">
      <c r="A163" s="18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  <c r="AD163" s="18"/>
      <c r="AE163" s="18"/>
      <c r="AF163" s="18"/>
      <c r="AG163" s="18"/>
      <c r="AH163" s="18"/>
      <c r="AI163" s="18"/>
      <c r="AJ163" s="18"/>
      <c r="AK163" s="18"/>
      <c r="AL163" s="18"/>
      <c r="AM163" s="18"/>
      <c r="AN163" s="18"/>
      <c r="AO163" s="18"/>
      <c r="AP163" s="18"/>
      <c r="AQ163" s="18"/>
      <c r="AR163" s="18"/>
      <c r="AS163" s="18"/>
      <c r="AT163" s="18"/>
      <c r="AU163" s="18"/>
      <c r="AV163" s="18"/>
      <c r="AW163" s="18"/>
      <c r="AX163" s="18"/>
      <c r="AY163" s="18"/>
      <c r="AZ163" s="18"/>
      <c r="BA163" s="18"/>
      <c r="BB163" s="18"/>
      <c r="BC163" s="18"/>
      <c r="BD163" s="18"/>
      <c r="BE163" s="18"/>
      <c r="BF163" s="18"/>
      <c r="BG163" s="18"/>
      <c r="BH163" s="18"/>
      <c r="BI163" s="18"/>
      <c r="BJ163" s="18"/>
      <c r="BK163" s="18"/>
      <c r="BL163" s="18"/>
      <c r="BM163" s="18"/>
      <c r="BN163" s="18"/>
      <c r="BO163" s="18"/>
      <c r="BP163" s="18"/>
      <c r="BQ163" s="18"/>
      <c r="BR163" s="18"/>
      <c r="BS163" s="18"/>
      <c r="BT163" s="18"/>
      <c r="BU163" s="18"/>
      <c r="BV163" s="18"/>
      <c r="BW163" s="18"/>
      <c r="BX163" s="18"/>
      <c r="BY163" s="18"/>
      <c r="BZ163" s="18"/>
      <c r="CA163" s="18"/>
      <c r="CB163" s="18"/>
      <c r="CC163" s="18"/>
      <c r="CD163" s="18"/>
      <c r="CE163" s="18"/>
      <c r="CF163" s="18"/>
      <c r="CG163" s="18"/>
      <c r="CH163" s="18"/>
      <c r="CI163" s="18"/>
      <c r="CJ163" s="18"/>
      <c r="CK163" s="18"/>
      <c r="CL163" s="18"/>
      <c r="CM163" s="18"/>
      <c r="CN163" s="18"/>
      <c r="CO163" s="18"/>
      <c r="CP163" s="18"/>
      <c r="CQ163" s="18"/>
      <c r="CR163" s="18"/>
      <c r="CS163" s="18"/>
      <c r="CT163" s="18"/>
      <c r="CU163" s="18"/>
      <c r="CV163" s="18"/>
      <c r="CW163" s="18"/>
      <c r="CX163" s="18"/>
      <c r="CY163" s="18"/>
      <c r="CZ163" s="18"/>
      <c r="DA163" s="18"/>
      <c r="DB163" s="18"/>
      <c r="DC163" s="18"/>
      <c r="DD163" s="18"/>
      <c r="DE163" s="18"/>
      <c r="DF163" s="18"/>
      <c r="DG163" s="18"/>
      <c r="DH163" s="18"/>
      <c r="DI163" s="18"/>
      <c r="DJ163" s="18"/>
      <c r="DK163" s="18"/>
      <c r="DL163" s="18"/>
      <c r="DM163" s="18"/>
      <c r="DN163" s="18"/>
      <c r="DO163" s="18"/>
      <c r="DP163" s="18"/>
      <c r="DQ163" s="18"/>
      <c r="DR163" s="18"/>
      <c r="DS163" s="18"/>
      <c r="DT163" s="18"/>
      <c r="DU163" s="18"/>
      <c r="DV163" s="18"/>
      <c r="DW163" s="18"/>
      <c r="DX163" s="18"/>
      <c r="DY163" s="18"/>
      <c r="DZ163" s="18"/>
      <c r="EA163" s="18"/>
      <c r="EB163" s="18"/>
      <c r="EC163" s="18"/>
      <c r="ED163" s="18"/>
      <c r="EE163" s="18"/>
      <c r="EF163" s="18"/>
      <c r="EG163" s="18"/>
      <c r="EH163" s="18"/>
      <c r="EI163" s="18"/>
      <c r="EJ163" s="18"/>
      <c r="EK163" s="18"/>
      <c r="EL163" s="18"/>
      <c r="EM163" s="18"/>
      <c r="EN163" s="18"/>
      <c r="EO163" s="18"/>
      <c r="EP163" s="18"/>
      <c r="EQ163" s="18"/>
      <c r="ER163" s="18"/>
      <c r="ES163" s="18"/>
      <c r="ET163" s="18"/>
      <c r="EU163" s="18"/>
      <c r="EV163" s="18"/>
      <c r="EW163" s="18"/>
      <c r="EX163" s="18"/>
      <c r="EY163" s="18"/>
      <c r="EZ163" s="18"/>
      <c r="FA163" s="18"/>
      <c r="FB163" s="18"/>
      <c r="FC163" s="18"/>
      <c r="FD163" s="18"/>
      <c r="FE163" s="18"/>
      <c r="FF163" s="18"/>
      <c r="FG163" s="18"/>
      <c r="FH163" s="18"/>
      <c r="FI163" s="18"/>
      <c r="FJ163" s="18"/>
      <c r="FK163" s="18"/>
      <c r="FL163" s="18"/>
      <c r="FM163" s="18"/>
      <c r="FN163" s="18"/>
      <c r="FO163" s="18"/>
      <c r="FP163" s="18"/>
      <c r="FQ163" s="18"/>
      <c r="FR163" s="18"/>
      <c r="FS163" s="18"/>
      <c r="FT163" s="18"/>
      <c r="FU163" s="18"/>
      <c r="FV163" s="18"/>
      <c r="FW163" s="18"/>
      <c r="FX163" s="18"/>
      <c r="FY163" s="18"/>
    </row>
    <row r="164" spans="1:181" x14ac:dyDescent="0.25">
      <c r="A164" s="18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  <c r="AC164" s="18"/>
      <c r="AD164" s="18"/>
      <c r="AE164" s="18"/>
      <c r="AF164" s="18"/>
      <c r="AG164" s="18"/>
      <c r="AH164" s="18"/>
      <c r="AI164" s="18"/>
      <c r="AJ164" s="18"/>
      <c r="AK164" s="18"/>
      <c r="AL164" s="18"/>
      <c r="AM164" s="18"/>
      <c r="AN164" s="18"/>
      <c r="AO164" s="18"/>
      <c r="AP164" s="18"/>
      <c r="AQ164" s="18"/>
      <c r="AR164" s="18"/>
      <c r="AS164" s="18"/>
      <c r="AT164" s="18"/>
      <c r="AU164" s="18"/>
      <c r="AV164" s="18"/>
      <c r="AW164" s="18"/>
      <c r="AX164" s="18"/>
      <c r="AY164" s="18"/>
      <c r="AZ164" s="18"/>
      <c r="BA164" s="18"/>
      <c r="BB164" s="18"/>
      <c r="BC164" s="18"/>
      <c r="BD164" s="18"/>
      <c r="BE164" s="18"/>
      <c r="BF164" s="18"/>
      <c r="BG164" s="18"/>
      <c r="BH164" s="18"/>
      <c r="BI164" s="18"/>
      <c r="BJ164" s="18"/>
      <c r="BK164" s="18"/>
      <c r="BL164" s="18"/>
      <c r="BM164" s="18"/>
      <c r="BN164" s="18"/>
      <c r="BO164" s="18"/>
      <c r="BP164" s="18"/>
      <c r="BQ164" s="18"/>
      <c r="BR164" s="18"/>
      <c r="BS164" s="18"/>
      <c r="BT164" s="18"/>
      <c r="BU164" s="18"/>
      <c r="BV164" s="18"/>
      <c r="BW164" s="18"/>
      <c r="BX164" s="18"/>
      <c r="BY164" s="18"/>
      <c r="BZ164" s="18"/>
      <c r="CA164" s="18"/>
      <c r="CB164" s="18"/>
      <c r="CC164" s="18"/>
      <c r="CD164" s="18"/>
      <c r="CE164" s="18"/>
      <c r="CF164" s="18"/>
      <c r="CG164" s="18"/>
      <c r="CH164" s="18"/>
      <c r="CI164" s="18"/>
      <c r="CJ164" s="18"/>
      <c r="CK164" s="18"/>
      <c r="CL164" s="18"/>
      <c r="CM164" s="18"/>
      <c r="CN164" s="18"/>
      <c r="CO164" s="18"/>
      <c r="CP164" s="18"/>
      <c r="CQ164" s="18"/>
      <c r="CR164" s="18"/>
      <c r="CS164" s="18"/>
      <c r="CT164" s="18"/>
      <c r="CU164" s="18"/>
      <c r="CV164" s="18"/>
      <c r="CW164" s="18"/>
      <c r="CX164" s="18"/>
      <c r="CY164" s="18"/>
      <c r="CZ164" s="18"/>
      <c r="DA164" s="18"/>
      <c r="DB164" s="18"/>
      <c r="DC164" s="18"/>
      <c r="DD164" s="18"/>
      <c r="DE164" s="18"/>
      <c r="DF164" s="18"/>
      <c r="DG164" s="18"/>
      <c r="DH164" s="18"/>
      <c r="DI164" s="18"/>
      <c r="DJ164" s="18"/>
      <c r="DK164" s="18"/>
      <c r="DL164" s="18"/>
      <c r="DM164" s="18"/>
      <c r="DN164" s="18"/>
      <c r="DO164" s="18"/>
      <c r="DP164" s="18"/>
      <c r="DQ164" s="18"/>
      <c r="DR164" s="18"/>
      <c r="DS164" s="18"/>
      <c r="DT164" s="18"/>
      <c r="DU164" s="18"/>
      <c r="DV164" s="18"/>
      <c r="DW164" s="18"/>
      <c r="DX164" s="18"/>
      <c r="DY164" s="18"/>
      <c r="DZ164" s="18"/>
      <c r="EA164" s="18"/>
      <c r="EB164" s="18"/>
      <c r="EC164" s="18"/>
      <c r="ED164" s="18"/>
      <c r="EE164" s="18"/>
      <c r="EF164" s="18"/>
      <c r="EG164" s="18"/>
      <c r="EH164" s="18"/>
      <c r="EI164" s="18"/>
      <c r="EJ164" s="18"/>
      <c r="EK164" s="18"/>
      <c r="EL164" s="18"/>
      <c r="EM164" s="18"/>
      <c r="EN164" s="18"/>
      <c r="EO164" s="18"/>
      <c r="EP164" s="18"/>
      <c r="EQ164" s="18"/>
      <c r="ER164" s="18"/>
      <c r="ES164" s="18"/>
      <c r="ET164" s="18"/>
      <c r="EU164" s="18"/>
      <c r="EV164" s="18"/>
      <c r="EW164" s="18"/>
      <c r="EX164" s="18"/>
      <c r="EY164" s="18"/>
      <c r="EZ164" s="18"/>
      <c r="FA164" s="18"/>
      <c r="FB164" s="18"/>
      <c r="FC164" s="18"/>
      <c r="FD164" s="18"/>
      <c r="FE164" s="18"/>
      <c r="FF164" s="18"/>
      <c r="FG164" s="18"/>
      <c r="FH164" s="18"/>
      <c r="FI164" s="18"/>
      <c r="FJ164" s="18"/>
      <c r="FK164" s="18"/>
      <c r="FL164" s="18"/>
      <c r="FM164" s="18"/>
      <c r="FN164" s="18"/>
      <c r="FO164" s="18"/>
      <c r="FP164" s="18"/>
      <c r="FQ164" s="18"/>
      <c r="FR164" s="18"/>
      <c r="FS164" s="18"/>
      <c r="FT164" s="18"/>
      <c r="FU164" s="18"/>
      <c r="FV164" s="18"/>
      <c r="FW164" s="18"/>
      <c r="FX164" s="18"/>
      <c r="FY164" s="18"/>
    </row>
    <row r="165" spans="1:181" x14ac:dyDescent="0.25">
      <c r="A165" s="18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  <c r="AH165" s="18"/>
      <c r="AI165" s="18"/>
      <c r="AJ165" s="18"/>
      <c r="AK165" s="18"/>
      <c r="AL165" s="18"/>
      <c r="AM165" s="18"/>
      <c r="AN165" s="18"/>
      <c r="AO165" s="18"/>
      <c r="AP165" s="18"/>
      <c r="AQ165" s="18"/>
      <c r="AR165" s="18"/>
      <c r="AS165" s="18"/>
      <c r="AT165" s="18"/>
      <c r="AU165" s="18"/>
      <c r="AV165" s="18"/>
      <c r="AW165" s="18"/>
      <c r="AX165" s="18"/>
      <c r="AY165" s="18"/>
      <c r="AZ165" s="18"/>
      <c r="BA165" s="18"/>
      <c r="BB165" s="18"/>
      <c r="BC165" s="18"/>
      <c r="BD165" s="18"/>
      <c r="BE165" s="18"/>
      <c r="BF165" s="18"/>
      <c r="BG165" s="18"/>
      <c r="BH165" s="18"/>
      <c r="BI165" s="18"/>
      <c r="BJ165" s="18"/>
      <c r="BK165" s="18"/>
      <c r="BL165" s="18"/>
      <c r="BM165" s="18"/>
      <c r="BN165" s="18"/>
      <c r="BO165" s="18"/>
      <c r="BP165" s="18"/>
      <c r="BQ165" s="18"/>
      <c r="BR165" s="18"/>
      <c r="BS165" s="18"/>
      <c r="BT165" s="18"/>
      <c r="BU165" s="18"/>
      <c r="BV165" s="18"/>
      <c r="BW165" s="18"/>
      <c r="BX165" s="18"/>
      <c r="BY165" s="18"/>
      <c r="BZ165" s="18"/>
      <c r="CA165" s="18"/>
      <c r="CB165" s="18"/>
      <c r="CC165" s="18"/>
      <c r="CD165" s="18"/>
      <c r="CE165" s="18"/>
      <c r="CF165" s="18"/>
      <c r="CG165" s="18"/>
      <c r="CH165" s="18"/>
      <c r="CI165" s="18"/>
      <c r="CJ165" s="18"/>
      <c r="CK165" s="18"/>
      <c r="CL165" s="18"/>
      <c r="CM165" s="18"/>
      <c r="CN165" s="18"/>
      <c r="CO165" s="18"/>
      <c r="CP165" s="18"/>
      <c r="CQ165" s="18"/>
      <c r="CR165" s="18"/>
      <c r="CS165" s="18"/>
      <c r="CT165" s="18"/>
      <c r="CU165" s="18"/>
      <c r="CV165" s="18"/>
      <c r="CW165" s="18"/>
      <c r="CX165" s="18"/>
      <c r="CY165" s="18"/>
      <c r="CZ165" s="18"/>
      <c r="DA165" s="18"/>
      <c r="DB165" s="18"/>
      <c r="DC165" s="18"/>
      <c r="DD165" s="18"/>
      <c r="DE165" s="18"/>
      <c r="DF165" s="18"/>
      <c r="DG165" s="18"/>
      <c r="DH165" s="18"/>
      <c r="DI165" s="18"/>
      <c r="DJ165" s="18"/>
      <c r="DK165" s="18"/>
      <c r="DL165" s="18"/>
      <c r="DM165" s="18"/>
      <c r="DN165" s="18"/>
      <c r="DO165" s="18"/>
      <c r="DP165" s="18"/>
      <c r="DQ165" s="18"/>
      <c r="DR165" s="18"/>
      <c r="DS165" s="18"/>
      <c r="DT165" s="18"/>
      <c r="DU165" s="18"/>
      <c r="DV165" s="18"/>
      <c r="DW165" s="18"/>
      <c r="DX165" s="18"/>
      <c r="DY165" s="18"/>
      <c r="DZ165" s="18"/>
      <c r="EA165" s="18"/>
      <c r="EB165" s="18"/>
      <c r="EC165" s="18"/>
      <c r="ED165" s="18"/>
      <c r="EE165" s="18"/>
      <c r="EF165" s="18"/>
      <c r="EG165" s="18"/>
      <c r="EH165" s="18"/>
      <c r="EI165" s="18"/>
      <c r="EJ165" s="18"/>
      <c r="EK165" s="18"/>
      <c r="EL165" s="18"/>
      <c r="EM165" s="18"/>
      <c r="EN165" s="18"/>
      <c r="EO165" s="18"/>
      <c r="EP165" s="18"/>
      <c r="EQ165" s="18"/>
      <c r="ER165" s="18"/>
      <c r="ES165" s="18"/>
      <c r="ET165" s="18"/>
      <c r="EU165" s="18"/>
      <c r="EV165" s="18"/>
      <c r="EW165" s="18"/>
      <c r="EX165" s="18"/>
      <c r="EY165" s="18"/>
      <c r="EZ165" s="18"/>
      <c r="FA165" s="18"/>
      <c r="FB165" s="18"/>
      <c r="FC165" s="18"/>
      <c r="FD165" s="18"/>
      <c r="FE165" s="18"/>
      <c r="FF165" s="18"/>
      <c r="FG165" s="18"/>
      <c r="FH165" s="18"/>
      <c r="FI165" s="18"/>
      <c r="FJ165" s="18"/>
      <c r="FK165" s="18"/>
      <c r="FL165" s="18"/>
      <c r="FM165" s="18"/>
      <c r="FN165" s="18"/>
      <c r="FO165" s="18"/>
      <c r="FP165" s="18"/>
      <c r="FQ165" s="18"/>
      <c r="FR165" s="18"/>
      <c r="FS165" s="18"/>
      <c r="FT165" s="18"/>
      <c r="FU165" s="18"/>
      <c r="FV165" s="18"/>
      <c r="FW165" s="18"/>
      <c r="FX165" s="18"/>
      <c r="FY165" s="18"/>
    </row>
    <row r="166" spans="1:181" x14ac:dyDescent="0.25">
      <c r="A166" s="18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  <c r="AI166" s="18"/>
      <c r="AJ166" s="18"/>
      <c r="AK166" s="18"/>
      <c r="AL166" s="18"/>
      <c r="AM166" s="18"/>
      <c r="AN166" s="18"/>
      <c r="AO166" s="18"/>
      <c r="AP166" s="18"/>
      <c r="AQ166" s="18"/>
      <c r="AR166" s="18"/>
      <c r="AS166" s="18"/>
      <c r="AT166" s="18"/>
      <c r="AU166" s="18"/>
      <c r="AV166" s="18"/>
      <c r="AW166" s="18"/>
      <c r="AX166" s="18"/>
      <c r="AY166" s="18"/>
      <c r="AZ166" s="18"/>
      <c r="BA166" s="18"/>
      <c r="BB166" s="18"/>
      <c r="BC166" s="18"/>
      <c r="BD166" s="18"/>
      <c r="BE166" s="18"/>
      <c r="BF166" s="18"/>
      <c r="BG166" s="18"/>
      <c r="BH166" s="18"/>
      <c r="BI166" s="18"/>
      <c r="BJ166" s="18"/>
      <c r="BK166" s="18"/>
      <c r="BL166" s="18"/>
      <c r="BM166" s="18"/>
      <c r="BN166" s="18"/>
      <c r="BO166" s="18"/>
      <c r="BP166" s="18"/>
      <c r="BQ166" s="18"/>
      <c r="BR166" s="18"/>
      <c r="BS166" s="18"/>
      <c r="BT166" s="18"/>
      <c r="BU166" s="18"/>
      <c r="BV166" s="18"/>
      <c r="BW166" s="18"/>
      <c r="BX166" s="18"/>
      <c r="BY166" s="18"/>
      <c r="BZ166" s="18"/>
      <c r="CA166" s="18"/>
      <c r="CB166" s="18"/>
      <c r="CC166" s="18"/>
      <c r="CD166" s="18"/>
      <c r="CE166" s="18"/>
      <c r="CF166" s="18"/>
      <c r="CG166" s="18"/>
      <c r="CH166" s="18"/>
      <c r="CI166" s="18"/>
      <c r="CJ166" s="18"/>
      <c r="CK166" s="18"/>
      <c r="CL166" s="18"/>
      <c r="CM166" s="18"/>
      <c r="CN166" s="18"/>
      <c r="CO166" s="18"/>
      <c r="CP166" s="18"/>
      <c r="CQ166" s="18"/>
      <c r="CR166" s="18"/>
      <c r="CS166" s="18"/>
      <c r="CT166" s="18"/>
      <c r="CU166" s="18"/>
      <c r="CV166" s="18"/>
      <c r="CW166" s="18"/>
      <c r="CX166" s="18"/>
      <c r="CY166" s="18"/>
      <c r="CZ166" s="18"/>
      <c r="DA166" s="18"/>
      <c r="DB166" s="18"/>
      <c r="DC166" s="18"/>
      <c r="DD166" s="18"/>
      <c r="DE166" s="18"/>
      <c r="DF166" s="18"/>
      <c r="DG166" s="18"/>
      <c r="DH166" s="18"/>
      <c r="DI166" s="18"/>
      <c r="DJ166" s="18"/>
      <c r="DK166" s="18"/>
      <c r="DL166" s="18"/>
      <c r="DM166" s="18"/>
      <c r="DN166" s="18"/>
      <c r="DO166" s="18"/>
      <c r="DP166" s="18"/>
      <c r="DQ166" s="18"/>
      <c r="DR166" s="18"/>
      <c r="DS166" s="18"/>
      <c r="DT166" s="18"/>
      <c r="DU166" s="18"/>
      <c r="DV166" s="18"/>
      <c r="DW166" s="18"/>
      <c r="DX166" s="18"/>
      <c r="DY166" s="18"/>
      <c r="DZ166" s="18"/>
      <c r="EA166" s="18"/>
      <c r="EB166" s="18"/>
      <c r="EC166" s="18"/>
      <c r="ED166" s="18"/>
      <c r="EE166" s="18"/>
      <c r="EF166" s="18"/>
      <c r="EG166" s="18"/>
      <c r="EH166" s="18"/>
      <c r="EI166" s="18"/>
      <c r="EJ166" s="18"/>
      <c r="EK166" s="18"/>
      <c r="EL166" s="18"/>
      <c r="EM166" s="18"/>
      <c r="EN166" s="18"/>
      <c r="EO166" s="18"/>
      <c r="EP166" s="18"/>
      <c r="EQ166" s="18"/>
      <c r="ER166" s="18"/>
      <c r="ES166" s="18"/>
      <c r="ET166" s="18"/>
      <c r="EU166" s="18"/>
      <c r="EV166" s="18"/>
      <c r="EW166" s="18"/>
      <c r="EX166" s="18"/>
      <c r="EY166" s="18"/>
      <c r="EZ166" s="18"/>
      <c r="FA166" s="18"/>
      <c r="FB166" s="18"/>
      <c r="FC166" s="18"/>
      <c r="FD166" s="18"/>
      <c r="FE166" s="18"/>
      <c r="FF166" s="18"/>
      <c r="FG166" s="18"/>
      <c r="FH166" s="18"/>
      <c r="FI166" s="18"/>
      <c r="FJ166" s="18"/>
      <c r="FK166" s="18"/>
      <c r="FL166" s="18"/>
      <c r="FM166" s="18"/>
      <c r="FN166" s="18"/>
      <c r="FO166" s="18"/>
      <c r="FP166" s="18"/>
      <c r="FQ166" s="18"/>
      <c r="FR166" s="18"/>
      <c r="FS166" s="18"/>
      <c r="FT166" s="18"/>
      <c r="FU166" s="18"/>
      <c r="FV166" s="18"/>
      <c r="FW166" s="18"/>
      <c r="FX166" s="18"/>
      <c r="FY166" s="18"/>
    </row>
    <row r="167" spans="1:181" x14ac:dyDescent="0.25">
      <c r="A167" s="18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  <c r="AI167" s="18"/>
      <c r="AJ167" s="18"/>
      <c r="AK167" s="18"/>
      <c r="AL167" s="18"/>
      <c r="AM167" s="18"/>
      <c r="AN167" s="18"/>
      <c r="AO167" s="18"/>
      <c r="AP167" s="18"/>
      <c r="AQ167" s="18"/>
      <c r="AR167" s="18"/>
      <c r="AS167" s="18"/>
      <c r="AT167" s="18"/>
      <c r="AU167" s="18"/>
      <c r="AV167" s="18"/>
      <c r="AW167" s="18"/>
      <c r="AX167" s="18"/>
      <c r="AY167" s="18"/>
      <c r="AZ167" s="18"/>
      <c r="BA167" s="18"/>
      <c r="BB167" s="18"/>
      <c r="BC167" s="18"/>
      <c r="BD167" s="18"/>
      <c r="BE167" s="18"/>
      <c r="BF167" s="18"/>
      <c r="BG167" s="18"/>
      <c r="BH167" s="18"/>
      <c r="BI167" s="18"/>
      <c r="BJ167" s="18"/>
      <c r="BK167" s="18"/>
      <c r="BL167" s="18"/>
      <c r="BM167" s="18"/>
      <c r="BN167" s="18"/>
      <c r="BO167" s="18"/>
      <c r="BP167" s="18"/>
      <c r="BQ167" s="18"/>
      <c r="BR167" s="18"/>
      <c r="BS167" s="18"/>
      <c r="BT167" s="18"/>
      <c r="BU167" s="18"/>
      <c r="BV167" s="18"/>
      <c r="BW167" s="18"/>
      <c r="BX167" s="18"/>
      <c r="BY167" s="18"/>
      <c r="BZ167" s="18"/>
      <c r="CA167" s="18"/>
      <c r="CB167" s="18"/>
      <c r="CC167" s="18"/>
      <c r="CD167" s="18"/>
      <c r="CE167" s="18"/>
      <c r="CF167" s="18"/>
      <c r="CG167" s="18"/>
      <c r="CH167" s="18"/>
      <c r="CI167" s="18"/>
      <c r="CJ167" s="18"/>
      <c r="CK167" s="18"/>
      <c r="CL167" s="18"/>
      <c r="CM167" s="18"/>
      <c r="CN167" s="18"/>
      <c r="CO167" s="18"/>
      <c r="CP167" s="18"/>
      <c r="CQ167" s="18"/>
      <c r="CR167" s="18"/>
      <c r="CS167" s="18"/>
      <c r="CT167" s="18"/>
      <c r="CU167" s="18"/>
      <c r="CV167" s="18"/>
      <c r="CW167" s="18"/>
      <c r="CX167" s="18"/>
      <c r="CY167" s="18"/>
      <c r="CZ167" s="18"/>
      <c r="DA167" s="18"/>
      <c r="DB167" s="18"/>
      <c r="DC167" s="18"/>
      <c r="DD167" s="18"/>
      <c r="DE167" s="18"/>
      <c r="DF167" s="18"/>
      <c r="DG167" s="18"/>
      <c r="DH167" s="18"/>
      <c r="DI167" s="18"/>
      <c r="DJ167" s="18"/>
      <c r="DK167" s="18"/>
      <c r="DL167" s="18"/>
      <c r="DM167" s="18"/>
      <c r="DN167" s="18"/>
      <c r="DO167" s="18"/>
      <c r="DP167" s="18"/>
      <c r="DQ167" s="18"/>
      <c r="DR167" s="18"/>
      <c r="DS167" s="18"/>
      <c r="DT167" s="18"/>
      <c r="DU167" s="18"/>
      <c r="DV167" s="18"/>
      <c r="DW167" s="18"/>
      <c r="DX167" s="18"/>
      <c r="DY167" s="18"/>
      <c r="DZ167" s="18"/>
      <c r="EA167" s="18"/>
      <c r="EB167" s="18"/>
      <c r="EC167" s="18"/>
      <c r="ED167" s="18"/>
      <c r="EE167" s="18"/>
      <c r="EF167" s="18"/>
      <c r="EG167" s="18"/>
      <c r="EH167" s="18"/>
      <c r="EI167" s="18"/>
      <c r="EJ167" s="18"/>
      <c r="EK167" s="18"/>
      <c r="EL167" s="18"/>
      <c r="EM167" s="18"/>
      <c r="EN167" s="18"/>
      <c r="EO167" s="18"/>
      <c r="EP167" s="18"/>
      <c r="EQ167" s="18"/>
      <c r="ER167" s="18"/>
      <c r="ES167" s="18"/>
      <c r="ET167" s="18"/>
      <c r="EU167" s="18"/>
      <c r="EV167" s="18"/>
      <c r="EW167" s="18"/>
      <c r="EX167" s="18"/>
      <c r="EY167" s="18"/>
      <c r="EZ167" s="18"/>
      <c r="FA167" s="18"/>
      <c r="FB167" s="18"/>
      <c r="FC167" s="18"/>
      <c r="FD167" s="18"/>
      <c r="FE167" s="18"/>
      <c r="FF167" s="18"/>
      <c r="FG167" s="18"/>
      <c r="FH167" s="18"/>
      <c r="FI167" s="18"/>
      <c r="FJ167" s="18"/>
      <c r="FK167" s="18"/>
      <c r="FL167" s="18"/>
      <c r="FM167" s="18"/>
      <c r="FN167" s="18"/>
      <c r="FO167" s="18"/>
      <c r="FP167" s="18"/>
      <c r="FQ167" s="18"/>
      <c r="FR167" s="18"/>
      <c r="FS167" s="18"/>
      <c r="FT167" s="18"/>
      <c r="FU167" s="18"/>
      <c r="FV167" s="18"/>
      <c r="FW167" s="18"/>
      <c r="FX167" s="18"/>
      <c r="FY167" s="18"/>
    </row>
    <row r="168" spans="1:181" x14ac:dyDescent="0.25">
      <c r="A168" s="18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18"/>
      <c r="AJ168" s="18"/>
      <c r="AK168" s="18"/>
      <c r="AL168" s="18"/>
      <c r="AM168" s="18"/>
      <c r="AN168" s="18"/>
      <c r="AO168" s="18"/>
      <c r="AP168" s="18"/>
      <c r="AQ168" s="18"/>
      <c r="AR168" s="18"/>
      <c r="AS168" s="18"/>
      <c r="AT168" s="18"/>
      <c r="AU168" s="18"/>
      <c r="AV168" s="18"/>
      <c r="AW168" s="18"/>
      <c r="AX168" s="18"/>
      <c r="AY168" s="18"/>
      <c r="AZ168" s="18"/>
      <c r="BA168" s="18"/>
      <c r="BB168" s="18"/>
      <c r="BC168" s="18"/>
      <c r="BD168" s="18"/>
      <c r="BE168" s="18"/>
      <c r="BF168" s="18"/>
      <c r="BG168" s="18"/>
      <c r="BH168" s="18"/>
      <c r="BI168" s="18"/>
      <c r="BJ168" s="18"/>
      <c r="BK168" s="18"/>
      <c r="BL168" s="18"/>
      <c r="BM168" s="18"/>
      <c r="BN168" s="18"/>
      <c r="BO168" s="18"/>
      <c r="BP168" s="18"/>
      <c r="BQ168" s="18"/>
      <c r="BR168" s="18"/>
      <c r="BS168" s="18"/>
      <c r="BT168" s="18"/>
      <c r="BU168" s="18"/>
      <c r="BV168" s="18"/>
      <c r="BW168" s="18"/>
      <c r="BX168" s="18"/>
      <c r="BY168" s="18"/>
      <c r="BZ168" s="18"/>
      <c r="CA168" s="18"/>
      <c r="CB168" s="18"/>
      <c r="CC168" s="18"/>
      <c r="CD168" s="18"/>
      <c r="CE168" s="18"/>
      <c r="CF168" s="18"/>
      <c r="CG168" s="18"/>
      <c r="CH168" s="18"/>
      <c r="CI168" s="18"/>
      <c r="CJ168" s="18"/>
      <c r="CK168" s="18"/>
      <c r="CL168" s="18"/>
      <c r="CM168" s="18"/>
      <c r="CN168" s="18"/>
      <c r="CO168" s="18"/>
      <c r="CP168" s="18"/>
      <c r="CQ168" s="18"/>
      <c r="CR168" s="18"/>
      <c r="CS168" s="18"/>
      <c r="CT168" s="18"/>
      <c r="CU168" s="18"/>
      <c r="CV168" s="18"/>
      <c r="CW168" s="18"/>
      <c r="CX168" s="18"/>
      <c r="CY168" s="18"/>
      <c r="CZ168" s="18"/>
      <c r="DA168" s="18"/>
      <c r="DB168" s="18"/>
      <c r="DC168" s="18"/>
      <c r="DD168" s="18"/>
      <c r="DE168" s="18"/>
      <c r="DF168" s="18"/>
      <c r="DG168" s="18"/>
      <c r="DH168" s="18"/>
      <c r="DI168" s="18"/>
      <c r="DJ168" s="18"/>
      <c r="DK168" s="18"/>
      <c r="DL168" s="18"/>
      <c r="DM168" s="18"/>
      <c r="DN168" s="18"/>
      <c r="DO168" s="18"/>
      <c r="DP168" s="18"/>
      <c r="DQ168" s="18"/>
      <c r="DR168" s="18"/>
      <c r="DS168" s="18"/>
      <c r="DT168" s="18"/>
      <c r="DU168" s="18"/>
      <c r="DV168" s="18"/>
      <c r="DW168" s="18"/>
      <c r="DX168" s="18"/>
      <c r="DY168" s="18"/>
      <c r="DZ168" s="18"/>
      <c r="EA168" s="18"/>
      <c r="EB168" s="18"/>
      <c r="EC168" s="18"/>
      <c r="ED168" s="18"/>
      <c r="EE168" s="18"/>
      <c r="EF168" s="18"/>
      <c r="EG168" s="18"/>
      <c r="EH168" s="18"/>
      <c r="EI168" s="18"/>
      <c r="EJ168" s="18"/>
      <c r="EK168" s="18"/>
      <c r="EL168" s="18"/>
      <c r="EM168" s="18"/>
      <c r="EN168" s="18"/>
      <c r="EO168" s="18"/>
      <c r="EP168" s="18"/>
      <c r="EQ168" s="18"/>
      <c r="ER168" s="18"/>
      <c r="ES168" s="18"/>
      <c r="ET168" s="18"/>
      <c r="EU168" s="18"/>
      <c r="EV168" s="18"/>
      <c r="EW168" s="18"/>
      <c r="EX168" s="18"/>
      <c r="EY168" s="18"/>
      <c r="EZ168" s="18"/>
      <c r="FA168" s="18"/>
      <c r="FB168" s="18"/>
      <c r="FC168" s="18"/>
      <c r="FD168" s="18"/>
      <c r="FE168" s="18"/>
      <c r="FF168" s="18"/>
      <c r="FG168" s="18"/>
      <c r="FH168" s="18"/>
      <c r="FI168" s="18"/>
      <c r="FJ168" s="18"/>
      <c r="FK168" s="18"/>
      <c r="FL168" s="18"/>
      <c r="FM168" s="18"/>
      <c r="FN168" s="18"/>
      <c r="FO168" s="18"/>
      <c r="FP168" s="18"/>
      <c r="FQ168" s="18"/>
      <c r="FR168" s="18"/>
      <c r="FS168" s="18"/>
      <c r="FT168" s="18"/>
      <c r="FU168" s="18"/>
      <c r="FV168" s="18"/>
      <c r="FW168" s="18"/>
      <c r="FX168" s="18"/>
      <c r="FY168" s="18"/>
    </row>
    <row r="169" spans="1:181" x14ac:dyDescent="0.25">
      <c r="A169" s="18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  <c r="AJ169" s="18"/>
      <c r="AK169" s="18"/>
      <c r="AL169" s="18"/>
      <c r="AM169" s="18"/>
      <c r="AN169" s="18"/>
      <c r="AO169" s="18"/>
      <c r="AP169" s="18"/>
      <c r="AQ169" s="18"/>
      <c r="AR169" s="18"/>
      <c r="AS169" s="18"/>
      <c r="AT169" s="18"/>
      <c r="AU169" s="18"/>
      <c r="AV169" s="18"/>
      <c r="AW169" s="18"/>
      <c r="AX169" s="18"/>
      <c r="AY169" s="18"/>
      <c r="AZ169" s="18"/>
      <c r="BA169" s="18"/>
      <c r="BB169" s="18"/>
      <c r="BC169" s="18"/>
      <c r="BD169" s="18"/>
      <c r="BE169" s="18"/>
      <c r="BF169" s="18"/>
      <c r="BG169" s="18"/>
      <c r="BH169" s="18"/>
      <c r="BI169" s="18"/>
      <c r="BJ169" s="18"/>
      <c r="BK169" s="18"/>
      <c r="BL169" s="18"/>
      <c r="BM169" s="18"/>
      <c r="BN169" s="18"/>
      <c r="BO169" s="18"/>
      <c r="BP169" s="18"/>
      <c r="BQ169" s="18"/>
      <c r="BR169" s="18"/>
      <c r="BS169" s="18"/>
      <c r="BT169" s="18"/>
      <c r="BU169" s="18"/>
      <c r="BV169" s="18"/>
      <c r="BW169" s="18"/>
      <c r="BX169" s="18"/>
      <c r="BY169" s="18"/>
      <c r="BZ169" s="18"/>
      <c r="CA169" s="18"/>
      <c r="CB169" s="18"/>
      <c r="CC169" s="18"/>
      <c r="CD169" s="18"/>
      <c r="CE169" s="18"/>
      <c r="CF169" s="18"/>
      <c r="CG169" s="18"/>
      <c r="CH169" s="18"/>
      <c r="CI169" s="18"/>
      <c r="CJ169" s="18"/>
      <c r="CK169" s="18"/>
      <c r="CL169" s="18"/>
      <c r="CM169" s="18"/>
      <c r="CN169" s="18"/>
      <c r="CO169" s="18"/>
      <c r="CP169" s="18"/>
      <c r="CQ169" s="18"/>
      <c r="CR169" s="18"/>
      <c r="CS169" s="18"/>
      <c r="CT169" s="18"/>
      <c r="CU169" s="18"/>
      <c r="CV169" s="18"/>
      <c r="CW169" s="18"/>
      <c r="CX169" s="18"/>
      <c r="CY169" s="18"/>
      <c r="CZ169" s="18"/>
      <c r="DA169" s="18"/>
      <c r="DB169" s="18"/>
      <c r="DC169" s="18"/>
      <c r="DD169" s="18"/>
      <c r="DE169" s="18"/>
      <c r="DF169" s="18"/>
      <c r="DG169" s="18"/>
      <c r="DH169" s="18"/>
      <c r="DI169" s="18"/>
      <c r="DJ169" s="18"/>
      <c r="DK169" s="18"/>
      <c r="DL169" s="18"/>
      <c r="DM169" s="18"/>
      <c r="DN169" s="18"/>
      <c r="DO169" s="18"/>
      <c r="DP169" s="18"/>
      <c r="DQ169" s="18"/>
      <c r="DR169" s="18"/>
      <c r="DS169" s="18"/>
      <c r="DT169" s="18"/>
      <c r="DU169" s="18"/>
      <c r="DV169" s="18"/>
      <c r="DW169" s="18"/>
      <c r="DX169" s="18"/>
      <c r="DY169" s="18"/>
      <c r="DZ169" s="18"/>
      <c r="EA169" s="18"/>
      <c r="EB169" s="18"/>
      <c r="EC169" s="18"/>
      <c r="ED169" s="18"/>
      <c r="EE169" s="18"/>
      <c r="EF169" s="18"/>
      <c r="EG169" s="18"/>
      <c r="EH169" s="18"/>
      <c r="EI169" s="18"/>
      <c r="EJ169" s="18"/>
      <c r="EK169" s="18"/>
      <c r="EL169" s="18"/>
      <c r="EM169" s="18"/>
      <c r="EN169" s="18"/>
      <c r="EO169" s="18"/>
      <c r="EP169" s="18"/>
      <c r="EQ169" s="18"/>
      <c r="ER169" s="18"/>
      <c r="ES169" s="18"/>
      <c r="ET169" s="18"/>
      <c r="EU169" s="18"/>
      <c r="EV169" s="18"/>
      <c r="EW169" s="18"/>
      <c r="EX169" s="18"/>
      <c r="EY169" s="18"/>
      <c r="EZ169" s="18"/>
      <c r="FA169" s="18"/>
      <c r="FB169" s="18"/>
      <c r="FC169" s="18"/>
      <c r="FD169" s="18"/>
      <c r="FE169" s="18"/>
      <c r="FF169" s="18"/>
      <c r="FG169" s="18"/>
      <c r="FH169" s="18"/>
      <c r="FI169" s="18"/>
      <c r="FJ169" s="18"/>
      <c r="FK169" s="18"/>
      <c r="FL169" s="18"/>
      <c r="FM169" s="18"/>
      <c r="FN169" s="18"/>
      <c r="FO169" s="18"/>
      <c r="FP169" s="18"/>
      <c r="FQ169" s="18"/>
      <c r="FR169" s="18"/>
      <c r="FS169" s="18"/>
      <c r="FT169" s="18"/>
      <c r="FU169" s="18"/>
      <c r="FV169" s="18"/>
      <c r="FW169" s="18"/>
      <c r="FX169" s="18"/>
      <c r="FY169" s="18"/>
    </row>
    <row r="170" spans="1:181" x14ac:dyDescent="0.25">
      <c r="A170" s="18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  <c r="AJ170" s="18"/>
      <c r="AK170" s="18"/>
      <c r="AL170" s="18"/>
      <c r="AM170" s="18"/>
      <c r="AN170" s="18"/>
      <c r="AO170" s="18"/>
      <c r="AP170" s="18"/>
      <c r="AQ170" s="18"/>
      <c r="AR170" s="18"/>
      <c r="AS170" s="18"/>
      <c r="AT170" s="18"/>
      <c r="AU170" s="18"/>
      <c r="AV170" s="18"/>
      <c r="AW170" s="18"/>
      <c r="AX170" s="18"/>
      <c r="AY170" s="18"/>
      <c r="AZ170" s="18"/>
      <c r="BA170" s="18"/>
      <c r="BB170" s="18"/>
      <c r="BC170" s="18"/>
      <c r="BD170" s="18"/>
      <c r="BE170" s="18"/>
      <c r="BF170" s="18"/>
      <c r="BG170" s="18"/>
      <c r="BH170" s="18"/>
      <c r="BI170" s="18"/>
      <c r="BJ170" s="18"/>
      <c r="BK170" s="18"/>
      <c r="BL170" s="18"/>
      <c r="BM170" s="18"/>
      <c r="BN170" s="18"/>
      <c r="BO170" s="18"/>
      <c r="BP170" s="18"/>
      <c r="BQ170" s="18"/>
      <c r="BR170" s="18"/>
      <c r="BS170" s="18"/>
      <c r="BT170" s="18"/>
      <c r="BU170" s="18"/>
      <c r="BV170" s="18"/>
      <c r="BW170" s="18"/>
      <c r="BX170" s="18"/>
      <c r="BY170" s="18"/>
      <c r="BZ170" s="18"/>
      <c r="CA170" s="18"/>
      <c r="CB170" s="18"/>
      <c r="CC170" s="18"/>
      <c r="CD170" s="18"/>
      <c r="CE170" s="18"/>
      <c r="CF170" s="18"/>
      <c r="CG170" s="18"/>
      <c r="CH170" s="18"/>
      <c r="CI170" s="18"/>
      <c r="CJ170" s="18"/>
      <c r="CK170" s="18"/>
      <c r="CL170" s="18"/>
      <c r="CM170" s="18"/>
      <c r="CN170" s="18"/>
      <c r="CO170" s="18"/>
      <c r="CP170" s="18"/>
      <c r="CQ170" s="18"/>
      <c r="CR170" s="18"/>
      <c r="CS170" s="18"/>
      <c r="CT170" s="18"/>
      <c r="CU170" s="18"/>
      <c r="CV170" s="18"/>
      <c r="CW170" s="18"/>
      <c r="CX170" s="18"/>
      <c r="CY170" s="18"/>
      <c r="CZ170" s="18"/>
      <c r="DA170" s="18"/>
      <c r="DB170" s="18"/>
      <c r="DC170" s="18"/>
      <c r="DD170" s="18"/>
      <c r="DE170" s="18"/>
      <c r="DF170" s="18"/>
      <c r="DG170" s="18"/>
      <c r="DH170" s="18"/>
      <c r="DI170" s="18"/>
      <c r="DJ170" s="18"/>
      <c r="DK170" s="18"/>
      <c r="DL170" s="18"/>
      <c r="DM170" s="18"/>
      <c r="DN170" s="18"/>
      <c r="DO170" s="18"/>
      <c r="DP170" s="18"/>
      <c r="DQ170" s="18"/>
      <c r="DR170" s="18"/>
      <c r="DS170" s="18"/>
      <c r="DT170" s="18"/>
      <c r="DU170" s="18"/>
      <c r="DV170" s="18"/>
      <c r="DW170" s="18"/>
      <c r="DX170" s="18"/>
      <c r="DY170" s="18"/>
      <c r="DZ170" s="18"/>
      <c r="EA170" s="18"/>
      <c r="EB170" s="18"/>
      <c r="EC170" s="18"/>
      <c r="ED170" s="18"/>
      <c r="EE170" s="18"/>
      <c r="EF170" s="18"/>
      <c r="EG170" s="18"/>
      <c r="EH170" s="18"/>
      <c r="EI170" s="18"/>
      <c r="EJ170" s="18"/>
      <c r="EK170" s="18"/>
      <c r="EL170" s="18"/>
      <c r="EM170" s="18"/>
      <c r="EN170" s="18"/>
      <c r="EO170" s="18"/>
      <c r="EP170" s="18"/>
      <c r="EQ170" s="18"/>
      <c r="ER170" s="18"/>
      <c r="ES170" s="18"/>
      <c r="ET170" s="18"/>
      <c r="EU170" s="18"/>
      <c r="EV170" s="18"/>
      <c r="EW170" s="18"/>
      <c r="EX170" s="18"/>
      <c r="EY170" s="18"/>
      <c r="EZ170" s="18"/>
      <c r="FA170" s="18"/>
      <c r="FB170" s="18"/>
      <c r="FC170" s="18"/>
      <c r="FD170" s="18"/>
      <c r="FE170" s="18"/>
      <c r="FF170" s="18"/>
      <c r="FG170" s="18"/>
      <c r="FH170" s="18"/>
      <c r="FI170" s="18"/>
      <c r="FJ170" s="18"/>
      <c r="FK170" s="18"/>
      <c r="FL170" s="18"/>
      <c r="FM170" s="18"/>
      <c r="FN170" s="18"/>
      <c r="FO170" s="18"/>
      <c r="FP170" s="18"/>
      <c r="FQ170" s="18"/>
      <c r="FR170" s="18"/>
      <c r="FS170" s="18"/>
      <c r="FT170" s="18"/>
      <c r="FU170" s="18"/>
      <c r="FV170" s="18"/>
      <c r="FW170" s="18"/>
      <c r="FX170" s="18"/>
      <c r="FY170" s="18"/>
    </row>
    <row r="171" spans="1:181" x14ac:dyDescent="0.25">
      <c r="A171" s="18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18"/>
      <c r="AM171" s="18"/>
      <c r="AN171" s="18"/>
      <c r="AO171" s="18"/>
      <c r="AP171" s="18"/>
      <c r="AQ171" s="18"/>
      <c r="AR171" s="18"/>
      <c r="AS171" s="18"/>
      <c r="AT171" s="18"/>
      <c r="AU171" s="18"/>
      <c r="AV171" s="18"/>
      <c r="AW171" s="18"/>
      <c r="AX171" s="18"/>
      <c r="AY171" s="18"/>
      <c r="AZ171" s="18"/>
      <c r="BA171" s="18"/>
      <c r="BB171" s="18"/>
      <c r="BC171" s="18"/>
      <c r="BD171" s="18"/>
      <c r="BE171" s="18"/>
      <c r="BF171" s="18"/>
      <c r="BG171" s="18"/>
      <c r="BH171" s="18"/>
      <c r="BI171" s="18"/>
      <c r="BJ171" s="18"/>
      <c r="BK171" s="18"/>
      <c r="BL171" s="18"/>
      <c r="BM171" s="18"/>
      <c r="BN171" s="18"/>
      <c r="BO171" s="18"/>
      <c r="BP171" s="18"/>
      <c r="BQ171" s="18"/>
      <c r="BR171" s="18"/>
      <c r="BS171" s="18"/>
      <c r="BT171" s="18"/>
      <c r="BU171" s="18"/>
      <c r="BV171" s="18"/>
      <c r="BW171" s="18"/>
      <c r="BX171" s="18"/>
      <c r="BY171" s="18"/>
      <c r="BZ171" s="18"/>
      <c r="CA171" s="18"/>
      <c r="CB171" s="18"/>
      <c r="CC171" s="18"/>
      <c r="CD171" s="18"/>
      <c r="CE171" s="18"/>
      <c r="CF171" s="18"/>
      <c r="CG171" s="18"/>
      <c r="CH171" s="18"/>
      <c r="CI171" s="18"/>
      <c r="CJ171" s="18"/>
      <c r="CK171" s="18"/>
      <c r="CL171" s="18"/>
      <c r="CM171" s="18"/>
      <c r="CN171" s="18"/>
      <c r="CO171" s="18"/>
      <c r="CP171" s="18"/>
      <c r="CQ171" s="18"/>
      <c r="CR171" s="18"/>
      <c r="CS171" s="18"/>
      <c r="CT171" s="18"/>
      <c r="CU171" s="18"/>
      <c r="CV171" s="18"/>
      <c r="CW171" s="18"/>
      <c r="CX171" s="18"/>
      <c r="CY171" s="18"/>
      <c r="CZ171" s="18"/>
      <c r="DA171" s="18"/>
      <c r="DB171" s="18"/>
      <c r="DC171" s="18"/>
      <c r="DD171" s="18"/>
      <c r="DE171" s="18"/>
      <c r="DF171" s="18"/>
      <c r="DG171" s="18"/>
      <c r="DH171" s="18"/>
      <c r="DI171" s="18"/>
      <c r="DJ171" s="18"/>
      <c r="DK171" s="18"/>
      <c r="DL171" s="18"/>
      <c r="DM171" s="18"/>
      <c r="DN171" s="18"/>
      <c r="DO171" s="18"/>
      <c r="DP171" s="18"/>
      <c r="DQ171" s="18"/>
      <c r="DR171" s="18"/>
      <c r="DS171" s="18"/>
      <c r="DT171" s="18"/>
      <c r="DU171" s="18"/>
      <c r="DV171" s="18"/>
      <c r="DW171" s="18"/>
      <c r="DX171" s="18"/>
      <c r="DY171" s="18"/>
      <c r="DZ171" s="18"/>
      <c r="EA171" s="18"/>
      <c r="EB171" s="18"/>
      <c r="EC171" s="18"/>
      <c r="ED171" s="18"/>
      <c r="EE171" s="18"/>
      <c r="EF171" s="18"/>
      <c r="EG171" s="18"/>
      <c r="EH171" s="18"/>
      <c r="EI171" s="18"/>
      <c r="EJ171" s="18"/>
      <c r="EK171" s="18"/>
      <c r="EL171" s="18"/>
      <c r="EM171" s="18"/>
      <c r="EN171" s="18"/>
      <c r="EO171" s="18"/>
      <c r="EP171" s="18"/>
      <c r="EQ171" s="18"/>
      <c r="ER171" s="18"/>
      <c r="ES171" s="18"/>
      <c r="ET171" s="18"/>
      <c r="EU171" s="18"/>
      <c r="EV171" s="18"/>
      <c r="EW171" s="18"/>
      <c r="EX171" s="18"/>
      <c r="EY171" s="18"/>
      <c r="EZ171" s="18"/>
      <c r="FA171" s="18"/>
      <c r="FB171" s="18"/>
      <c r="FC171" s="18"/>
      <c r="FD171" s="18"/>
      <c r="FE171" s="18"/>
      <c r="FF171" s="18"/>
      <c r="FG171" s="18"/>
      <c r="FH171" s="18"/>
      <c r="FI171" s="18"/>
      <c r="FJ171" s="18"/>
      <c r="FK171" s="18"/>
      <c r="FL171" s="18"/>
      <c r="FM171" s="18"/>
      <c r="FN171" s="18"/>
      <c r="FO171" s="18"/>
      <c r="FP171" s="18"/>
      <c r="FQ171" s="18"/>
      <c r="FR171" s="18"/>
      <c r="FS171" s="18"/>
      <c r="FT171" s="18"/>
      <c r="FU171" s="18"/>
      <c r="FV171" s="18"/>
      <c r="FW171" s="18"/>
      <c r="FX171" s="18"/>
      <c r="FY171" s="18"/>
    </row>
    <row r="172" spans="1:181" x14ac:dyDescent="0.25">
      <c r="A172" s="18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AK172" s="18"/>
      <c r="AL172" s="18"/>
      <c r="AM172" s="18"/>
      <c r="AN172" s="18"/>
      <c r="AO172" s="18"/>
      <c r="AP172" s="18"/>
      <c r="AQ172" s="18"/>
      <c r="AR172" s="18"/>
      <c r="AS172" s="18"/>
      <c r="AT172" s="18"/>
      <c r="AU172" s="18"/>
      <c r="AV172" s="18"/>
      <c r="AW172" s="18"/>
      <c r="AX172" s="18"/>
      <c r="AY172" s="18"/>
      <c r="AZ172" s="18"/>
      <c r="BA172" s="18"/>
      <c r="BB172" s="18"/>
      <c r="BC172" s="18"/>
      <c r="BD172" s="18"/>
      <c r="BE172" s="18"/>
      <c r="BF172" s="18"/>
      <c r="BG172" s="18"/>
      <c r="BH172" s="18"/>
      <c r="BI172" s="18"/>
      <c r="BJ172" s="18"/>
      <c r="BK172" s="18"/>
      <c r="BL172" s="18"/>
      <c r="BM172" s="18"/>
      <c r="BN172" s="18"/>
      <c r="BO172" s="18"/>
      <c r="BP172" s="18"/>
      <c r="BQ172" s="18"/>
      <c r="BR172" s="18"/>
      <c r="BS172" s="18"/>
      <c r="BT172" s="18"/>
      <c r="BU172" s="18"/>
      <c r="BV172" s="18"/>
      <c r="BW172" s="18"/>
      <c r="BX172" s="18"/>
      <c r="BY172" s="18"/>
      <c r="BZ172" s="18"/>
      <c r="CA172" s="18"/>
      <c r="CB172" s="18"/>
      <c r="CC172" s="18"/>
      <c r="CD172" s="18"/>
      <c r="CE172" s="18"/>
      <c r="CF172" s="18"/>
      <c r="CG172" s="18"/>
      <c r="CH172" s="18"/>
      <c r="CI172" s="18"/>
      <c r="CJ172" s="18"/>
      <c r="CK172" s="18"/>
      <c r="CL172" s="18"/>
      <c r="CM172" s="18"/>
      <c r="CN172" s="18"/>
      <c r="CO172" s="18"/>
      <c r="CP172" s="18"/>
      <c r="CQ172" s="18"/>
      <c r="CR172" s="18"/>
      <c r="CS172" s="18"/>
      <c r="CT172" s="18"/>
      <c r="CU172" s="18"/>
      <c r="CV172" s="18"/>
      <c r="CW172" s="18"/>
      <c r="CX172" s="18"/>
      <c r="CY172" s="18"/>
      <c r="CZ172" s="18"/>
      <c r="DA172" s="18"/>
      <c r="DB172" s="18"/>
      <c r="DC172" s="18"/>
      <c r="DD172" s="18"/>
      <c r="DE172" s="18"/>
      <c r="DF172" s="18"/>
      <c r="DG172" s="18"/>
      <c r="DH172" s="18"/>
      <c r="DI172" s="18"/>
      <c r="DJ172" s="18"/>
      <c r="DK172" s="18"/>
      <c r="DL172" s="18"/>
      <c r="DM172" s="18"/>
      <c r="DN172" s="18"/>
      <c r="DO172" s="18"/>
      <c r="DP172" s="18"/>
      <c r="DQ172" s="18"/>
      <c r="DR172" s="18"/>
      <c r="DS172" s="18"/>
      <c r="DT172" s="18"/>
      <c r="DU172" s="18"/>
      <c r="DV172" s="18"/>
      <c r="DW172" s="18"/>
      <c r="DX172" s="18"/>
      <c r="DY172" s="18"/>
      <c r="DZ172" s="18"/>
      <c r="EA172" s="18"/>
      <c r="EB172" s="18"/>
      <c r="EC172" s="18"/>
      <c r="ED172" s="18"/>
      <c r="EE172" s="18"/>
      <c r="EF172" s="18"/>
      <c r="EG172" s="18"/>
      <c r="EH172" s="18"/>
      <c r="EI172" s="18"/>
      <c r="EJ172" s="18"/>
      <c r="EK172" s="18"/>
      <c r="EL172" s="18"/>
      <c r="EM172" s="18"/>
      <c r="EN172" s="18"/>
      <c r="EO172" s="18"/>
      <c r="EP172" s="18"/>
      <c r="EQ172" s="18"/>
      <c r="ER172" s="18"/>
      <c r="ES172" s="18"/>
      <c r="ET172" s="18"/>
      <c r="EU172" s="18"/>
      <c r="EV172" s="18"/>
      <c r="EW172" s="18"/>
      <c r="EX172" s="18"/>
      <c r="EY172" s="18"/>
      <c r="EZ172" s="18"/>
      <c r="FA172" s="18"/>
      <c r="FB172" s="18"/>
      <c r="FC172" s="18"/>
      <c r="FD172" s="18"/>
      <c r="FE172" s="18"/>
      <c r="FF172" s="18"/>
      <c r="FG172" s="18"/>
      <c r="FH172" s="18"/>
      <c r="FI172" s="18"/>
      <c r="FJ172" s="18"/>
      <c r="FK172" s="18"/>
      <c r="FL172" s="18"/>
      <c r="FM172" s="18"/>
      <c r="FN172" s="18"/>
      <c r="FO172" s="18"/>
      <c r="FP172" s="18"/>
      <c r="FQ172" s="18"/>
      <c r="FR172" s="18"/>
      <c r="FS172" s="18"/>
      <c r="FT172" s="18"/>
      <c r="FU172" s="18"/>
      <c r="FV172" s="18"/>
      <c r="FW172" s="18"/>
      <c r="FX172" s="18"/>
      <c r="FY172" s="18"/>
    </row>
    <row r="173" spans="1:181" x14ac:dyDescent="0.25">
      <c r="A173" s="18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  <c r="AI173" s="18"/>
      <c r="AJ173" s="18"/>
      <c r="AK173" s="18"/>
      <c r="AL173" s="18"/>
      <c r="AM173" s="18"/>
      <c r="AN173" s="18"/>
      <c r="AO173" s="18"/>
      <c r="AP173" s="18"/>
      <c r="AQ173" s="18"/>
      <c r="AR173" s="18"/>
      <c r="AS173" s="18"/>
      <c r="AT173" s="18"/>
      <c r="AU173" s="18"/>
      <c r="AV173" s="18"/>
      <c r="AW173" s="18"/>
      <c r="AX173" s="18"/>
      <c r="AY173" s="18"/>
      <c r="AZ173" s="18"/>
      <c r="BA173" s="18"/>
      <c r="BB173" s="18"/>
      <c r="BC173" s="18"/>
      <c r="BD173" s="18"/>
      <c r="BE173" s="18"/>
      <c r="BF173" s="18"/>
      <c r="BG173" s="18"/>
      <c r="BH173" s="18"/>
      <c r="BI173" s="18"/>
      <c r="BJ173" s="18"/>
      <c r="BK173" s="18"/>
      <c r="BL173" s="18"/>
      <c r="BM173" s="18"/>
      <c r="BN173" s="18"/>
      <c r="BO173" s="18"/>
      <c r="BP173" s="18"/>
      <c r="BQ173" s="18"/>
      <c r="BR173" s="18"/>
      <c r="BS173" s="18"/>
      <c r="BT173" s="18"/>
      <c r="BU173" s="18"/>
      <c r="BV173" s="18"/>
      <c r="BW173" s="18"/>
      <c r="BX173" s="18"/>
      <c r="BY173" s="18"/>
      <c r="BZ173" s="18"/>
      <c r="CA173" s="18"/>
      <c r="CB173" s="18"/>
      <c r="CC173" s="18"/>
      <c r="CD173" s="18"/>
      <c r="CE173" s="18"/>
      <c r="CF173" s="18"/>
      <c r="CG173" s="18"/>
      <c r="CH173" s="18"/>
      <c r="CI173" s="18"/>
      <c r="CJ173" s="18"/>
      <c r="CK173" s="18"/>
      <c r="CL173" s="18"/>
      <c r="CM173" s="18"/>
      <c r="CN173" s="18"/>
      <c r="CO173" s="18"/>
      <c r="CP173" s="18"/>
      <c r="CQ173" s="18"/>
      <c r="CR173" s="18"/>
      <c r="CS173" s="18"/>
      <c r="CT173" s="18"/>
      <c r="CU173" s="18"/>
      <c r="CV173" s="18"/>
      <c r="CW173" s="18"/>
      <c r="CX173" s="18"/>
      <c r="CY173" s="18"/>
      <c r="CZ173" s="18"/>
      <c r="DA173" s="18"/>
      <c r="DB173" s="18"/>
      <c r="DC173" s="18"/>
      <c r="DD173" s="18"/>
      <c r="DE173" s="18"/>
      <c r="DF173" s="18"/>
      <c r="DG173" s="18"/>
      <c r="DH173" s="18"/>
      <c r="DI173" s="18"/>
      <c r="DJ173" s="18"/>
      <c r="DK173" s="18"/>
      <c r="DL173" s="18"/>
      <c r="DM173" s="18"/>
      <c r="DN173" s="18"/>
      <c r="DO173" s="18"/>
      <c r="DP173" s="18"/>
      <c r="DQ173" s="18"/>
      <c r="DR173" s="18"/>
      <c r="DS173" s="18"/>
      <c r="DT173" s="18"/>
      <c r="DU173" s="18"/>
      <c r="DV173" s="18"/>
      <c r="DW173" s="18"/>
      <c r="DX173" s="18"/>
      <c r="DY173" s="18"/>
      <c r="DZ173" s="18"/>
      <c r="EA173" s="18"/>
      <c r="EB173" s="18"/>
      <c r="EC173" s="18"/>
      <c r="ED173" s="18"/>
      <c r="EE173" s="18"/>
      <c r="EF173" s="18"/>
      <c r="EG173" s="18"/>
      <c r="EH173" s="18"/>
      <c r="EI173" s="18"/>
      <c r="EJ173" s="18"/>
      <c r="EK173" s="18"/>
      <c r="EL173" s="18"/>
      <c r="EM173" s="18"/>
      <c r="EN173" s="18"/>
      <c r="EO173" s="18"/>
      <c r="EP173" s="18"/>
      <c r="EQ173" s="18"/>
      <c r="ER173" s="18"/>
      <c r="ES173" s="18"/>
      <c r="ET173" s="18"/>
      <c r="EU173" s="18"/>
      <c r="EV173" s="18"/>
      <c r="EW173" s="18"/>
      <c r="EX173" s="18"/>
      <c r="EY173" s="18"/>
      <c r="EZ173" s="18"/>
      <c r="FA173" s="18"/>
      <c r="FB173" s="18"/>
      <c r="FC173" s="18"/>
      <c r="FD173" s="18"/>
      <c r="FE173" s="18"/>
      <c r="FF173" s="18"/>
      <c r="FG173" s="18"/>
      <c r="FH173" s="18"/>
      <c r="FI173" s="18"/>
      <c r="FJ173" s="18"/>
      <c r="FK173" s="18"/>
      <c r="FL173" s="18"/>
      <c r="FM173" s="18"/>
      <c r="FN173" s="18"/>
      <c r="FO173" s="18"/>
      <c r="FP173" s="18"/>
      <c r="FQ173" s="18"/>
      <c r="FR173" s="18"/>
      <c r="FS173" s="18"/>
      <c r="FT173" s="18"/>
      <c r="FU173" s="18"/>
      <c r="FV173" s="18"/>
      <c r="FW173" s="18"/>
      <c r="FX173" s="18"/>
      <c r="FY173" s="18"/>
    </row>
    <row r="174" spans="1:181" x14ac:dyDescent="0.25">
      <c r="A174" s="18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8"/>
      <c r="AL174" s="18"/>
      <c r="AM174" s="18"/>
      <c r="AN174" s="18"/>
      <c r="AO174" s="18"/>
      <c r="AP174" s="18"/>
      <c r="AQ174" s="18"/>
      <c r="AR174" s="18"/>
      <c r="AS174" s="18"/>
      <c r="AT174" s="18"/>
      <c r="AU174" s="18"/>
      <c r="AV174" s="18"/>
      <c r="AW174" s="18"/>
      <c r="AX174" s="18"/>
      <c r="AY174" s="18"/>
      <c r="AZ174" s="18"/>
      <c r="BA174" s="18"/>
      <c r="BB174" s="18"/>
      <c r="BC174" s="18"/>
      <c r="BD174" s="18"/>
      <c r="BE174" s="18"/>
      <c r="BF174" s="18"/>
      <c r="BG174" s="18"/>
      <c r="BH174" s="18"/>
      <c r="BI174" s="18"/>
      <c r="BJ174" s="18"/>
      <c r="BK174" s="18"/>
      <c r="BL174" s="18"/>
      <c r="BM174" s="18"/>
      <c r="BN174" s="18"/>
      <c r="BO174" s="18"/>
      <c r="BP174" s="18"/>
      <c r="BQ174" s="18"/>
      <c r="BR174" s="18"/>
      <c r="BS174" s="18"/>
      <c r="BT174" s="18"/>
      <c r="BU174" s="18"/>
      <c r="BV174" s="18"/>
      <c r="BW174" s="18"/>
      <c r="BX174" s="18"/>
      <c r="BY174" s="18"/>
      <c r="BZ174" s="18"/>
      <c r="CA174" s="18"/>
      <c r="CB174" s="18"/>
      <c r="CC174" s="18"/>
      <c r="CD174" s="18"/>
      <c r="CE174" s="18"/>
      <c r="CF174" s="18"/>
      <c r="CG174" s="18"/>
      <c r="CH174" s="18"/>
      <c r="CI174" s="18"/>
      <c r="CJ174" s="18"/>
      <c r="CK174" s="18"/>
      <c r="CL174" s="18"/>
      <c r="CM174" s="18"/>
      <c r="CN174" s="18"/>
      <c r="CO174" s="18"/>
      <c r="CP174" s="18"/>
      <c r="CQ174" s="18"/>
      <c r="CR174" s="18"/>
      <c r="CS174" s="18"/>
      <c r="CT174" s="18"/>
      <c r="CU174" s="18"/>
      <c r="CV174" s="18"/>
      <c r="CW174" s="18"/>
      <c r="CX174" s="18"/>
      <c r="CY174" s="18"/>
      <c r="CZ174" s="18"/>
      <c r="DA174" s="18"/>
      <c r="DB174" s="18"/>
      <c r="DC174" s="18"/>
      <c r="DD174" s="18"/>
      <c r="DE174" s="18"/>
      <c r="DF174" s="18"/>
      <c r="DG174" s="18"/>
      <c r="DH174" s="18"/>
      <c r="DI174" s="18"/>
      <c r="DJ174" s="18"/>
      <c r="DK174" s="18"/>
      <c r="DL174" s="18"/>
      <c r="DM174" s="18"/>
      <c r="DN174" s="18"/>
      <c r="DO174" s="18"/>
      <c r="DP174" s="18"/>
      <c r="DQ174" s="18"/>
      <c r="DR174" s="18"/>
      <c r="DS174" s="18"/>
      <c r="DT174" s="18"/>
      <c r="DU174" s="18"/>
      <c r="DV174" s="18"/>
      <c r="DW174" s="18"/>
      <c r="DX174" s="18"/>
      <c r="DY174" s="18"/>
      <c r="DZ174" s="18"/>
      <c r="EA174" s="18"/>
      <c r="EB174" s="18"/>
      <c r="EC174" s="18"/>
      <c r="ED174" s="18"/>
      <c r="EE174" s="18"/>
      <c r="EF174" s="18"/>
      <c r="EG174" s="18"/>
      <c r="EH174" s="18"/>
      <c r="EI174" s="18"/>
      <c r="EJ174" s="18"/>
      <c r="EK174" s="18"/>
      <c r="EL174" s="18"/>
      <c r="EM174" s="18"/>
      <c r="EN174" s="18"/>
      <c r="EO174" s="18"/>
      <c r="EP174" s="18"/>
      <c r="EQ174" s="18"/>
      <c r="ER174" s="18"/>
      <c r="ES174" s="18"/>
      <c r="ET174" s="18"/>
      <c r="EU174" s="18"/>
      <c r="EV174" s="18"/>
      <c r="EW174" s="18"/>
      <c r="EX174" s="18"/>
      <c r="EY174" s="18"/>
      <c r="EZ174" s="18"/>
      <c r="FA174" s="18"/>
      <c r="FB174" s="18"/>
      <c r="FC174" s="18"/>
      <c r="FD174" s="18"/>
      <c r="FE174" s="18"/>
      <c r="FF174" s="18"/>
      <c r="FG174" s="18"/>
      <c r="FH174" s="18"/>
      <c r="FI174" s="18"/>
      <c r="FJ174" s="18"/>
      <c r="FK174" s="18"/>
      <c r="FL174" s="18"/>
      <c r="FM174" s="18"/>
      <c r="FN174" s="18"/>
      <c r="FO174" s="18"/>
      <c r="FP174" s="18"/>
      <c r="FQ174" s="18"/>
      <c r="FR174" s="18"/>
      <c r="FS174" s="18"/>
      <c r="FT174" s="18"/>
      <c r="FU174" s="18"/>
      <c r="FV174" s="18"/>
      <c r="FW174" s="18"/>
      <c r="FX174" s="18"/>
      <c r="FY174" s="18"/>
    </row>
    <row r="175" spans="1:181" x14ac:dyDescent="0.25">
      <c r="A175" s="18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  <c r="AG175" s="18"/>
      <c r="AH175" s="18"/>
      <c r="AI175" s="18"/>
      <c r="AJ175" s="18"/>
      <c r="AK175" s="18"/>
      <c r="AL175" s="18"/>
      <c r="AM175" s="18"/>
      <c r="AN175" s="18"/>
      <c r="AO175" s="18"/>
      <c r="AP175" s="18"/>
      <c r="AQ175" s="18"/>
      <c r="AR175" s="18"/>
      <c r="AS175" s="18"/>
      <c r="AT175" s="18"/>
      <c r="AU175" s="18"/>
      <c r="AV175" s="18"/>
      <c r="AW175" s="18"/>
      <c r="AX175" s="18"/>
      <c r="AY175" s="18"/>
      <c r="AZ175" s="18"/>
      <c r="BA175" s="18"/>
      <c r="BB175" s="18"/>
      <c r="BC175" s="18"/>
      <c r="BD175" s="18"/>
      <c r="BE175" s="18"/>
      <c r="BF175" s="18"/>
      <c r="BG175" s="18"/>
      <c r="BH175" s="18"/>
      <c r="BI175" s="18"/>
      <c r="BJ175" s="18"/>
      <c r="BK175" s="18"/>
      <c r="BL175" s="18"/>
      <c r="BM175" s="18"/>
      <c r="BN175" s="18"/>
      <c r="BO175" s="18"/>
      <c r="BP175" s="18"/>
      <c r="BQ175" s="18"/>
      <c r="BR175" s="18"/>
      <c r="BS175" s="18"/>
      <c r="BT175" s="18"/>
      <c r="BU175" s="18"/>
      <c r="BV175" s="18"/>
      <c r="BW175" s="18"/>
      <c r="BX175" s="18"/>
      <c r="BY175" s="18"/>
      <c r="BZ175" s="18"/>
      <c r="CA175" s="18"/>
      <c r="CB175" s="18"/>
      <c r="CC175" s="18"/>
      <c r="CD175" s="18"/>
      <c r="CE175" s="18"/>
      <c r="CF175" s="18"/>
      <c r="CG175" s="18"/>
      <c r="CH175" s="18"/>
      <c r="CI175" s="18"/>
      <c r="CJ175" s="18"/>
      <c r="CK175" s="18"/>
      <c r="CL175" s="18"/>
      <c r="CM175" s="18"/>
      <c r="CN175" s="18"/>
      <c r="CO175" s="18"/>
      <c r="CP175" s="18"/>
      <c r="CQ175" s="18"/>
      <c r="CR175" s="18"/>
      <c r="CS175" s="18"/>
      <c r="CT175" s="18"/>
      <c r="CU175" s="18"/>
      <c r="CV175" s="18"/>
      <c r="CW175" s="18"/>
      <c r="CX175" s="18"/>
      <c r="CY175" s="18"/>
      <c r="CZ175" s="18"/>
      <c r="DA175" s="18"/>
      <c r="DB175" s="18"/>
      <c r="DC175" s="18"/>
      <c r="DD175" s="18"/>
      <c r="DE175" s="18"/>
      <c r="DF175" s="18"/>
      <c r="DG175" s="18"/>
      <c r="DH175" s="18"/>
      <c r="DI175" s="18"/>
      <c r="DJ175" s="18"/>
      <c r="DK175" s="18"/>
      <c r="DL175" s="18"/>
      <c r="DM175" s="18"/>
      <c r="DN175" s="18"/>
      <c r="DO175" s="18"/>
      <c r="DP175" s="18"/>
      <c r="DQ175" s="18"/>
      <c r="DR175" s="18"/>
      <c r="DS175" s="18"/>
      <c r="DT175" s="18"/>
      <c r="DU175" s="18"/>
      <c r="DV175" s="18"/>
      <c r="DW175" s="18"/>
      <c r="DX175" s="18"/>
      <c r="DY175" s="18"/>
      <c r="DZ175" s="18"/>
      <c r="EA175" s="18"/>
      <c r="EB175" s="18"/>
      <c r="EC175" s="18"/>
      <c r="ED175" s="18"/>
      <c r="EE175" s="18"/>
      <c r="EF175" s="18"/>
      <c r="EG175" s="18"/>
      <c r="EH175" s="18"/>
      <c r="EI175" s="18"/>
      <c r="EJ175" s="18"/>
      <c r="EK175" s="18"/>
      <c r="EL175" s="18"/>
      <c r="EM175" s="18"/>
      <c r="EN175" s="18"/>
      <c r="EO175" s="18"/>
      <c r="EP175" s="18"/>
      <c r="EQ175" s="18"/>
      <c r="ER175" s="18"/>
      <c r="ES175" s="18"/>
      <c r="ET175" s="18"/>
      <c r="EU175" s="18"/>
      <c r="EV175" s="18"/>
      <c r="EW175" s="18"/>
      <c r="EX175" s="18"/>
      <c r="EY175" s="18"/>
      <c r="EZ175" s="18"/>
      <c r="FA175" s="18"/>
      <c r="FB175" s="18"/>
      <c r="FC175" s="18"/>
      <c r="FD175" s="18"/>
      <c r="FE175" s="18"/>
      <c r="FF175" s="18"/>
      <c r="FG175" s="18"/>
      <c r="FH175" s="18"/>
      <c r="FI175" s="18"/>
      <c r="FJ175" s="18"/>
      <c r="FK175" s="18"/>
      <c r="FL175" s="18"/>
      <c r="FM175" s="18"/>
      <c r="FN175" s="18"/>
      <c r="FO175" s="18"/>
      <c r="FP175" s="18"/>
      <c r="FQ175" s="18"/>
      <c r="FR175" s="18"/>
      <c r="FS175" s="18"/>
      <c r="FT175" s="18"/>
      <c r="FU175" s="18"/>
      <c r="FV175" s="18"/>
      <c r="FW175" s="18"/>
      <c r="FX175" s="18"/>
      <c r="FY175" s="18"/>
    </row>
    <row r="176" spans="1:181" x14ac:dyDescent="0.25">
      <c r="A176" s="18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  <c r="AD176" s="18"/>
      <c r="AE176" s="18"/>
      <c r="AF176" s="18"/>
      <c r="AG176" s="18"/>
      <c r="AH176" s="18"/>
      <c r="AI176" s="18"/>
      <c r="AJ176" s="18"/>
      <c r="AK176" s="18"/>
      <c r="AL176" s="18"/>
      <c r="AM176" s="18"/>
      <c r="AN176" s="18"/>
      <c r="AO176" s="18"/>
      <c r="AP176" s="18"/>
      <c r="AQ176" s="18"/>
      <c r="AR176" s="18"/>
      <c r="AS176" s="18"/>
      <c r="AT176" s="18"/>
      <c r="AU176" s="18"/>
      <c r="AV176" s="18"/>
      <c r="AW176" s="18"/>
      <c r="AX176" s="18"/>
      <c r="AY176" s="18"/>
      <c r="AZ176" s="18"/>
      <c r="BA176" s="18"/>
      <c r="BB176" s="18"/>
      <c r="BC176" s="18"/>
      <c r="BD176" s="18"/>
      <c r="BE176" s="18"/>
      <c r="BF176" s="18"/>
      <c r="BG176" s="18"/>
      <c r="BH176" s="18"/>
      <c r="BI176" s="18"/>
      <c r="BJ176" s="18"/>
      <c r="BK176" s="18"/>
      <c r="BL176" s="18"/>
      <c r="BM176" s="18"/>
      <c r="BN176" s="18"/>
      <c r="BO176" s="18"/>
      <c r="BP176" s="18"/>
      <c r="BQ176" s="18"/>
      <c r="BR176" s="18"/>
      <c r="BS176" s="18"/>
      <c r="BT176" s="18"/>
      <c r="BU176" s="18"/>
      <c r="BV176" s="18"/>
      <c r="BW176" s="18"/>
      <c r="BX176" s="18"/>
      <c r="BY176" s="18"/>
      <c r="BZ176" s="18"/>
      <c r="CA176" s="18"/>
      <c r="CB176" s="18"/>
      <c r="CC176" s="18"/>
      <c r="CD176" s="18"/>
      <c r="CE176" s="18"/>
      <c r="CF176" s="18"/>
      <c r="CG176" s="18"/>
      <c r="CH176" s="18"/>
      <c r="CI176" s="18"/>
      <c r="CJ176" s="18"/>
      <c r="CK176" s="18"/>
      <c r="CL176" s="18"/>
      <c r="CM176" s="18"/>
      <c r="CN176" s="18"/>
      <c r="CO176" s="18"/>
      <c r="CP176" s="18"/>
      <c r="CQ176" s="18"/>
      <c r="CR176" s="18"/>
      <c r="CS176" s="18"/>
      <c r="CT176" s="18"/>
      <c r="CU176" s="18"/>
      <c r="CV176" s="18"/>
      <c r="CW176" s="18"/>
      <c r="CX176" s="18"/>
      <c r="CY176" s="18"/>
      <c r="CZ176" s="18"/>
      <c r="DA176" s="18"/>
      <c r="DB176" s="18"/>
      <c r="DC176" s="18"/>
      <c r="DD176" s="18"/>
      <c r="DE176" s="18"/>
      <c r="DF176" s="18"/>
      <c r="DG176" s="18"/>
      <c r="DH176" s="18"/>
      <c r="DI176" s="18"/>
      <c r="DJ176" s="18"/>
      <c r="DK176" s="18"/>
      <c r="DL176" s="18"/>
      <c r="DM176" s="18"/>
      <c r="DN176" s="18"/>
      <c r="DO176" s="18"/>
      <c r="DP176" s="18"/>
      <c r="DQ176" s="18"/>
      <c r="DR176" s="18"/>
      <c r="DS176" s="18"/>
      <c r="DT176" s="18"/>
      <c r="DU176" s="18"/>
      <c r="DV176" s="18"/>
      <c r="DW176" s="18"/>
      <c r="DX176" s="18"/>
      <c r="DY176" s="18"/>
      <c r="DZ176" s="18"/>
      <c r="EA176" s="18"/>
      <c r="EB176" s="18"/>
      <c r="EC176" s="18"/>
      <c r="ED176" s="18"/>
      <c r="EE176" s="18"/>
      <c r="EF176" s="18"/>
      <c r="EG176" s="18"/>
      <c r="EH176" s="18"/>
      <c r="EI176" s="18"/>
      <c r="EJ176" s="18"/>
      <c r="EK176" s="18"/>
      <c r="EL176" s="18"/>
      <c r="EM176" s="18"/>
      <c r="EN176" s="18"/>
      <c r="EO176" s="18"/>
      <c r="EP176" s="18"/>
      <c r="EQ176" s="18"/>
      <c r="ER176" s="18"/>
      <c r="ES176" s="18"/>
      <c r="ET176" s="18"/>
      <c r="EU176" s="18"/>
      <c r="EV176" s="18"/>
      <c r="EW176" s="18"/>
      <c r="EX176" s="18"/>
      <c r="EY176" s="18"/>
      <c r="EZ176" s="18"/>
      <c r="FA176" s="18"/>
      <c r="FB176" s="18"/>
      <c r="FC176" s="18"/>
      <c r="FD176" s="18"/>
      <c r="FE176" s="18"/>
      <c r="FF176" s="18"/>
      <c r="FG176" s="18"/>
      <c r="FH176" s="18"/>
      <c r="FI176" s="18"/>
      <c r="FJ176" s="18"/>
      <c r="FK176" s="18"/>
      <c r="FL176" s="18"/>
      <c r="FM176" s="18"/>
      <c r="FN176" s="18"/>
      <c r="FO176" s="18"/>
      <c r="FP176" s="18"/>
      <c r="FQ176" s="18"/>
      <c r="FR176" s="18"/>
      <c r="FS176" s="18"/>
      <c r="FT176" s="18"/>
      <c r="FU176" s="18"/>
      <c r="FV176" s="18"/>
      <c r="FW176" s="18"/>
      <c r="FX176" s="18"/>
      <c r="FY176" s="18"/>
    </row>
    <row r="177" spans="1:181" x14ac:dyDescent="0.25">
      <c r="A177" s="18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  <c r="AD177" s="18"/>
      <c r="AE177" s="18"/>
      <c r="AF177" s="18"/>
      <c r="AG177" s="18"/>
      <c r="AH177" s="18"/>
      <c r="AI177" s="18"/>
      <c r="AJ177" s="18"/>
      <c r="AK177" s="18"/>
      <c r="AL177" s="18"/>
      <c r="AM177" s="18"/>
      <c r="AN177" s="18"/>
      <c r="AO177" s="18"/>
      <c r="AP177" s="18"/>
      <c r="AQ177" s="18"/>
      <c r="AR177" s="18"/>
      <c r="AS177" s="18"/>
      <c r="AT177" s="18"/>
      <c r="AU177" s="18"/>
      <c r="AV177" s="18"/>
      <c r="AW177" s="18"/>
      <c r="AX177" s="18"/>
      <c r="AY177" s="18"/>
      <c r="AZ177" s="18"/>
      <c r="BA177" s="18"/>
      <c r="BB177" s="18"/>
      <c r="BC177" s="18"/>
      <c r="BD177" s="18"/>
      <c r="BE177" s="18"/>
      <c r="BF177" s="18"/>
      <c r="BG177" s="18"/>
      <c r="BH177" s="18"/>
      <c r="BI177" s="18"/>
      <c r="BJ177" s="18"/>
      <c r="BK177" s="18"/>
      <c r="BL177" s="18"/>
      <c r="BM177" s="18"/>
      <c r="BN177" s="18"/>
      <c r="BO177" s="18"/>
      <c r="BP177" s="18"/>
      <c r="BQ177" s="18"/>
      <c r="BR177" s="18"/>
      <c r="BS177" s="18"/>
      <c r="BT177" s="18"/>
      <c r="BU177" s="18"/>
      <c r="BV177" s="18"/>
      <c r="BW177" s="18"/>
      <c r="BX177" s="18"/>
      <c r="BY177" s="18"/>
      <c r="BZ177" s="18"/>
      <c r="CA177" s="18"/>
      <c r="CB177" s="18"/>
      <c r="CC177" s="18"/>
      <c r="CD177" s="18"/>
      <c r="CE177" s="18"/>
      <c r="CF177" s="18"/>
      <c r="CG177" s="18"/>
      <c r="CH177" s="18"/>
      <c r="CI177" s="18"/>
      <c r="CJ177" s="18"/>
      <c r="CK177" s="18"/>
      <c r="CL177" s="18"/>
      <c r="CM177" s="18"/>
      <c r="CN177" s="18"/>
      <c r="CO177" s="18"/>
      <c r="CP177" s="18"/>
      <c r="CQ177" s="18"/>
      <c r="CR177" s="18"/>
      <c r="CS177" s="18"/>
      <c r="CT177" s="18"/>
      <c r="CU177" s="18"/>
      <c r="CV177" s="18"/>
      <c r="CW177" s="18"/>
      <c r="CX177" s="18"/>
      <c r="CY177" s="18"/>
      <c r="CZ177" s="18"/>
      <c r="DA177" s="18"/>
      <c r="DB177" s="18"/>
      <c r="DC177" s="18"/>
      <c r="DD177" s="18"/>
      <c r="DE177" s="18"/>
      <c r="DF177" s="18"/>
      <c r="DG177" s="18"/>
      <c r="DH177" s="18"/>
      <c r="DI177" s="18"/>
      <c r="DJ177" s="18"/>
      <c r="DK177" s="18"/>
      <c r="DL177" s="18"/>
      <c r="DM177" s="18"/>
      <c r="DN177" s="18"/>
      <c r="DO177" s="18"/>
      <c r="DP177" s="18"/>
      <c r="DQ177" s="18"/>
      <c r="DR177" s="18"/>
      <c r="DS177" s="18"/>
      <c r="DT177" s="18"/>
      <c r="DU177" s="18"/>
      <c r="DV177" s="18"/>
      <c r="DW177" s="18"/>
      <c r="DX177" s="18"/>
      <c r="DY177" s="18"/>
      <c r="DZ177" s="18"/>
      <c r="EA177" s="18"/>
      <c r="EB177" s="18"/>
      <c r="EC177" s="18"/>
      <c r="ED177" s="18"/>
      <c r="EE177" s="18"/>
      <c r="EF177" s="18"/>
      <c r="EG177" s="18"/>
      <c r="EH177" s="18"/>
      <c r="EI177" s="18"/>
      <c r="EJ177" s="18"/>
      <c r="EK177" s="18"/>
      <c r="EL177" s="18"/>
      <c r="EM177" s="18"/>
      <c r="EN177" s="18"/>
      <c r="EO177" s="18"/>
      <c r="EP177" s="18"/>
      <c r="EQ177" s="18"/>
      <c r="ER177" s="18"/>
      <c r="ES177" s="18"/>
      <c r="ET177" s="18"/>
      <c r="EU177" s="18"/>
      <c r="EV177" s="18"/>
      <c r="EW177" s="18"/>
      <c r="EX177" s="18"/>
      <c r="EY177" s="18"/>
      <c r="EZ177" s="18"/>
      <c r="FA177" s="18"/>
      <c r="FB177" s="18"/>
      <c r="FC177" s="18"/>
      <c r="FD177" s="18"/>
      <c r="FE177" s="18"/>
      <c r="FF177" s="18"/>
      <c r="FG177" s="18"/>
      <c r="FH177" s="18"/>
      <c r="FI177" s="18"/>
      <c r="FJ177" s="18"/>
      <c r="FK177" s="18"/>
      <c r="FL177" s="18"/>
      <c r="FM177" s="18"/>
      <c r="FN177" s="18"/>
      <c r="FO177" s="18"/>
      <c r="FP177" s="18"/>
      <c r="FQ177" s="18"/>
      <c r="FR177" s="18"/>
      <c r="FS177" s="18"/>
      <c r="FT177" s="18"/>
      <c r="FU177" s="18"/>
      <c r="FV177" s="18"/>
      <c r="FW177" s="18"/>
      <c r="FX177" s="18"/>
      <c r="FY177" s="18"/>
    </row>
    <row r="178" spans="1:181" x14ac:dyDescent="0.25">
      <c r="A178" s="18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18"/>
      <c r="AJ178" s="18"/>
      <c r="AK178" s="18"/>
      <c r="AL178" s="18"/>
      <c r="AM178" s="18"/>
      <c r="AN178" s="18"/>
      <c r="AO178" s="18"/>
      <c r="AP178" s="18"/>
      <c r="AQ178" s="18"/>
      <c r="AR178" s="18"/>
      <c r="AS178" s="18"/>
      <c r="AT178" s="18"/>
      <c r="AU178" s="18"/>
      <c r="AV178" s="18"/>
      <c r="AW178" s="18"/>
      <c r="AX178" s="18"/>
      <c r="AY178" s="18"/>
      <c r="AZ178" s="18"/>
      <c r="BA178" s="18"/>
      <c r="BB178" s="18"/>
      <c r="BC178" s="18"/>
      <c r="BD178" s="18"/>
      <c r="BE178" s="18"/>
      <c r="BF178" s="18"/>
      <c r="BG178" s="18"/>
      <c r="BH178" s="18"/>
      <c r="BI178" s="18"/>
      <c r="BJ178" s="18"/>
      <c r="BK178" s="18"/>
      <c r="BL178" s="18"/>
      <c r="BM178" s="18"/>
      <c r="BN178" s="18"/>
      <c r="BO178" s="18"/>
      <c r="BP178" s="18"/>
      <c r="BQ178" s="18"/>
      <c r="BR178" s="18"/>
      <c r="BS178" s="18"/>
      <c r="BT178" s="18"/>
      <c r="BU178" s="18"/>
      <c r="BV178" s="18"/>
      <c r="BW178" s="18"/>
      <c r="BX178" s="18"/>
      <c r="BY178" s="18"/>
      <c r="BZ178" s="18"/>
      <c r="CA178" s="18"/>
      <c r="CB178" s="18"/>
      <c r="CC178" s="18"/>
      <c r="CD178" s="18"/>
      <c r="CE178" s="18"/>
      <c r="CF178" s="18"/>
      <c r="CG178" s="18"/>
      <c r="CH178" s="18"/>
      <c r="CI178" s="18"/>
      <c r="CJ178" s="18"/>
      <c r="CK178" s="18"/>
      <c r="CL178" s="18"/>
      <c r="CM178" s="18"/>
      <c r="CN178" s="18"/>
      <c r="CO178" s="18"/>
      <c r="CP178" s="18"/>
      <c r="CQ178" s="18"/>
      <c r="CR178" s="18"/>
      <c r="CS178" s="18"/>
      <c r="CT178" s="18"/>
      <c r="CU178" s="18"/>
      <c r="CV178" s="18"/>
      <c r="CW178" s="18"/>
      <c r="CX178" s="18"/>
      <c r="CY178" s="18"/>
      <c r="CZ178" s="18"/>
      <c r="DA178" s="18"/>
      <c r="DB178" s="18"/>
      <c r="DC178" s="18"/>
      <c r="DD178" s="18"/>
      <c r="DE178" s="18"/>
      <c r="DF178" s="18"/>
      <c r="DG178" s="18"/>
      <c r="DH178" s="18"/>
      <c r="DI178" s="18"/>
      <c r="DJ178" s="18"/>
      <c r="DK178" s="18"/>
      <c r="DL178" s="18"/>
      <c r="DM178" s="18"/>
      <c r="DN178" s="18"/>
      <c r="DO178" s="18"/>
      <c r="DP178" s="18"/>
      <c r="DQ178" s="18"/>
      <c r="DR178" s="18"/>
      <c r="DS178" s="18"/>
      <c r="DT178" s="18"/>
      <c r="DU178" s="18"/>
      <c r="DV178" s="18"/>
      <c r="DW178" s="18"/>
      <c r="DX178" s="18"/>
      <c r="DY178" s="18"/>
      <c r="DZ178" s="18"/>
      <c r="EA178" s="18"/>
      <c r="EB178" s="18"/>
      <c r="EC178" s="18"/>
      <c r="ED178" s="18"/>
      <c r="EE178" s="18"/>
      <c r="EF178" s="18"/>
      <c r="EG178" s="18"/>
      <c r="EH178" s="18"/>
      <c r="EI178" s="18"/>
      <c r="EJ178" s="18"/>
      <c r="EK178" s="18"/>
      <c r="EL178" s="18"/>
      <c r="EM178" s="18"/>
      <c r="EN178" s="18"/>
      <c r="EO178" s="18"/>
      <c r="EP178" s="18"/>
      <c r="EQ178" s="18"/>
      <c r="ER178" s="18"/>
      <c r="ES178" s="18"/>
      <c r="ET178" s="18"/>
      <c r="EU178" s="18"/>
      <c r="EV178" s="18"/>
      <c r="EW178" s="18"/>
      <c r="EX178" s="18"/>
      <c r="EY178" s="18"/>
      <c r="EZ178" s="18"/>
      <c r="FA178" s="18"/>
      <c r="FB178" s="18"/>
      <c r="FC178" s="18"/>
      <c r="FD178" s="18"/>
      <c r="FE178" s="18"/>
      <c r="FF178" s="18"/>
      <c r="FG178" s="18"/>
      <c r="FH178" s="18"/>
      <c r="FI178" s="18"/>
      <c r="FJ178" s="18"/>
      <c r="FK178" s="18"/>
      <c r="FL178" s="18"/>
      <c r="FM178" s="18"/>
      <c r="FN178" s="18"/>
      <c r="FO178" s="18"/>
      <c r="FP178" s="18"/>
      <c r="FQ178" s="18"/>
      <c r="FR178" s="18"/>
      <c r="FS178" s="18"/>
      <c r="FT178" s="18"/>
      <c r="FU178" s="18"/>
      <c r="FV178" s="18"/>
      <c r="FW178" s="18"/>
      <c r="FX178" s="18"/>
      <c r="FY178" s="18"/>
    </row>
    <row r="179" spans="1:181" x14ac:dyDescent="0.25">
      <c r="A179" s="18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  <c r="AJ179" s="18"/>
      <c r="AK179" s="18"/>
      <c r="AL179" s="18"/>
      <c r="AM179" s="18"/>
      <c r="AN179" s="18"/>
      <c r="AO179" s="18"/>
      <c r="AP179" s="18"/>
      <c r="AQ179" s="18"/>
      <c r="AR179" s="18"/>
      <c r="AS179" s="18"/>
      <c r="AT179" s="18"/>
      <c r="AU179" s="18"/>
      <c r="AV179" s="18"/>
      <c r="AW179" s="18"/>
      <c r="AX179" s="18"/>
      <c r="AY179" s="18"/>
      <c r="AZ179" s="18"/>
      <c r="BA179" s="18"/>
      <c r="BB179" s="18"/>
      <c r="BC179" s="18"/>
      <c r="BD179" s="18"/>
      <c r="BE179" s="18"/>
      <c r="BF179" s="18"/>
      <c r="BG179" s="18"/>
      <c r="BH179" s="18"/>
      <c r="BI179" s="18"/>
      <c r="BJ179" s="18"/>
      <c r="BK179" s="18"/>
      <c r="BL179" s="18"/>
      <c r="BM179" s="18"/>
      <c r="BN179" s="18"/>
      <c r="BO179" s="18"/>
      <c r="BP179" s="18"/>
      <c r="BQ179" s="18"/>
      <c r="BR179" s="18"/>
      <c r="BS179" s="18"/>
      <c r="BT179" s="18"/>
      <c r="BU179" s="18"/>
      <c r="BV179" s="18"/>
      <c r="BW179" s="18"/>
      <c r="BX179" s="18"/>
      <c r="BY179" s="18"/>
      <c r="BZ179" s="18"/>
      <c r="CA179" s="18"/>
      <c r="CB179" s="18"/>
      <c r="CC179" s="18"/>
      <c r="CD179" s="18"/>
      <c r="CE179" s="18"/>
      <c r="CF179" s="18"/>
      <c r="CG179" s="18"/>
      <c r="CH179" s="18"/>
      <c r="CI179" s="18"/>
      <c r="CJ179" s="18"/>
      <c r="CK179" s="18"/>
      <c r="CL179" s="18"/>
      <c r="CM179" s="18"/>
      <c r="CN179" s="18"/>
      <c r="CO179" s="18"/>
      <c r="CP179" s="18"/>
      <c r="CQ179" s="18"/>
      <c r="CR179" s="18"/>
      <c r="CS179" s="18"/>
      <c r="CT179" s="18"/>
      <c r="CU179" s="18"/>
      <c r="CV179" s="18"/>
      <c r="CW179" s="18"/>
      <c r="CX179" s="18"/>
      <c r="CY179" s="18"/>
      <c r="CZ179" s="18"/>
      <c r="DA179" s="18"/>
      <c r="DB179" s="18"/>
      <c r="DC179" s="18"/>
      <c r="DD179" s="18"/>
      <c r="DE179" s="18"/>
      <c r="DF179" s="18"/>
      <c r="DG179" s="18"/>
      <c r="DH179" s="18"/>
      <c r="DI179" s="18"/>
      <c r="DJ179" s="18"/>
      <c r="DK179" s="18"/>
      <c r="DL179" s="18"/>
      <c r="DM179" s="18"/>
      <c r="DN179" s="18"/>
      <c r="DO179" s="18"/>
      <c r="DP179" s="18"/>
      <c r="DQ179" s="18"/>
      <c r="DR179" s="18"/>
      <c r="DS179" s="18"/>
      <c r="DT179" s="18"/>
      <c r="DU179" s="18"/>
      <c r="DV179" s="18"/>
      <c r="DW179" s="18"/>
      <c r="DX179" s="18"/>
      <c r="DY179" s="18"/>
      <c r="DZ179" s="18"/>
      <c r="EA179" s="18"/>
      <c r="EB179" s="18"/>
      <c r="EC179" s="18"/>
      <c r="ED179" s="18"/>
      <c r="EE179" s="18"/>
      <c r="EF179" s="18"/>
      <c r="EG179" s="18"/>
      <c r="EH179" s="18"/>
      <c r="EI179" s="18"/>
      <c r="EJ179" s="18"/>
      <c r="EK179" s="18"/>
      <c r="EL179" s="18"/>
      <c r="EM179" s="18"/>
      <c r="EN179" s="18"/>
      <c r="EO179" s="18"/>
      <c r="EP179" s="18"/>
      <c r="EQ179" s="18"/>
      <c r="ER179" s="18"/>
      <c r="ES179" s="18"/>
      <c r="ET179" s="18"/>
      <c r="EU179" s="18"/>
      <c r="EV179" s="18"/>
      <c r="EW179" s="18"/>
      <c r="EX179" s="18"/>
      <c r="EY179" s="18"/>
      <c r="EZ179" s="18"/>
      <c r="FA179" s="18"/>
      <c r="FB179" s="18"/>
      <c r="FC179" s="18"/>
      <c r="FD179" s="18"/>
      <c r="FE179" s="18"/>
      <c r="FF179" s="18"/>
      <c r="FG179" s="18"/>
      <c r="FH179" s="18"/>
      <c r="FI179" s="18"/>
      <c r="FJ179" s="18"/>
      <c r="FK179" s="18"/>
      <c r="FL179" s="18"/>
      <c r="FM179" s="18"/>
      <c r="FN179" s="18"/>
      <c r="FO179" s="18"/>
      <c r="FP179" s="18"/>
      <c r="FQ179" s="18"/>
      <c r="FR179" s="18"/>
      <c r="FS179" s="18"/>
      <c r="FT179" s="18"/>
      <c r="FU179" s="18"/>
      <c r="FV179" s="18"/>
      <c r="FW179" s="18"/>
      <c r="FX179" s="18"/>
      <c r="FY179" s="18"/>
    </row>
    <row r="180" spans="1:181" x14ac:dyDescent="0.25">
      <c r="A180" s="18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  <c r="AD180" s="18"/>
      <c r="AE180" s="18"/>
      <c r="AF180" s="18"/>
      <c r="AG180" s="18"/>
      <c r="AH180" s="18"/>
      <c r="AI180" s="18"/>
      <c r="AJ180" s="18"/>
      <c r="AK180" s="18"/>
      <c r="AL180" s="18"/>
      <c r="AM180" s="18"/>
      <c r="AN180" s="18"/>
      <c r="AO180" s="18"/>
      <c r="AP180" s="18"/>
      <c r="AQ180" s="18"/>
      <c r="AR180" s="18"/>
      <c r="AS180" s="18"/>
      <c r="AT180" s="18"/>
      <c r="AU180" s="18"/>
      <c r="AV180" s="18"/>
      <c r="AW180" s="18"/>
      <c r="AX180" s="18"/>
      <c r="AY180" s="18"/>
      <c r="AZ180" s="18"/>
      <c r="BA180" s="18"/>
      <c r="BB180" s="18"/>
      <c r="BC180" s="18"/>
      <c r="BD180" s="18"/>
      <c r="BE180" s="18"/>
      <c r="BF180" s="18"/>
      <c r="BG180" s="18"/>
      <c r="BH180" s="18"/>
      <c r="BI180" s="18"/>
      <c r="BJ180" s="18"/>
      <c r="BK180" s="18"/>
      <c r="BL180" s="18"/>
      <c r="BM180" s="18"/>
      <c r="BN180" s="18"/>
      <c r="BO180" s="18"/>
      <c r="BP180" s="18"/>
      <c r="BQ180" s="18"/>
      <c r="BR180" s="18"/>
      <c r="BS180" s="18"/>
      <c r="BT180" s="18"/>
      <c r="BU180" s="18"/>
      <c r="BV180" s="18"/>
      <c r="BW180" s="18"/>
      <c r="BX180" s="18"/>
      <c r="BY180" s="18"/>
      <c r="BZ180" s="18"/>
      <c r="CA180" s="18"/>
      <c r="CB180" s="18"/>
      <c r="CC180" s="18"/>
      <c r="CD180" s="18"/>
      <c r="CE180" s="18"/>
      <c r="CF180" s="18"/>
      <c r="CG180" s="18"/>
      <c r="CH180" s="18"/>
      <c r="CI180" s="18"/>
      <c r="CJ180" s="18"/>
      <c r="CK180" s="18"/>
      <c r="CL180" s="18"/>
      <c r="CM180" s="18"/>
      <c r="CN180" s="18"/>
      <c r="CO180" s="18"/>
      <c r="CP180" s="18"/>
      <c r="CQ180" s="18"/>
      <c r="CR180" s="18"/>
      <c r="CS180" s="18"/>
      <c r="CT180" s="18"/>
      <c r="CU180" s="18"/>
      <c r="CV180" s="18"/>
      <c r="CW180" s="18"/>
      <c r="CX180" s="18"/>
      <c r="CY180" s="18"/>
      <c r="CZ180" s="18"/>
      <c r="DA180" s="18"/>
      <c r="DB180" s="18"/>
      <c r="DC180" s="18"/>
      <c r="DD180" s="18"/>
      <c r="DE180" s="18"/>
      <c r="DF180" s="18"/>
      <c r="DG180" s="18"/>
      <c r="DH180" s="18"/>
      <c r="DI180" s="18"/>
      <c r="DJ180" s="18"/>
      <c r="DK180" s="18"/>
      <c r="DL180" s="18"/>
      <c r="DM180" s="18"/>
      <c r="DN180" s="18"/>
      <c r="DO180" s="18"/>
      <c r="DP180" s="18"/>
      <c r="DQ180" s="18"/>
      <c r="DR180" s="18"/>
      <c r="DS180" s="18"/>
      <c r="DT180" s="18"/>
      <c r="DU180" s="18"/>
      <c r="DV180" s="18"/>
      <c r="DW180" s="18"/>
      <c r="DX180" s="18"/>
      <c r="DY180" s="18"/>
      <c r="DZ180" s="18"/>
      <c r="EA180" s="18"/>
      <c r="EB180" s="18"/>
      <c r="EC180" s="18"/>
      <c r="ED180" s="18"/>
      <c r="EE180" s="18"/>
      <c r="EF180" s="18"/>
      <c r="EG180" s="18"/>
      <c r="EH180" s="18"/>
      <c r="EI180" s="18"/>
      <c r="EJ180" s="18"/>
      <c r="EK180" s="18"/>
      <c r="EL180" s="18"/>
      <c r="EM180" s="18"/>
      <c r="EN180" s="18"/>
      <c r="EO180" s="18"/>
      <c r="EP180" s="18"/>
      <c r="EQ180" s="18"/>
      <c r="ER180" s="18"/>
      <c r="ES180" s="18"/>
      <c r="ET180" s="18"/>
      <c r="EU180" s="18"/>
      <c r="EV180" s="18"/>
      <c r="EW180" s="18"/>
      <c r="EX180" s="18"/>
      <c r="EY180" s="18"/>
      <c r="EZ180" s="18"/>
      <c r="FA180" s="18"/>
      <c r="FB180" s="18"/>
      <c r="FC180" s="18"/>
      <c r="FD180" s="18"/>
      <c r="FE180" s="18"/>
      <c r="FF180" s="18"/>
      <c r="FG180" s="18"/>
      <c r="FH180" s="18"/>
      <c r="FI180" s="18"/>
      <c r="FJ180" s="18"/>
      <c r="FK180" s="18"/>
      <c r="FL180" s="18"/>
      <c r="FM180" s="18"/>
      <c r="FN180" s="18"/>
      <c r="FO180" s="18"/>
      <c r="FP180" s="18"/>
      <c r="FQ180" s="18"/>
      <c r="FR180" s="18"/>
      <c r="FS180" s="18"/>
      <c r="FT180" s="18"/>
      <c r="FU180" s="18"/>
      <c r="FV180" s="18"/>
      <c r="FW180" s="18"/>
      <c r="FX180" s="18"/>
      <c r="FY180" s="18"/>
    </row>
    <row r="181" spans="1:181" x14ac:dyDescent="0.25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  <c r="AD181" s="18"/>
      <c r="AE181" s="18"/>
      <c r="AF181" s="18"/>
      <c r="AG181" s="18"/>
      <c r="AH181" s="18"/>
      <c r="AI181" s="18"/>
      <c r="AJ181" s="18"/>
      <c r="AK181" s="18"/>
      <c r="AL181" s="18"/>
      <c r="AM181" s="18"/>
      <c r="AN181" s="18"/>
      <c r="AO181" s="18"/>
      <c r="AP181" s="18"/>
      <c r="AQ181" s="18"/>
      <c r="AR181" s="18"/>
      <c r="AS181" s="18"/>
      <c r="AT181" s="18"/>
      <c r="AU181" s="18"/>
      <c r="AV181" s="18"/>
      <c r="AW181" s="18"/>
      <c r="AX181" s="18"/>
      <c r="AY181" s="18"/>
      <c r="AZ181" s="18"/>
      <c r="BA181" s="18"/>
      <c r="BB181" s="18"/>
      <c r="BC181" s="18"/>
      <c r="BD181" s="18"/>
      <c r="BE181" s="18"/>
      <c r="BF181" s="18"/>
      <c r="BG181" s="18"/>
      <c r="BH181" s="18"/>
      <c r="BI181" s="18"/>
      <c r="BJ181" s="18"/>
      <c r="BK181" s="18"/>
      <c r="BL181" s="18"/>
      <c r="BM181" s="18"/>
      <c r="BN181" s="18"/>
      <c r="BO181" s="18"/>
      <c r="BP181" s="18"/>
      <c r="BQ181" s="18"/>
      <c r="BR181" s="18"/>
      <c r="BS181" s="18"/>
      <c r="BT181" s="18"/>
      <c r="BU181" s="18"/>
      <c r="BV181" s="18"/>
      <c r="BW181" s="18"/>
      <c r="BX181" s="18"/>
      <c r="BY181" s="18"/>
      <c r="BZ181" s="18"/>
      <c r="CA181" s="18"/>
      <c r="CB181" s="18"/>
      <c r="CC181" s="18"/>
      <c r="CD181" s="18"/>
      <c r="CE181" s="18"/>
      <c r="CF181" s="18"/>
      <c r="CG181" s="18"/>
      <c r="CH181" s="18"/>
      <c r="CI181" s="18"/>
      <c r="CJ181" s="18"/>
      <c r="CK181" s="18"/>
      <c r="CL181" s="18"/>
      <c r="CM181" s="18"/>
      <c r="CN181" s="18"/>
      <c r="CO181" s="18"/>
      <c r="CP181" s="18"/>
      <c r="CQ181" s="18"/>
      <c r="CR181" s="18"/>
      <c r="CS181" s="18"/>
      <c r="CT181" s="18"/>
      <c r="CU181" s="18"/>
      <c r="CV181" s="18"/>
      <c r="CW181" s="18"/>
      <c r="CX181" s="18"/>
      <c r="CY181" s="18"/>
      <c r="CZ181" s="18"/>
      <c r="DA181" s="18"/>
      <c r="DB181" s="18"/>
      <c r="DC181" s="18"/>
      <c r="DD181" s="18"/>
      <c r="DE181" s="18"/>
      <c r="DF181" s="18"/>
      <c r="DG181" s="18"/>
      <c r="DH181" s="18"/>
      <c r="DI181" s="18"/>
      <c r="DJ181" s="18"/>
      <c r="DK181" s="18"/>
      <c r="DL181" s="18"/>
      <c r="DM181" s="18"/>
      <c r="DN181" s="18"/>
      <c r="DO181" s="18"/>
      <c r="DP181" s="18"/>
      <c r="DQ181" s="18"/>
      <c r="DR181" s="18"/>
      <c r="DS181" s="18"/>
      <c r="DT181" s="18"/>
      <c r="DU181" s="18"/>
      <c r="DV181" s="18"/>
      <c r="DW181" s="18"/>
      <c r="DX181" s="18"/>
      <c r="DY181" s="18"/>
      <c r="DZ181" s="18"/>
      <c r="EA181" s="18"/>
      <c r="EB181" s="18"/>
      <c r="EC181" s="18"/>
      <c r="ED181" s="18"/>
      <c r="EE181" s="18"/>
      <c r="EF181" s="18"/>
      <c r="EG181" s="18"/>
      <c r="EH181" s="18"/>
      <c r="EI181" s="18"/>
      <c r="EJ181" s="18"/>
      <c r="EK181" s="18"/>
      <c r="EL181" s="18"/>
      <c r="EM181" s="18"/>
      <c r="EN181" s="18"/>
      <c r="EO181" s="18"/>
      <c r="EP181" s="18"/>
      <c r="EQ181" s="18"/>
      <c r="ER181" s="18"/>
      <c r="ES181" s="18"/>
      <c r="ET181" s="18"/>
      <c r="EU181" s="18"/>
      <c r="EV181" s="18"/>
      <c r="EW181" s="18"/>
      <c r="EX181" s="18"/>
      <c r="EY181" s="18"/>
      <c r="EZ181" s="18"/>
      <c r="FA181" s="18"/>
      <c r="FB181" s="18"/>
      <c r="FC181" s="18"/>
      <c r="FD181" s="18"/>
      <c r="FE181" s="18"/>
      <c r="FF181" s="18"/>
      <c r="FG181" s="18"/>
      <c r="FH181" s="18"/>
      <c r="FI181" s="18"/>
      <c r="FJ181" s="18"/>
      <c r="FK181" s="18"/>
      <c r="FL181" s="18"/>
      <c r="FM181" s="18"/>
      <c r="FN181" s="18"/>
      <c r="FO181" s="18"/>
      <c r="FP181" s="18"/>
      <c r="FQ181" s="18"/>
      <c r="FR181" s="18"/>
      <c r="FS181" s="18"/>
      <c r="FT181" s="18"/>
      <c r="FU181" s="18"/>
      <c r="FV181" s="18"/>
      <c r="FW181" s="18"/>
      <c r="FX181" s="18"/>
      <c r="FY181" s="18"/>
    </row>
    <row r="182" spans="1:181" x14ac:dyDescent="0.25">
      <c r="A182" s="18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  <c r="AD182" s="18"/>
      <c r="AE182" s="18"/>
      <c r="AF182" s="18"/>
      <c r="AG182" s="18"/>
      <c r="AH182" s="18"/>
      <c r="AI182" s="18"/>
      <c r="AJ182" s="18"/>
      <c r="AK182" s="18"/>
      <c r="AL182" s="18"/>
      <c r="AM182" s="18"/>
      <c r="AN182" s="18"/>
      <c r="AO182" s="18"/>
      <c r="AP182" s="18"/>
      <c r="AQ182" s="18"/>
      <c r="AR182" s="18"/>
      <c r="AS182" s="18"/>
      <c r="AT182" s="18"/>
      <c r="AU182" s="18"/>
      <c r="AV182" s="18"/>
      <c r="AW182" s="18"/>
      <c r="AX182" s="18"/>
      <c r="AY182" s="18"/>
      <c r="AZ182" s="18"/>
      <c r="BA182" s="18"/>
      <c r="BB182" s="18"/>
      <c r="BC182" s="18"/>
      <c r="BD182" s="18"/>
      <c r="BE182" s="18"/>
      <c r="BF182" s="18"/>
      <c r="BG182" s="18"/>
      <c r="BH182" s="18"/>
      <c r="BI182" s="18"/>
      <c r="BJ182" s="18"/>
      <c r="BK182" s="18"/>
      <c r="BL182" s="18"/>
      <c r="BM182" s="18"/>
      <c r="BN182" s="18"/>
      <c r="BO182" s="18"/>
      <c r="BP182" s="18"/>
      <c r="BQ182" s="18"/>
      <c r="BR182" s="18"/>
      <c r="BS182" s="18"/>
      <c r="BT182" s="18"/>
      <c r="BU182" s="18"/>
      <c r="BV182" s="18"/>
      <c r="BW182" s="18"/>
      <c r="BX182" s="18"/>
      <c r="BY182" s="18"/>
      <c r="BZ182" s="18"/>
      <c r="CA182" s="18"/>
      <c r="CB182" s="18"/>
      <c r="CC182" s="18"/>
      <c r="CD182" s="18"/>
      <c r="CE182" s="18"/>
      <c r="CF182" s="18"/>
      <c r="CG182" s="18"/>
      <c r="CH182" s="18"/>
      <c r="CI182" s="18"/>
      <c r="CJ182" s="18"/>
      <c r="CK182" s="18"/>
      <c r="CL182" s="18"/>
      <c r="CM182" s="18"/>
      <c r="CN182" s="18"/>
      <c r="CO182" s="18"/>
      <c r="CP182" s="18"/>
      <c r="CQ182" s="18"/>
      <c r="CR182" s="18"/>
      <c r="CS182" s="18"/>
      <c r="CT182" s="18"/>
      <c r="CU182" s="18"/>
      <c r="CV182" s="18"/>
      <c r="CW182" s="18"/>
      <c r="CX182" s="18"/>
      <c r="CY182" s="18"/>
      <c r="CZ182" s="18"/>
      <c r="DA182" s="18"/>
      <c r="DB182" s="18"/>
      <c r="DC182" s="18"/>
      <c r="DD182" s="18"/>
      <c r="DE182" s="18"/>
      <c r="DF182" s="18"/>
      <c r="DG182" s="18"/>
      <c r="DH182" s="18"/>
      <c r="DI182" s="18"/>
      <c r="DJ182" s="18"/>
      <c r="DK182" s="18"/>
      <c r="DL182" s="18"/>
      <c r="DM182" s="18"/>
      <c r="DN182" s="18"/>
      <c r="DO182" s="18"/>
      <c r="DP182" s="18"/>
      <c r="DQ182" s="18"/>
      <c r="DR182" s="18"/>
      <c r="DS182" s="18"/>
      <c r="DT182" s="18"/>
      <c r="DU182" s="18"/>
      <c r="DV182" s="18"/>
      <c r="DW182" s="18"/>
      <c r="DX182" s="18"/>
      <c r="DY182" s="18"/>
      <c r="DZ182" s="18"/>
      <c r="EA182" s="18"/>
      <c r="EB182" s="18"/>
      <c r="EC182" s="18"/>
      <c r="ED182" s="18"/>
      <c r="EE182" s="18"/>
      <c r="EF182" s="18"/>
      <c r="EG182" s="18"/>
      <c r="EH182" s="18"/>
      <c r="EI182" s="18"/>
      <c r="EJ182" s="18"/>
      <c r="EK182" s="18"/>
      <c r="EL182" s="18"/>
      <c r="EM182" s="18"/>
      <c r="EN182" s="18"/>
      <c r="EO182" s="18"/>
      <c r="EP182" s="18"/>
      <c r="EQ182" s="18"/>
      <c r="ER182" s="18"/>
      <c r="ES182" s="18"/>
      <c r="ET182" s="18"/>
      <c r="EU182" s="18"/>
      <c r="EV182" s="18"/>
      <c r="EW182" s="18"/>
      <c r="EX182" s="18"/>
      <c r="EY182" s="18"/>
      <c r="EZ182" s="18"/>
      <c r="FA182" s="18"/>
      <c r="FB182" s="18"/>
      <c r="FC182" s="18"/>
      <c r="FD182" s="18"/>
      <c r="FE182" s="18"/>
      <c r="FF182" s="18"/>
      <c r="FG182" s="18"/>
      <c r="FH182" s="18"/>
      <c r="FI182" s="18"/>
      <c r="FJ182" s="18"/>
      <c r="FK182" s="18"/>
      <c r="FL182" s="18"/>
      <c r="FM182" s="18"/>
      <c r="FN182" s="18"/>
      <c r="FO182" s="18"/>
      <c r="FP182" s="18"/>
      <c r="FQ182" s="18"/>
      <c r="FR182" s="18"/>
      <c r="FS182" s="18"/>
      <c r="FT182" s="18"/>
      <c r="FU182" s="18"/>
      <c r="FV182" s="18"/>
      <c r="FW182" s="18"/>
      <c r="FX182" s="18"/>
      <c r="FY182" s="18"/>
    </row>
    <row r="183" spans="1:181" x14ac:dyDescent="0.25">
      <c r="A183" s="18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  <c r="AJ183" s="18"/>
      <c r="AK183" s="18"/>
      <c r="AL183" s="18"/>
      <c r="AM183" s="18"/>
      <c r="AN183" s="18"/>
      <c r="AO183" s="18"/>
      <c r="AP183" s="18"/>
      <c r="AQ183" s="18"/>
      <c r="AR183" s="18"/>
      <c r="AS183" s="18"/>
      <c r="AT183" s="18"/>
      <c r="AU183" s="18"/>
      <c r="AV183" s="18"/>
      <c r="AW183" s="18"/>
      <c r="AX183" s="18"/>
      <c r="AY183" s="18"/>
      <c r="AZ183" s="18"/>
      <c r="BA183" s="18"/>
      <c r="BB183" s="18"/>
      <c r="BC183" s="18"/>
      <c r="BD183" s="18"/>
      <c r="BE183" s="18"/>
      <c r="BF183" s="18"/>
      <c r="BG183" s="18"/>
      <c r="BH183" s="18"/>
      <c r="BI183" s="18"/>
      <c r="BJ183" s="18"/>
      <c r="BK183" s="18"/>
      <c r="BL183" s="18"/>
      <c r="BM183" s="18"/>
      <c r="BN183" s="18"/>
      <c r="BO183" s="18"/>
      <c r="BP183" s="18"/>
      <c r="BQ183" s="18"/>
      <c r="BR183" s="18"/>
      <c r="BS183" s="18"/>
      <c r="BT183" s="18"/>
      <c r="BU183" s="18"/>
      <c r="BV183" s="18"/>
      <c r="BW183" s="18"/>
      <c r="BX183" s="18"/>
      <c r="BY183" s="18"/>
      <c r="BZ183" s="18"/>
      <c r="CA183" s="18"/>
      <c r="CB183" s="18"/>
      <c r="CC183" s="18"/>
      <c r="CD183" s="18"/>
      <c r="CE183" s="18"/>
      <c r="CF183" s="18"/>
      <c r="CG183" s="18"/>
      <c r="CH183" s="18"/>
      <c r="CI183" s="18"/>
      <c r="CJ183" s="18"/>
      <c r="CK183" s="18"/>
      <c r="CL183" s="18"/>
      <c r="CM183" s="18"/>
      <c r="CN183" s="18"/>
      <c r="CO183" s="18"/>
      <c r="CP183" s="18"/>
      <c r="CQ183" s="18"/>
      <c r="CR183" s="18"/>
      <c r="CS183" s="18"/>
      <c r="CT183" s="18"/>
      <c r="CU183" s="18"/>
      <c r="CV183" s="18"/>
      <c r="CW183" s="18"/>
      <c r="CX183" s="18"/>
      <c r="CY183" s="18"/>
      <c r="CZ183" s="18"/>
      <c r="DA183" s="18"/>
      <c r="DB183" s="18"/>
      <c r="DC183" s="18"/>
      <c r="DD183" s="18"/>
      <c r="DE183" s="18"/>
      <c r="DF183" s="18"/>
      <c r="DG183" s="18"/>
      <c r="DH183" s="18"/>
      <c r="DI183" s="18"/>
      <c r="DJ183" s="18"/>
      <c r="DK183" s="18"/>
      <c r="DL183" s="18"/>
      <c r="DM183" s="18"/>
      <c r="DN183" s="18"/>
      <c r="DO183" s="18"/>
      <c r="DP183" s="18"/>
      <c r="DQ183" s="18"/>
      <c r="DR183" s="18"/>
      <c r="DS183" s="18"/>
      <c r="DT183" s="18"/>
      <c r="DU183" s="18"/>
      <c r="DV183" s="18"/>
      <c r="DW183" s="18"/>
      <c r="DX183" s="18"/>
      <c r="DY183" s="18"/>
      <c r="DZ183" s="18"/>
      <c r="EA183" s="18"/>
      <c r="EB183" s="18"/>
      <c r="EC183" s="18"/>
      <c r="ED183" s="18"/>
      <c r="EE183" s="18"/>
      <c r="EF183" s="18"/>
      <c r="EG183" s="18"/>
      <c r="EH183" s="18"/>
      <c r="EI183" s="18"/>
      <c r="EJ183" s="18"/>
      <c r="EK183" s="18"/>
      <c r="EL183" s="18"/>
      <c r="EM183" s="18"/>
      <c r="EN183" s="18"/>
      <c r="EO183" s="18"/>
      <c r="EP183" s="18"/>
      <c r="EQ183" s="18"/>
      <c r="ER183" s="18"/>
      <c r="ES183" s="18"/>
      <c r="ET183" s="18"/>
      <c r="EU183" s="18"/>
      <c r="EV183" s="18"/>
      <c r="EW183" s="18"/>
      <c r="EX183" s="18"/>
      <c r="EY183" s="18"/>
      <c r="EZ183" s="18"/>
      <c r="FA183" s="18"/>
      <c r="FB183" s="18"/>
      <c r="FC183" s="18"/>
      <c r="FD183" s="18"/>
      <c r="FE183" s="18"/>
      <c r="FF183" s="18"/>
      <c r="FG183" s="18"/>
      <c r="FH183" s="18"/>
      <c r="FI183" s="18"/>
      <c r="FJ183" s="18"/>
      <c r="FK183" s="18"/>
      <c r="FL183" s="18"/>
      <c r="FM183" s="18"/>
      <c r="FN183" s="18"/>
      <c r="FO183" s="18"/>
      <c r="FP183" s="18"/>
      <c r="FQ183" s="18"/>
      <c r="FR183" s="18"/>
      <c r="FS183" s="18"/>
      <c r="FT183" s="18"/>
      <c r="FU183" s="18"/>
      <c r="FV183" s="18"/>
      <c r="FW183" s="18"/>
      <c r="FX183" s="18"/>
      <c r="FY183" s="18"/>
    </row>
    <row r="184" spans="1:181" x14ac:dyDescent="0.25">
      <c r="A184" s="18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  <c r="AD184" s="18"/>
      <c r="AE184" s="18"/>
      <c r="AF184" s="18"/>
      <c r="AG184" s="18"/>
      <c r="AH184" s="18"/>
      <c r="AI184" s="18"/>
      <c r="AJ184" s="18"/>
      <c r="AK184" s="18"/>
      <c r="AL184" s="18"/>
      <c r="AM184" s="18"/>
      <c r="AN184" s="18"/>
      <c r="AO184" s="18"/>
      <c r="AP184" s="18"/>
      <c r="AQ184" s="18"/>
      <c r="AR184" s="18"/>
      <c r="AS184" s="18"/>
      <c r="AT184" s="18"/>
      <c r="AU184" s="18"/>
      <c r="AV184" s="18"/>
      <c r="AW184" s="18"/>
      <c r="AX184" s="18"/>
      <c r="AY184" s="18"/>
      <c r="AZ184" s="18"/>
      <c r="BA184" s="18"/>
      <c r="BB184" s="18"/>
      <c r="BC184" s="18"/>
      <c r="BD184" s="18"/>
      <c r="BE184" s="18"/>
      <c r="BF184" s="18"/>
      <c r="BG184" s="18"/>
      <c r="BH184" s="18"/>
      <c r="BI184" s="18"/>
      <c r="BJ184" s="18"/>
      <c r="BK184" s="18"/>
      <c r="BL184" s="18"/>
      <c r="BM184" s="18"/>
      <c r="BN184" s="18"/>
      <c r="BO184" s="18"/>
      <c r="BP184" s="18"/>
      <c r="BQ184" s="18"/>
      <c r="BR184" s="18"/>
      <c r="BS184" s="18"/>
      <c r="BT184" s="18"/>
      <c r="BU184" s="18"/>
      <c r="BV184" s="18"/>
      <c r="BW184" s="18"/>
      <c r="BX184" s="18"/>
      <c r="BY184" s="18"/>
      <c r="BZ184" s="18"/>
      <c r="CA184" s="18"/>
      <c r="CB184" s="18"/>
      <c r="CC184" s="18"/>
      <c r="CD184" s="18"/>
      <c r="CE184" s="18"/>
      <c r="CF184" s="18"/>
      <c r="CG184" s="18"/>
      <c r="CH184" s="18"/>
      <c r="CI184" s="18"/>
      <c r="CJ184" s="18"/>
      <c r="CK184" s="18"/>
      <c r="CL184" s="18"/>
      <c r="CM184" s="18"/>
      <c r="CN184" s="18"/>
      <c r="CO184" s="18"/>
      <c r="CP184" s="18"/>
      <c r="CQ184" s="18"/>
      <c r="CR184" s="18"/>
      <c r="CS184" s="18"/>
      <c r="CT184" s="18"/>
      <c r="CU184" s="18"/>
      <c r="CV184" s="18"/>
      <c r="CW184" s="18"/>
      <c r="CX184" s="18"/>
      <c r="CY184" s="18"/>
      <c r="CZ184" s="18"/>
      <c r="DA184" s="18"/>
      <c r="DB184" s="18"/>
      <c r="DC184" s="18"/>
      <c r="DD184" s="18"/>
      <c r="DE184" s="18"/>
      <c r="DF184" s="18"/>
      <c r="DG184" s="18"/>
      <c r="DH184" s="18"/>
      <c r="DI184" s="18"/>
      <c r="DJ184" s="18"/>
      <c r="DK184" s="18"/>
      <c r="DL184" s="18"/>
      <c r="DM184" s="18"/>
      <c r="DN184" s="18"/>
      <c r="DO184" s="18"/>
      <c r="DP184" s="18"/>
      <c r="DQ184" s="18"/>
      <c r="DR184" s="18"/>
      <c r="DS184" s="18"/>
      <c r="DT184" s="18"/>
      <c r="DU184" s="18"/>
      <c r="DV184" s="18"/>
      <c r="DW184" s="18"/>
      <c r="DX184" s="18"/>
      <c r="DY184" s="18"/>
      <c r="DZ184" s="18"/>
      <c r="EA184" s="18"/>
      <c r="EB184" s="18"/>
      <c r="EC184" s="18"/>
      <c r="ED184" s="18"/>
      <c r="EE184" s="18"/>
      <c r="EF184" s="18"/>
      <c r="EG184" s="18"/>
      <c r="EH184" s="18"/>
      <c r="EI184" s="18"/>
      <c r="EJ184" s="18"/>
      <c r="EK184" s="18"/>
      <c r="EL184" s="18"/>
      <c r="EM184" s="18"/>
      <c r="EN184" s="18"/>
      <c r="EO184" s="18"/>
      <c r="EP184" s="18"/>
      <c r="EQ184" s="18"/>
      <c r="ER184" s="18"/>
      <c r="ES184" s="18"/>
      <c r="ET184" s="18"/>
      <c r="EU184" s="18"/>
      <c r="EV184" s="18"/>
      <c r="EW184" s="18"/>
      <c r="EX184" s="18"/>
      <c r="EY184" s="18"/>
      <c r="EZ184" s="18"/>
      <c r="FA184" s="18"/>
      <c r="FB184" s="18"/>
      <c r="FC184" s="18"/>
      <c r="FD184" s="18"/>
      <c r="FE184" s="18"/>
      <c r="FF184" s="18"/>
      <c r="FG184" s="18"/>
      <c r="FH184" s="18"/>
      <c r="FI184" s="18"/>
      <c r="FJ184" s="18"/>
      <c r="FK184" s="18"/>
      <c r="FL184" s="18"/>
      <c r="FM184" s="18"/>
      <c r="FN184" s="18"/>
      <c r="FO184" s="18"/>
      <c r="FP184" s="18"/>
      <c r="FQ184" s="18"/>
      <c r="FR184" s="18"/>
      <c r="FS184" s="18"/>
      <c r="FT184" s="18"/>
      <c r="FU184" s="18"/>
      <c r="FV184" s="18"/>
      <c r="FW184" s="18"/>
      <c r="FX184" s="18"/>
      <c r="FY184" s="18"/>
    </row>
    <row r="185" spans="1:181" x14ac:dyDescent="0.25">
      <c r="A185" s="18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  <c r="AI185" s="18"/>
      <c r="AJ185" s="18"/>
      <c r="AK185" s="18"/>
      <c r="AL185" s="18"/>
      <c r="AM185" s="18"/>
      <c r="AN185" s="18"/>
      <c r="AO185" s="18"/>
      <c r="AP185" s="18"/>
      <c r="AQ185" s="18"/>
      <c r="AR185" s="18"/>
      <c r="AS185" s="18"/>
      <c r="AT185" s="18"/>
      <c r="AU185" s="18"/>
      <c r="AV185" s="18"/>
      <c r="AW185" s="18"/>
      <c r="AX185" s="18"/>
      <c r="AY185" s="18"/>
      <c r="AZ185" s="18"/>
      <c r="BA185" s="18"/>
      <c r="BB185" s="18"/>
      <c r="BC185" s="18"/>
      <c r="BD185" s="18"/>
      <c r="BE185" s="18"/>
      <c r="BF185" s="18"/>
      <c r="BG185" s="18"/>
      <c r="BH185" s="18"/>
      <c r="BI185" s="18"/>
      <c r="BJ185" s="18"/>
      <c r="BK185" s="18"/>
      <c r="BL185" s="18"/>
      <c r="BM185" s="18"/>
      <c r="BN185" s="18"/>
      <c r="BO185" s="18"/>
      <c r="BP185" s="18"/>
      <c r="BQ185" s="18"/>
      <c r="BR185" s="18"/>
      <c r="BS185" s="18"/>
      <c r="BT185" s="18"/>
      <c r="BU185" s="18"/>
      <c r="BV185" s="18"/>
      <c r="BW185" s="18"/>
      <c r="BX185" s="18"/>
      <c r="BY185" s="18"/>
      <c r="BZ185" s="18"/>
      <c r="CA185" s="18"/>
      <c r="CB185" s="18"/>
      <c r="CC185" s="18"/>
      <c r="CD185" s="18"/>
      <c r="CE185" s="18"/>
      <c r="CF185" s="18"/>
      <c r="CG185" s="18"/>
      <c r="CH185" s="18"/>
      <c r="CI185" s="18"/>
      <c r="CJ185" s="18"/>
      <c r="CK185" s="18"/>
      <c r="CL185" s="18"/>
      <c r="CM185" s="18"/>
      <c r="CN185" s="18"/>
      <c r="CO185" s="18"/>
      <c r="CP185" s="18"/>
      <c r="CQ185" s="18"/>
      <c r="CR185" s="18"/>
      <c r="CS185" s="18"/>
      <c r="CT185" s="18"/>
      <c r="CU185" s="18"/>
      <c r="CV185" s="18"/>
      <c r="CW185" s="18"/>
      <c r="CX185" s="18"/>
      <c r="CY185" s="18"/>
      <c r="CZ185" s="18"/>
      <c r="DA185" s="18"/>
      <c r="DB185" s="18"/>
      <c r="DC185" s="18"/>
      <c r="DD185" s="18"/>
      <c r="DE185" s="18"/>
      <c r="DF185" s="18"/>
      <c r="DG185" s="18"/>
      <c r="DH185" s="18"/>
      <c r="DI185" s="18"/>
      <c r="DJ185" s="18"/>
      <c r="DK185" s="18"/>
      <c r="DL185" s="18"/>
      <c r="DM185" s="18"/>
      <c r="DN185" s="18"/>
      <c r="DO185" s="18"/>
      <c r="DP185" s="18"/>
      <c r="DQ185" s="18"/>
      <c r="DR185" s="18"/>
      <c r="DS185" s="18"/>
      <c r="DT185" s="18"/>
      <c r="DU185" s="18"/>
      <c r="DV185" s="18"/>
      <c r="DW185" s="18"/>
      <c r="DX185" s="18"/>
      <c r="DY185" s="18"/>
      <c r="DZ185" s="18"/>
      <c r="EA185" s="18"/>
      <c r="EB185" s="18"/>
      <c r="EC185" s="18"/>
      <c r="ED185" s="18"/>
      <c r="EE185" s="18"/>
      <c r="EF185" s="18"/>
      <c r="EG185" s="18"/>
      <c r="EH185" s="18"/>
      <c r="EI185" s="18"/>
      <c r="EJ185" s="18"/>
      <c r="EK185" s="18"/>
      <c r="EL185" s="18"/>
      <c r="EM185" s="18"/>
      <c r="EN185" s="18"/>
      <c r="EO185" s="18"/>
      <c r="EP185" s="18"/>
      <c r="EQ185" s="18"/>
      <c r="ER185" s="18"/>
      <c r="ES185" s="18"/>
      <c r="ET185" s="18"/>
      <c r="EU185" s="18"/>
      <c r="EV185" s="18"/>
      <c r="EW185" s="18"/>
      <c r="EX185" s="18"/>
      <c r="EY185" s="18"/>
      <c r="EZ185" s="18"/>
      <c r="FA185" s="18"/>
      <c r="FB185" s="18"/>
      <c r="FC185" s="18"/>
      <c r="FD185" s="18"/>
      <c r="FE185" s="18"/>
      <c r="FF185" s="18"/>
      <c r="FG185" s="18"/>
      <c r="FH185" s="18"/>
      <c r="FI185" s="18"/>
      <c r="FJ185" s="18"/>
      <c r="FK185" s="18"/>
      <c r="FL185" s="18"/>
      <c r="FM185" s="18"/>
      <c r="FN185" s="18"/>
      <c r="FO185" s="18"/>
      <c r="FP185" s="18"/>
      <c r="FQ185" s="18"/>
      <c r="FR185" s="18"/>
      <c r="FS185" s="18"/>
      <c r="FT185" s="18"/>
      <c r="FU185" s="18"/>
      <c r="FV185" s="18"/>
      <c r="FW185" s="18"/>
      <c r="FX185" s="18"/>
      <c r="FY185" s="18"/>
    </row>
    <row r="186" spans="1:181" x14ac:dyDescent="0.25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18"/>
      <c r="AJ186" s="18"/>
      <c r="AK186" s="18"/>
      <c r="AL186" s="18"/>
      <c r="AM186" s="18"/>
      <c r="AN186" s="18"/>
      <c r="AO186" s="18"/>
      <c r="AP186" s="18"/>
      <c r="AQ186" s="18"/>
      <c r="AR186" s="18"/>
      <c r="AS186" s="18"/>
      <c r="AT186" s="18"/>
      <c r="AU186" s="18"/>
      <c r="AV186" s="18"/>
      <c r="AW186" s="18"/>
      <c r="AX186" s="18"/>
      <c r="AY186" s="18"/>
      <c r="AZ186" s="18"/>
      <c r="BA186" s="18"/>
      <c r="BB186" s="18"/>
      <c r="BC186" s="18"/>
      <c r="BD186" s="18"/>
      <c r="BE186" s="18"/>
      <c r="BF186" s="18"/>
      <c r="BG186" s="18"/>
      <c r="BH186" s="18"/>
      <c r="BI186" s="18"/>
      <c r="BJ186" s="18"/>
      <c r="BK186" s="18"/>
      <c r="BL186" s="18"/>
      <c r="BM186" s="18"/>
      <c r="BN186" s="18"/>
      <c r="BO186" s="18"/>
      <c r="BP186" s="18"/>
      <c r="BQ186" s="18"/>
      <c r="BR186" s="18"/>
      <c r="BS186" s="18"/>
      <c r="BT186" s="18"/>
      <c r="BU186" s="18"/>
      <c r="BV186" s="18"/>
      <c r="BW186" s="18"/>
      <c r="BX186" s="18"/>
      <c r="BY186" s="18"/>
      <c r="BZ186" s="18"/>
      <c r="CA186" s="18"/>
      <c r="CB186" s="18"/>
      <c r="CC186" s="18"/>
      <c r="CD186" s="18"/>
      <c r="CE186" s="18"/>
      <c r="CF186" s="18"/>
      <c r="CG186" s="18"/>
      <c r="CH186" s="18"/>
      <c r="CI186" s="18"/>
      <c r="CJ186" s="18"/>
      <c r="CK186" s="18"/>
      <c r="CL186" s="18"/>
      <c r="CM186" s="18"/>
      <c r="CN186" s="18"/>
      <c r="CO186" s="18"/>
      <c r="CP186" s="18"/>
      <c r="CQ186" s="18"/>
      <c r="CR186" s="18"/>
      <c r="CS186" s="18"/>
      <c r="CT186" s="18"/>
      <c r="CU186" s="18"/>
      <c r="CV186" s="18"/>
      <c r="CW186" s="18"/>
      <c r="CX186" s="18"/>
      <c r="CY186" s="18"/>
      <c r="CZ186" s="18"/>
      <c r="DA186" s="18"/>
      <c r="DB186" s="18"/>
      <c r="DC186" s="18"/>
      <c r="DD186" s="18"/>
      <c r="DE186" s="18"/>
      <c r="DF186" s="18"/>
      <c r="DG186" s="18"/>
      <c r="DH186" s="18"/>
      <c r="DI186" s="18"/>
      <c r="DJ186" s="18"/>
      <c r="DK186" s="18"/>
      <c r="DL186" s="18"/>
      <c r="DM186" s="18"/>
      <c r="DN186" s="18"/>
      <c r="DO186" s="18"/>
      <c r="DP186" s="18"/>
      <c r="DQ186" s="18"/>
      <c r="DR186" s="18"/>
      <c r="DS186" s="18"/>
      <c r="DT186" s="18"/>
      <c r="DU186" s="18"/>
      <c r="DV186" s="18"/>
      <c r="DW186" s="18"/>
      <c r="DX186" s="18"/>
      <c r="DY186" s="18"/>
      <c r="DZ186" s="18"/>
      <c r="EA186" s="18"/>
      <c r="EB186" s="18"/>
      <c r="EC186" s="18"/>
      <c r="ED186" s="18"/>
      <c r="EE186" s="18"/>
      <c r="EF186" s="18"/>
      <c r="EG186" s="18"/>
      <c r="EH186" s="18"/>
      <c r="EI186" s="18"/>
      <c r="EJ186" s="18"/>
      <c r="EK186" s="18"/>
      <c r="EL186" s="18"/>
      <c r="EM186" s="18"/>
      <c r="EN186" s="18"/>
      <c r="EO186" s="18"/>
      <c r="EP186" s="18"/>
      <c r="EQ186" s="18"/>
      <c r="ER186" s="18"/>
      <c r="ES186" s="18"/>
      <c r="ET186" s="18"/>
      <c r="EU186" s="18"/>
      <c r="EV186" s="18"/>
      <c r="EW186" s="18"/>
      <c r="EX186" s="18"/>
      <c r="EY186" s="18"/>
      <c r="EZ186" s="18"/>
      <c r="FA186" s="18"/>
      <c r="FB186" s="18"/>
      <c r="FC186" s="18"/>
      <c r="FD186" s="18"/>
      <c r="FE186" s="18"/>
      <c r="FF186" s="18"/>
      <c r="FG186" s="18"/>
      <c r="FH186" s="18"/>
      <c r="FI186" s="18"/>
      <c r="FJ186" s="18"/>
      <c r="FK186" s="18"/>
      <c r="FL186" s="18"/>
      <c r="FM186" s="18"/>
      <c r="FN186" s="18"/>
      <c r="FO186" s="18"/>
      <c r="FP186" s="18"/>
      <c r="FQ186" s="18"/>
      <c r="FR186" s="18"/>
      <c r="FS186" s="18"/>
      <c r="FT186" s="18"/>
      <c r="FU186" s="18"/>
      <c r="FV186" s="18"/>
      <c r="FW186" s="18"/>
      <c r="FX186" s="18"/>
      <c r="FY186" s="18"/>
    </row>
    <row r="187" spans="1:181" x14ac:dyDescent="0.25">
      <c r="A187" s="18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  <c r="AG187" s="18"/>
      <c r="AH187" s="18"/>
      <c r="AI187" s="18"/>
      <c r="AJ187" s="18"/>
      <c r="AK187" s="18"/>
      <c r="AL187" s="18"/>
      <c r="AM187" s="18"/>
      <c r="AN187" s="18"/>
      <c r="AO187" s="18"/>
      <c r="AP187" s="18"/>
      <c r="AQ187" s="18"/>
      <c r="AR187" s="18"/>
      <c r="AS187" s="18"/>
      <c r="AT187" s="18"/>
      <c r="AU187" s="18"/>
      <c r="AV187" s="18"/>
      <c r="AW187" s="18"/>
      <c r="AX187" s="18"/>
      <c r="AY187" s="18"/>
      <c r="AZ187" s="18"/>
      <c r="BA187" s="18"/>
      <c r="BB187" s="18"/>
      <c r="BC187" s="18"/>
      <c r="BD187" s="18"/>
      <c r="BE187" s="18"/>
      <c r="BF187" s="18"/>
      <c r="BG187" s="18"/>
      <c r="BH187" s="18"/>
      <c r="BI187" s="18"/>
      <c r="BJ187" s="18"/>
      <c r="BK187" s="18"/>
      <c r="BL187" s="18"/>
      <c r="BM187" s="18"/>
      <c r="BN187" s="18"/>
      <c r="BO187" s="18"/>
      <c r="BP187" s="18"/>
      <c r="BQ187" s="18"/>
      <c r="BR187" s="18"/>
      <c r="BS187" s="18"/>
      <c r="BT187" s="18"/>
      <c r="BU187" s="18"/>
      <c r="BV187" s="18"/>
      <c r="BW187" s="18"/>
      <c r="BX187" s="18"/>
      <c r="BY187" s="18"/>
      <c r="BZ187" s="18"/>
      <c r="CA187" s="18"/>
      <c r="CB187" s="18"/>
      <c r="CC187" s="18"/>
      <c r="CD187" s="18"/>
      <c r="CE187" s="18"/>
      <c r="CF187" s="18"/>
      <c r="CG187" s="18"/>
      <c r="CH187" s="18"/>
      <c r="CI187" s="18"/>
      <c r="CJ187" s="18"/>
      <c r="CK187" s="18"/>
      <c r="CL187" s="18"/>
      <c r="CM187" s="18"/>
      <c r="CN187" s="18"/>
      <c r="CO187" s="18"/>
      <c r="CP187" s="18"/>
      <c r="CQ187" s="18"/>
      <c r="CR187" s="18"/>
      <c r="CS187" s="18"/>
      <c r="CT187" s="18"/>
      <c r="CU187" s="18"/>
      <c r="CV187" s="18"/>
      <c r="CW187" s="18"/>
      <c r="CX187" s="18"/>
      <c r="CY187" s="18"/>
      <c r="CZ187" s="18"/>
      <c r="DA187" s="18"/>
      <c r="DB187" s="18"/>
      <c r="DC187" s="18"/>
      <c r="DD187" s="18"/>
      <c r="DE187" s="18"/>
      <c r="DF187" s="18"/>
      <c r="DG187" s="18"/>
      <c r="DH187" s="18"/>
      <c r="DI187" s="18"/>
      <c r="DJ187" s="18"/>
      <c r="DK187" s="18"/>
      <c r="DL187" s="18"/>
      <c r="DM187" s="18"/>
      <c r="DN187" s="18"/>
      <c r="DO187" s="18"/>
      <c r="DP187" s="18"/>
      <c r="DQ187" s="18"/>
      <c r="DR187" s="18"/>
      <c r="DS187" s="18"/>
      <c r="DT187" s="18"/>
      <c r="DU187" s="18"/>
      <c r="DV187" s="18"/>
      <c r="DW187" s="18"/>
      <c r="DX187" s="18"/>
      <c r="DY187" s="18"/>
      <c r="DZ187" s="18"/>
      <c r="EA187" s="18"/>
      <c r="EB187" s="18"/>
      <c r="EC187" s="18"/>
      <c r="ED187" s="18"/>
      <c r="EE187" s="18"/>
      <c r="EF187" s="18"/>
      <c r="EG187" s="18"/>
      <c r="EH187" s="18"/>
      <c r="EI187" s="18"/>
      <c r="EJ187" s="18"/>
      <c r="EK187" s="18"/>
      <c r="EL187" s="18"/>
      <c r="EM187" s="18"/>
      <c r="EN187" s="18"/>
      <c r="EO187" s="18"/>
      <c r="EP187" s="18"/>
      <c r="EQ187" s="18"/>
      <c r="ER187" s="18"/>
      <c r="ES187" s="18"/>
      <c r="ET187" s="18"/>
      <c r="EU187" s="18"/>
      <c r="EV187" s="18"/>
      <c r="EW187" s="18"/>
      <c r="EX187" s="18"/>
      <c r="EY187" s="18"/>
      <c r="EZ187" s="18"/>
      <c r="FA187" s="18"/>
      <c r="FB187" s="18"/>
      <c r="FC187" s="18"/>
      <c r="FD187" s="18"/>
      <c r="FE187" s="18"/>
      <c r="FF187" s="18"/>
      <c r="FG187" s="18"/>
      <c r="FH187" s="18"/>
      <c r="FI187" s="18"/>
      <c r="FJ187" s="18"/>
      <c r="FK187" s="18"/>
      <c r="FL187" s="18"/>
      <c r="FM187" s="18"/>
      <c r="FN187" s="18"/>
      <c r="FO187" s="18"/>
      <c r="FP187" s="18"/>
      <c r="FQ187" s="18"/>
      <c r="FR187" s="18"/>
      <c r="FS187" s="18"/>
      <c r="FT187" s="18"/>
      <c r="FU187" s="18"/>
      <c r="FV187" s="18"/>
      <c r="FW187" s="18"/>
      <c r="FX187" s="18"/>
      <c r="FY187" s="18"/>
    </row>
    <row r="188" spans="1:181" x14ac:dyDescent="0.25">
      <c r="A188" s="18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  <c r="AG188" s="18"/>
      <c r="AH188" s="18"/>
      <c r="AI188" s="18"/>
      <c r="AJ188" s="18"/>
      <c r="AK188" s="18"/>
      <c r="AL188" s="18"/>
      <c r="AM188" s="18"/>
      <c r="AN188" s="18"/>
      <c r="AO188" s="18"/>
      <c r="AP188" s="18"/>
      <c r="AQ188" s="18"/>
      <c r="AR188" s="18"/>
      <c r="AS188" s="18"/>
      <c r="AT188" s="18"/>
      <c r="AU188" s="18"/>
      <c r="AV188" s="18"/>
      <c r="AW188" s="18"/>
      <c r="AX188" s="18"/>
      <c r="AY188" s="18"/>
      <c r="AZ188" s="18"/>
      <c r="BA188" s="18"/>
      <c r="BB188" s="18"/>
      <c r="BC188" s="18"/>
      <c r="BD188" s="18"/>
      <c r="BE188" s="18"/>
      <c r="BF188" s="18"/>
      <c r="BG188" s="18"/>
      <c r="BH188" s="18"/>
      <c r="BI188" s="18"/>
      <c r="BJ188" s="18"/>
      <c r="BK188" s="18"/>
      <c r="BL188" s="18"/>
      <c r="BM188" s="18"/>
      <c r="BN188" s="18"/>
      <c r="BO188" s="18"/>
      <c r="BP188" s="18"/>
      <c r="BQ188" s="18"/>
      <c r="BR188" s="18"/>
      <c r="BS188" s="18"/>
      <c r="BT188" s="18"/>
      <c r="BU188" s="18"/>
      <c r="BV188" s="18"/>
      <c r="BW188" s="18"/>
      <c r="BX188" s="18"/>
      <c r="BY188" s="18"/>
      <c r="BZ188" s="18"/>
      <c r="CA188" s="18"/>
      <c r="CB188" s="18"/>
      <c r="CC188" s="18"/>
      <c r="CD188" s="18"/>
      <c r="CE188" s="18"/>
      <c r="CF188" s="18"/>
      <c r="CG188" s="18"/>
      <c r="CH188" s="18"/>
      <c r="CI188" s="18"/>
      <c r="CJ188" s="18"/>
      <c r="CK188" s="18"/>
      <c r="CL188" s="18"/>
      <c r="CM188" s="18"/>
      <c r="CN188" s="18"/>
      <c r="CO188" s="18"/>
      <c r="CP188" s="18"/>
      <c r="CQ188" s="18"/>
      <c r="CR188" s="18"/>
      <c r="CS188" s="18"/>
      <c r="CT188" s="18"/>
      <c r="CU188" s="18"/>
      <c r="CV188" s="18"/>
      <c r="CW188" s="18"/>
      <c r="CX188" s="18"/>
      <c r="CY188" s="18"/>
      <c r="CZ188" s="18"/>
      <c r="DA188" s="18"/>
      <c r="DB188" s="18"/>
      <c r="DC188" s="18"/>
      <c r="DD188" s="18"/>
      <c r="DE188" s="18"/>
      <c r="DF188" s="18"/>
      <c r="DG188" s="18"/>
      <c r="DH188" s="18"/>
      <c r="DI188" s="18"/>
      <c r="DJ188" s="18"/>
      <c r="DK188" s="18"/>
      <c r="DL188" s="18"/>
      <c r="DM188" s="18"/>
      <c r="DN188" s="18"/>
      <c r="DO188" s="18"/>
      <c r="DP188" s="18"/>
      <c r="DQ188" s="18"/>
      <c r="DR188" s="18"/>
      <c r="DS188" s="18"/>
      <c r="DT188" s="18"/>
      <c r="DU188" s="18"/>
      <c r="DV188" s="18"/>
      <c r="DW188" s="18"/>
      <c r="DX188" s="18"/>
      <c r="DY188" s="18"/>
      <c r="DZ188" s="18"/>
      <c r="EA188" s="18"/>
      <c r="EB188" s="18"/>
      <c r="EC188" s="18"/>
      <c r="ED188" s="18"/>
      <c r="EE188" s="18"/>
      <c r="EF188" s="18"/>
      <c r="EG188" s="18"/>
      <c r="EH188" s="18"/>
      <c r="EI188" s="18"/>
      <c r="EJ188" s="18"/>
      <c r="EK188" s="18"/>
      <c r="EL188" s="18"/>
      <c r="EM188" s="18"/>
      <c r="EN188" s="18"/>
      <c r="EO188" s="18"/>
      <c r="EP188" s="18"/>
      <c r="EQ188" s="18"/>
      <c r="ER188" s="18"/>
      <c r="ES188" s="18"/>
      <c r="ET188" s="18"/>
      <c r="EU188" s="18"/>
      <c r="EV188" s="18"/>
      <c r="EW188" s="18"/>
      <c r="EX188" s="18"/>
      <c r="EY188" s="18"/>
      <c r="EZ188" s="18"/>
      <c r="FA188" s="18"/>
      <c r="FB188" s="18"/>
      <c r="FC188" s="18"/>
      <c r="FD188" s="18"/>
      <c r="FE188" s="18"/>
      <c r="FF188" s="18"/>
      <c r="FG188" s="18"/>
      <c r="FH188" s="18"/>
      <c r="FI188" s="18"/>
      <c r="FJ188" s="18"/>
      <c r="FK188" s="18"/>
      <c r="FL188" s="18"/>
      <c r="FM188" s="18"/>
      <c r="FN188" s="18"/>
      <c r="FO188" s="18"/>
      <c r="FP188" s="18"/>
      <c r="FQ188" s="18"/>
      <c r="FR188" s="18"/>
      <c r="FS188" s="18"/>
      <c r="FT188" s="18"/>
      <c r="FU188" s="18"/>
      <c r="FV188" s="18"/>
      <c r="FW188" s="18"/>
      <c r="FX188" s="18"/>
      <c r="FY188" s="18"/>
    </row>
    <row r="189" spans="1:181" x14ac:dyDescent="0.25">
      <c r="A189" s="18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  <c r="AK189" s="18"/>
      <c r="AL189" s="18"/>
      <c r="AM189" s="18"/>
      <c r="AN189" s="18"/>
      <c r="AO189" s="18"/>
      <c r="AP189" s="18"/>
      <c r="AQ189" s="18"/>
      <c r="AR189" s="18"/>
      <c r="AS189" s="18"/>
      <c r="AT189" s="18"/>
      <c r="AU189" s="18"/>
      <c r="AV189" s="18"/>
      <c r="AW189" s="18"/>
      <c r="AX189" s="18"/>
      <c r="AY189" s="18"/>
      <c r="AZ189" s="18"/>
      <c r="BA189" s="18"/>
      <c r="BB189" s="18"/>
      <c r="BC189" s="18"/>
      <c r="BD189" s="18"/>
      <c r="BE189" s="18"/>
      <c r="BF189" s="18"/>
      <c r="BG189" s="18"/>
      <c r="BH189" s="18"/>
      <c r="BI189" s="18"/>
      <c r="BJ189" s="18"/>
      <c r="BK189" s="18"/>
      <c r="BL189" s="18"/>
      <c r="BM189" s="18"/>
      <c r="BN189" s="18"/>
      <c r="BO189" s="18"/>
      <c r="BP189" s="18"/>
      <c r="BQ189" s="18"/>
      <c r="BR189" s="18"/>
      <c r="BS189" s="18"/>
      <c r="BT189" s="18"/>
      <c r="BU189" s="18"/>
      <c r="BV189" s="18"/>
      <c r="BW189" s="18"/>
      <c r="BX189" s="18"/>
      <c r="BY189" s="18"/>
      <c r="BZ189" s="18"/>
      <c r="CA189" s="18"/>
      <c r="CB189" s="18"/>
      <c r="CC189" s="18"/>
      <c r="CD189" s="18"/>
      <c r="CE189" s="18"/>
      <c r="CF189" s="18"/>
      <c r="CG189" s="18"/>
      <c r="CH189" s="18"/>
      <c r="CI189" s="18"/>
      <c r="CJ189" s="18"/>
      <c r="CK189" s="18"/>
      <c r="CL189" s="18"/>
      <c r="CM189" s="18"/>
      <c r="CN189" s="18"/>
      <c r="CO189" s="18"/>
      <c r="CP189" s="18"/>
      <c r="CQ189" s="18"/>
      <c r="CR189" s="18"/>
      <c r="CS189" s="18"/>
      <c r="CT189" s="18"/>
      <c r="CU189" s="18"/>
      <c r="CV189" s="18"/>
      <c r="CW189" s="18"/>
      <c r="CX189" s="18"/>
      <c r="CY189" s="18"/>
      <c r="CZ189" s="18"/>
      <c r="DA189" s="18"/>
      <c r="DB189" s="18"/>
      <c r="DC189" s="18"/>
      <c r="DD189" s="18"/>
      <c r="DE189" s="18"/>
      <c r="DF189" s="18"/>
      <c r="DG189" s="18"/>
      <c r="DH189" s="18"/>
      <c r="DI189" s="18"/>
      <c r="DJ189" s="18"/>
      <c r="DK189" s="18"/>
      <c r="DL189" s="18"/>
      <c r="DM189" s="18"/>
      <c r="DN189" s="18"/>
      <c r="DO189" s="18"/>
      <c r="DP189" s="18"/>
      <c r="DQ189" s="18"/>
      <c r="DR189" s="18"/>
      <c r="DS189" s="18"/>
      <c r="DT189" s="18"/>
      <c r="DU189" s="18"/>
      <c r="DV189" s="18"/>
      <c r="DW189" s="18"/>
      <c r="DX189" s="18"/>
      <c r="DY189" s="18"/>
      <c r="DZ189" s="18"/>
      <c r="EA189" s="18"/>
      <c r="EB189" s="18"/>
      <c r="EC189" s="18"/>
      <c r="ED189" s="18"/>
      <c r="EE189" s="18"/>
      <c r="EF189" s="18"/>
      <c r="EG189" s="18"/>
      <c r="EH189" s="18"/>
      <c r="EI189" s="18"/>
      <c r="EJ189" s="18"/>
      <c r="EK189" s="18"/>
      <c r="EL189" s="18"/>
      <c r="EM189" s="18"/>
      <c r="EN189" s="18"/>
      <c r="EO189" s="18"/>
      <c r="EP189" s="18"/>
      <c r="EQ189" s="18"/>
      <c r="ER189" s="18"/>
      <c r="ES189" s="18"/>
      <c r="ET189" s="18"/>
      <c r="EU189" s="18"/>
      <c r="EV189" s="18"/>
      <c r="EW189" s="18"/>
      <c r="EX189" s="18"/>
      <c r="EY189" s="18"/>
      <c r="EZ189" s="18"/>
      <c r="FA189" s="18"/>
      <c r="FB189" s="18"/>
      <c r="FC189" s="18"/>
      <c r="FD189" s="18"/>
      <c r="FE189" s="18"/>
      <c r="FF189" s="18"/>
      <c r="FG189" s="18"/>
      <c r="FH189" s="18"/>
      <c r="FI189" s="18"/>
      <c r="FJ189" s="18"/>
      <c r="FK189" s="18"/>
      <c r="FL189" s="18"/>
      <c r="FM189" s="18"/>
      <c r="FN189" s="18"/>
      <c r="FO189" s="18"/>
      <c r="FP189" s="18"/>
      <c r="FQ189" s="18"/>
      <c r="FR189" s="18"/>
      <c r="FS189" s="18"/>
      <c r="FT189" s="18"/>
      <c r="FU189" s="18"/>
      <c r="FV189" s="18"/>
      <c r="FW189" s="18"/>
      <c r="FX189" s="18"/>
      <c r="FY189" s="18"/>
    </row>
    <row r="190" spans="1:181" x14ac:dyDescent="0.25">
      <c r="A190" s="18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  <c r="AJ190" s="18"/>
      <c r="AK190" s="18"/>
      <c r="AL190" s="18"/>
      <c r="AM190" s="18"/>
      <c r="AN190" s="18"/>
      <c r="AO190" s="18"/>
      <c r="AP190" s="18"/>
      <c r="AQ190" s="18"/>
      <c r="AR190" s="18"/>
      <c r="AS190" s="18"/>
      <c r="AT190" s="18"/>
      <c r="AU190" s="18"/>
      <c r="AV190" s="18"/>
      <c r="AW190" s="18"/>
      <c r="AX190" s="18"/>
      <c r="AY190" s="18"/>
      <c r="AZ190" s="18"/>
      <c r="BA190" s="18"/>
      <c r="BB190" s="18"/>
      <c r="BC190" s="18"/>
      <c r="BD190" s="18"/>
      <c r="BE190" s="18"/>
      <c r="BF190" s="18"/>
      <c r="BG190" s="18"/>
      <c r="BH190" s="18"/>
      <c r="BI190" s="18"/>
      <c r="BJ190" s="18"/>
      <c r="BK190" s="18"/>
      <c r="BL190" s="18"/>
      <c r="BM190" s="18"/>
      <c r="BN190" s="18"/>
      <c r="BO190" s="18"/>
      <c r="BP190" s="18"/>
      <c r="BQ190" s="18"/>
      <c r="BR190" s="18"/>
      <c r="BS190" s="18"/>
      <c r="BT190" s="18"/>
      <c r="BU190" s="18"/>
      <c r="BV190" s="18"/>
      <c r="BW190" s="18"/>
      <c r="BX190" s="18"/>
      <c r="BY190" s="18"/>
      <c r="BZ190" s="18"/>
      <c r="CA190" s="18"/>
      <c r="CB190" s="18"/>
      <c r="CC190" s="18"/>
      <c r="CD190" s="18"/>
      <c r="CE190" s="18"/>
      <c r="CF190" s="18"/>
      <c r="CG190" s="18"/>
      <c r="CH190" s="18"/>
      <c r="CI190" s="18"/>
      <c r="CJ190" s="18"/>
      <c r="CK190" s="18"/>
      <c r="CL190" s="18"/>
      <c r="CM190" s="18"/>
      <c r="CN190" s="18"/>
      <c r="CO190" s="18"/>
      <c r="CP190" s="18"/>
      <c r="CQ190" s="18"/>
      <c r="CR190" s="18"/>
      <c r="CS190" s="18"/>
      <c r="CT190" s="18"/>
      <c r="CU190" s="18"/>
      <c r="CV190" s="18"/>
      <c r="CW190" s="18"/>
      <c r="CX190" s="18"/>
      <c r="CY190" s="18"/>
      <c r="CZ190" s="18"/>
      <c r="DA190" s="18"/>
      <c r="DB190" s="18"/>
      <c r="DC190" s="18"/>
      <c r="DD190" s="18"/>
      <c r="DE190" s="18"/>
      <c r="DF190" s="18"/>
      <c r="DG190" s="18"/>
      <c r="DH190" s="18"/>
      <c r="DI190" s="18"/>
      <c r="DJ190" s="18"/>
      <c r="DK190" s="18"/>
      <c r="DL190" s="18"/>
      <c r="DM190" s="18"/>
      <c r="DN190" s="18"/>
      <c r="DO190" s="18"/>
      <c r="DP190" s="18"/>
      <c r="DQ190" s="18"/>
      <c r="DR190" s="18"/>
      <c r="DS190" s="18"/>
      <c r="DT190" s="18"/>
      <c r="DU190" s="18"/>
      <c r="DV190" s="18"/>
      <c r="DW190" s="18"/>
      <c r="DX190" s="18"/>
      <c r="DY190" s="18"/>
      <c r="DZ190" s="18"/>
      <c r="EA190" s="18"/>
      <c r="EB190" s="18"/>
      <c r="EC190" s="18"/>
      <c r="ED190" s="18"/>
      <c r="EE190" s="18"/>
      <c r="EF190" s="18"/>
      <c r="EG190" s="18"/>
      <c r="EH190" s="18"/>
      <c r="EI190" s="18"/>
      <c r="EJ190" s="18"/>
      <c r="EK190" s="18"/>
      <c r="EL190" s="18"/>
      <c r="EM190" s="18"/>
      <c r="EN190" s="18"/>
      <c r="EO190" s="18"/>
      <c r="EP190" s="18"/>
      <c r="EQ190" s="18"/>
      <c r="ER190" s="18"/>
      <c r="ES190" s="18"/>
      <c r="ET190" s="18"/>
      <c r="EU190" s="18"/>
      <c r="EV190" s="18"/>
      <c r="EW190" s="18"/>
      <c r="EX190" s="18"/>
      <c r="EY190" s="18"/>
      <c r="EZ190" s="18"/>
      <c r="FA190" s="18"/>
      <c r="FB190" s="18"/>
      <c r="FC190" s="18"/>
      <c r="FD190" s="18"/>
      <c r="FE190" s="18"/>
      <c r="FF190" s="18"/>
      <c r="FG190" s="18"/>
      <c r="FH190" s="18"/>
      <c r="FI190" s="18"/>
      <c r="FJ190" s="18"/>
      <c r="FK190" s="18"/>
      <c r="FL190" s="18"/>
      <c r="FM190" s="18"/>
      <c r="FN190" s="18"/>
      <c r="FO190" s="18"/>
      <c r="FP190" s="18"/>
      <c r="FQ190" s="18"/>
      <c r="FR190" s="18"/>
      <c r="FS190" s="18"/>
      <c r="FT190" s="18"/>
      <c r="FU190" s="18"/>
      <c r="FV190" s="18"/>
      <c r="FW190" s="18"/>
      <c r="FX190" s="18"/>
      <c r="FY190" s="18"/>
    </row>
    <row r="191" spans="1:181" x14ac:dyDescent="0.25">
      <c r="A191" s="18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  <c r="AI191" s="18"/>
      <c r="AJ191" s="18"/>
      <c r="AK191" s="18"/>
      <c r="AL191" s="18"/>
      <c r="AM191" s="18"/>
      <c r="AN191" s="18"/>
      <c r="AO191" s="18"/>
      <c r="AP191" s="18"/>
      <c r="AQ191" s="18"/>
      <c r="AR191" s="18"/>
      <c r="AS191" s="18"/>
      <c r="AT191" s="18"/>
      <c r="AU191" s="18"/>
      <c r="AV191" s="18"/>
      <c r="AW191" s="18"/>
      <c r="AX191" s="18"/>
      <c r="AY191" s="18"/>
      <c r="AZ191" s="18"/>
      <c r="BA191" s="18"/>
      <c r="BB191" s="18"/>
      <c r="BC191" s="18"/>
      <c r="BD191" s="18"/>
      <c r="BE191" s="18"/>
      <c r="BF191" s="18"/>
      <c r="BG191" s="18"/>
      <c r="BH191" s="18"/>
      <c r="BI191" s="18"/>
      <c r="BJ191" s="18"/>
      <c r="BK191" s="18"/>
      <c r="BL191" s="18"/>
      <c r="BM191" s="18"/>
      <c r="BN191" s="18"/>
      <c r="BO191" s="18"/>
      <c r="BP191" s="18"/>
      <c r="BQ191" s="18"/>
      <c r="BR191" s="18"/>
      <c r="BS191" s="18"/>
      <c r="BT191" s="18"/>
      <c r="BU191" s="18"/>
      <c r="BV191" s="18"/>
      <c r="BW191" s="18"/>
      <c r="BX191" s="18"/>
      <c r="BY191" s="18"/>
      <c r="BZ191" s="18"/>
      <c r="CA191" s="18"/>
      <c r="CB191" s="18"/>
      <c r="CC191" s="18"/>
      <c r="CD191" s="18"/>
      <c r="CE191" s="18"/>
      <c r="CF191" s="18"/>
      <c r="CG191" s="18"/>
      <c r="CH191" s="18"/>
      <c r="CI191" s="18"/>
      <c r="CJ191" s="18"/>
      <c r="CK191" s="18"/>
      <c r="CL191" s="18"/>
      <c r="CM191" s="18"/>
      <c r="CN191" s="18"/>
      <c r="CO191" s="18"/>
      <c r="CP191" s="18"/>
      <c r="CQ191" s="18"/>
      <c r="CR191" s="18"/>
      <c r="CS191" s="18"/>
      <c r="CT191" s="18"/>
      <c r="CU191" s="18"/>
      <c r="CV191" s="18"/>
      <c r="CW191" s="18"/>
      <c r="CX191" s="18"/>
      <c r="CY191" s="18"/>
      <c r="CZ191" s="18"/>
      <c r="DA191" s="18"/>
      <c r="DB191" s="18"/>
      <c r="DC191" s="18"/>
      <c r="DD191" s="18"/>
      <c r="DE191" s="18"/>
      <c r="DF191" s="18"/>
      <c r="DG191" s="18"/>
      <c r="DH191" s="18"/>
      <c r="DI191" s="18"/>
      <c r="DJ191" s="18"/>
      <c r="DK191" s="18"/>
      <c r="DL191" s="18"/>
      <c r="DM191" s="18"/>
      <c r="DN191" s="18"/>
      <c r="DO191" s="18"/>
      <c r="DP191" s="18"/>
      <c r="DQ191" s="18"/>
      <c r="DR191" s="18"/>
      <c r="DS191" s="18"/>
      <c r="DT191" s="18"/>
      <c r="DU191" s="18"/>
      <c r="DV191" s="18"/>
      <c r="DW191" s="18"/>
      <c r="DX191" s="18"/>
      <c r="DY191" s="18"/>
      <c r="DZ191" s="18"/>
      <c r="EA191" s="18"/>
      <c r="EB191" s="18"/>
      <c r="EC191" s="18"/>
      <c r="ED191" s="18"/>
      <c r="EE191" s="18"/>
      <c r="EF191" s="18"/>
      <c r="EG191" s="18"/>
      <c r="EH191" s="18"/>
      <c r="EI191" s="18"/>
      <c r="EJ191" s="18"/>
      <c r="EK191" s="18"/>
      <c r="EL191" s="18"/>
      <c r="EM191" s="18"/>
      <c r="EN191" s="18"/>
      <c r="EO191" s="18"/>
      <c r="EP191" s="18"/>
      <c r="EQ191" s="18"/>
      <c r="ER191" s="18"/>
      <c r="ES191" s="18"/>
      <c r="ET191" s="18"/>
      <c r="EU191" s="18"/>
      <c r="EV191" s="18"/>
      <c r="EW191" s="18"/>
      <c r="EX191" s="18"/>
      <c r="EY191" s="18"/>
      <c r="EZ191" s="18"/>
      <c r="FA191" s="18"/>
      <c r="FB191" s="18"/>
      <c r="FC191" s="18"/>
      <c r="FD191" s="18"/>
      <c r="FE191" s="18"/>
      <c r="FF191" s="18"/>
      <c r="FG191" s="18"/>
      <c r="FH191" s="18"/>
      <c r="FI191" s="18"/>
      <c r="FJ191" s="18"/>
      <c r="FK191" s="18"/>
      <c r="FL191" s="18"/>
      <c r="FM191" s="18"/>
      <c r="FN191" s="18"/>
      <c r="FO191" s="18"/>
      <c r="FP191" s="18"/>
      <c r="FQ191" s="18"/>
      <c r="FR191" s="18"/>
      <c r="FS191" s="18"/>
      <c r="FT191" s="18"/>
      <c r="FU191" s="18"/>
      <c r="FV191" s="18"/>
      <c r="FW191" s="18"/>
      <c r="FX191" s="18"/>
      <c r="FY191" s="18"/>
    </row>
    <row r="192" spans="1:181" x14ac:dyDescent="0.25">
      <c r="A192" s="18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  <c r="AD192" s="18"/>
      <c r="AE192" s="18"/>
      <c r="AF192" s="18"/>
      <c r="AG192" s="18"/>
      <c r="AH192" s="18"/>
      <c r="AI192" s="18"/>
      <c r="AJ192" s="18"/>
      <c r="AK192" s="18"/>
      <c r="AL192" s="18"/>
      <c r="AM192" s="18"/>
      <c r="AN192" s="18"/>
      <c r="AO192" s="18"/>
      <c r="AP192" s="18"/>
      <c r="AQ192" s="18"/>
      <c r="AR192" s="18"/>
      <c r="AS192" s="18"/>
      <c r="AT192" s="18"/>
      <c r="AU192" s="18"/>
      <c r="AV192" s="18"/>
      <c r="AW192" s="18"/>
      <c r="AX192" s="18"/>
      <c r="AY192" s="18"/>
      <c r="AZ192" s="18"/>
      <c r="BA192" s="18"/>
      <c r="BB192" s="18"/>
      <c r="BC192" s="18"/>
      <c r="BD192" s="18"/>
      <c r="BE192" s="18"/>
      <c r="BF192" s="18"/>
      <c r="BG192" s="18"/>
      <c r="BH192" s="18"/>
      <c r="BI192" s="18"/>
      <c r="BJ192" s="18"/>
      <c r="BK192" s="18"/>
      <c r="BL192" s="18"/>
      <c r="BM192" s="18"/>
      <c r="BN192" s="18"/>
      <c r="BO192" s="18"/>
      <c r="BP192" s="18"/>
      <c r="BQ192" s="18"/>
      <c r="BR192" s="18"/>
      <c r="BS192" s="18"/>
      <c r="BT192" s="18"/>
      <c r="BU192" s="18"/>
      <c r="BV192" s="18"/>
      <c r="BW192" s="18"/>
      <c r="BX192" s="18"/>
      <c r="BY192" s="18"/>
      <c r="BZ192" s="18"/>
      <c r="CA192" s="18"/>
      <c r="CB192" s="18"/>
      <c r="CC192" s="18"/>
      <c r="CD192" s="18"/>
      <c r="CE192" s="18"/>
      <c r="CF192" s="18"/>
      <c r="CG192" s="18"/>
      <c r="CH192" s="18"/>
      <c r="CI192" s="18"/>
      <c r="CJ192" s="18"/>
      <c r="CK192" s="18"/>
      <c r="CL192" s="18"/>
      <c r="CM192" s="18"/>
      <c r="CN192" s="18"/>
      <c r="CO192" s="18"/>
      <c r="CP192" s="18"/>
      <c r="CQ192" s="18"/>
      <c r="CR192" s="18"/>
      <c r="CS192" s="18"/>
      <c r="CT192" s="18"/>
      <c r="CU192" s="18"/>
      <c r="CV192" s="18"/>
      <c r="CW192" s="18"/>
      <c r="CX192" s="18"/>
      <c r="CY192" s="18"/>
      <c r="CZ192" s="18"/>
      <c r="DA192" s="18"/>
      <c r="DB192" s="18"/>
      <c r="DC192" s="18"/>
      <c r="DD192" s="18"/>
      <c r="DE192" s="18"/>
      <c r="DF192" s="18"/>
      <c r="DG192" s="18"/>
      <c r="DH192" s="18"/>
      <c r="DI192" s="18"/>
      <c r="DJ192" s="18"/>
      <c r="DK192" s="18"/>
      <c r="DL192" s="18"/>
      <c r="DM192" s="18"/>
      <c r="DN192" s="18"/>
      <c r="DO192" s="18"/>
      <c r="DP192" s="18"/>
      <c r="DQ192" s="18"/>
      <c r="DR192" s="18"/>
      <c r="DS192" s="18"/>
      <c r="DT192" s="18"/>
      <c r="DU192" s="18"/>
      <c r="DV192" s="18"/>
      <c r="DW192" s="18"/>
      <c r="DX192" s="18"/>
      <c r="DY192" s="18"/>
      <c r="DZ192" s="18"/>
      <c r="EA192" s="18"/>
      <c r="EB192" s="18"/>
      <c r="EC192" s="18"/>
      <c r="ED192" s="18"/>
      <c r="EE192" s="18"/>
      <c r="EF192" s="18"/>
      <c r="EG192" s="18"/>
      <c r="EH192" s="18"/>
      <c r="EI192" s="18"/>
      <c r="EJ192" s="18"/>
      <c r="EK192" s="18"/>
      <c r="EL192" s="18"/>
      <c r="EM192" s="18"/>
      <c r="EN192" s="18"/>
      <c r="EO192" s="18"/>
      <c r="EP192" s="18"/>
      <c r="EQ192" s="18"/>
      <c r="ER192" s="18"/>
      <c r="ES192" s="18"/>
      <c r="ET192" s="18"/>
      <c r="EU192" s="18"/>
      <c r="EV192" s="18"/>
      <c r="EW192" s="18"/>
      <c r="EX192" s="18"/>
      <c r="EY192" s="18"/>
      <c r="EZ192" s="18"/>
      <c r="FA192" s="18"/>
      <c r="FB192" s="18"/>
      <c r="FC192" s="18"/>
      <c r="FD192" s="18"/>
      <c r="FE192" s="18"/>
      <c r="FF192" s="18"/>
      <c r="FG192" s="18"/>
      <c r="FH192" s="18"/>
      <c r="FI192" s="18"/>
      <c r="FJ192" s="18"/>
      <c r="FK192" s="18"/>
      <c r="FL192" s="18"/>
      <c r="FM192" s="18"/>
      <c r="FN192" s="18"/>
      <c r="FO192" s="18"/>
      <c r="FP192" s="18"/>
      <c r="FQ192" s="18"/>
      <c r="FR192" s="18"/>
      <c r="FS192" s="18"/>
      <c r="FT192" s="18"/>
      <c r="FU192" s="18"/>
      <c r="FV192" s="18"/>
      <c r="FW192" s="18"/>
      <c r="FX192" s="18"/>
      <c r="FY192" s="18"/>
    </row>
    <row r="193" spans="1:181" x14ac:dyDescent="0.25">
      <c r="A193" s="18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  <c r="AD193" s="18"/>
      <c r="AE193" s="18"/>
      <c r="AF193" s="18"/>
      <c r="AG193" s="18"/>
      <c r="AH193" s="18"/>
      <c r="AI193" s="18"/>
      <c r="AJ193" s="18"/>
      <c r="AK193" s="18"/>
      <c r="AL193" s="18"/>
      <c r="AM193" s="18"/>
      <c r="AN193" s="18"/>
      <c r="AO193" s="18"/>
      <c r="AP193" s="18"/>
      <c r="AQ193" s="18"/>
      <c r="AR193" s="18"/>
      <c r="AS193" s="18"/>
      <c r="AT193" s="18"/>
      <c r="AU193" s="18"/>
      <c r="AV193" s="18"/>
      <c r="AW193" s="18"/>
      <c r="AX193" s="18"/>
      <c r="AY193" s="18"/>
      <c r="AZ193" s="18"/>
      <c r="BA193" s="18"/>
      <c r="BB193" s="18"/>
      <c r="BC193" s="18"/>
      <c r="BD193" s="18"/>
      <c r="BE193" s="18"/>
      <c r="BF193" s="18"/>
      <c r="BG193" s="18"/>
      <c r="BH193" s="18"/>
      <c r="BI193" s="18"/>
      <c r="BJ193" s="18"/>
      <c r="BK193" s="18"/>
      <c r="BL193" s="18"/>
      <c r="BM193" s="18"/>
      <c r="BN193" s="18"/>
      <c r="BO193" s="18"/>
      <c r="BP193" s="18"/>
      <c r="BQ193" s="18"/>
      <c r="BR193" s="18"/>
      <c r="BS193" s="18"/>
      <c r="BT193" s="18"/>
      <c r="BU193" s="18"/>
      <c r="BV193" s="18"/>
      <c r="BW193" s="18"/>
      <c r="BX193" s="18"/>
      <c r="BY193" s="18"/>
      <c r="BZ193" s="18"/>
      <c r="CA193" s="18"/>
      <c r="CB193" s="18"/>
      <c r="CC193" s="18"/>
      <c r="CD193" s="18"/>
      <c r="CE193" s="18"/>
      <c r="CF193" s="18"/>
      <c r="CG193" s="18"/>
      <c r="CH193" s="18"/>
      <c r="CI193" s="18"/>
      <c r="CJ193" s="18"/>
      <c r="CK193" s="18"/>
      <c r="CL193" s="18"/>
      <c r="CM193" s="18"/>
      <c r="CN193" s="18"/>
      <c r="CO193" s="18"/>
      <c r="CP193" s="18"/>
      <c r="CQ193" s="18"/>
      <c r="CR193" s="18"/>
      <c r="CS193" s="18"/>
      <c r="CT193" s="18"/>
      <c r="CU193" s="18"/>
      <c r="CV193" s="18"/>
      <c r="CW193" s="18"/>
      <c r="CX193" s="18"/>
      <c r="CY193" s="18"/>
      <c r="CZ193" s="18"/>
      <c r="DA193" s="18"/>
      <c r="DB193" s="18"/>
      <c r="DC193" s="18"/>
      <c r="DD193" s="18"/>
      <c r="DE193" s="18"/>
      <c r="DF193" s="18"/>
      <c r="DG193" s="18"/>
      <c r="DH193" s="18"/>
      <c r="DI193" s="18"/>
      <c r="DJ193" s="18"/>
      <c r="DK193" s="18"/>
      <c r="DL193" s="18"/>
      <c r="DM193" s="18"/>
      <c r="DN193" s="18"/>
      <c r="DO193" s="18"/>
      <c r="DP193" s="18"/>
      <c r="DQ193" s="18"/>
      <c r="DR193" s="18"/>
      <c r="DS193" s="18"/>
      <c r="DT193" s="18"/>
      <c r="DU193" s="18"/>
      <c r="DV193" s="18"/>
      <c r="DW193" s="18"/>
      <c r="DX193" s="18"/>
      <c r="DY193" s="18"/>
      <c r="DZ193" s="18"/>
      <c r="EA193" s="18"/>
      <c r="EB193" s="18"/>
      <c r="EC193" s="18"/>
      <c r="ED193" s="18"/>
      <c r="EE193" s="18"/>
      <c r="EF193" s="18"/>
      <c r="EG193" s="18"/>
      <c r="EH193" s="18"/>
      <c r="EI193" s="18"/>
      <c r="EJ193" s="18"/>
      <c r="EK193" s="18"/>
      <c r="EL193" s="18"/>
      <c r="EM193" s="18"/>
      <c r="EN193" s="18"/>
      <c r="EO193" s="18"/>
      <c r="EP193" s="18"/>
      <c r="EQ193" s="18"/>
      <c r="ER193" s="18"/>
      <c r="ES193" s="18"/>
      <c r="ET193" s="18"/>
      <c r="EU193" s="18"/>
      <c r="EV193" s="18"/>
      <c r="EW193" s="18"/>
      <c r="EX193" s="18"/>
      <c r="EY193" s="18"/>
      <c r="EZ193" s="18"/>
      <c r="FA193" s="18"/>
      <c r="FB193" s="18"/>
      <c r="FC193" s="18"/>
      <c r="FD193" s="18"/>
      <c r="FE193" s="18"/>
      <c r="FF193" s="18"/>
      <c r="FG193" s="18"/>
      <c r="FH193" s="18"/>
      <c r="FI193" s="18"/>
      <c r="FJ193" s="18"/>
      <c r="FK193" s="18"/>
      <c r="FL193" s="18"/>
      <c r="FM193" s="18"/>
      <c r="FN193" s="18"/>
      <c r="FO193" s="18"/>
      <c r="FP193" s="18"/>
      <c r="FQ193" s="18"/>
      <c r="FR193" s="18"/>
      <c r="FS193" s="18"/>
      <c r="FT193" s="18"/>
      <c r="FU193" s="18"/>
      <c r="FV193" s="18"/>
      <c r="FW193" s="18"/>
      <c r="FX193" s="18"/>
      <c r="FY193" s="18"/>
    </row>
    <row r="194" spans="1:181" x14ac:dyDescent="0.25">
      <c r="A194" s="18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  <c r="AG194" s="18"/>
      <c r="AH194" s="18"/>
      <c r="AI194" s="18"/>
      <c r="AJ194" s="18"/>
      <c r="AK194" s="18"/>
      <c r="AL194" s="18"/>
      <c r="AM194" s="18"/>
      <c r="AN194" s="18"/>
      <c r="AO194" s="18"/>
      <c r="AP194" s="18"/>
      <c r="AQ194" s="18"/>
      <c r="AR194" s="18"/>
      <c r="AS194" s="18"/>
      <c r="AT194" s="18"/>
      <c r="AU194" s="18"/>
      <c r="AV194" s="18"/>
      <c r="AW194" s="18"/>
      <c r="AX194" s="18"/>
      <c r="AY194" s="18"/>
      <c r="AZ194" s="18"/>
      <c r="BA194" s="18"/>
      <c r="BB194" s="18"/>
      <c r="BC194" s="18"/>
      <c r="BD194" s="18"/>
      <c r="BE194" s="18"/>
      <c r="BF194" s="18"/>
      <c r="BG194" s="18"/>
      <c r="BH194" s="18"/>
      <c r="BI194" s="18"/>
      <c r="BJ194" s="18"/>
      <c r="BK194" s="18"/>
      <c r="BL194" s="18"/>
      <c r="BM194" s="18"/>
      <c r="BN194" s="18"/>
      <c r="BO194" s="18"/>
      <c r="BP194" s="18"/>
      <c r="BQ194" s="18"/>
      <c r="BR194" s="18"/>
      <c r="BS194" s="18"/>
      <c r="BT194" s="18"/>
      <c r="BU194" s="18"/>
      <c r="BV194" s="18"/>
      <c r="BW194" s="18"/>
      <c r="BX194" s="18"/>
      <c r="BY194" s="18"/>
      <c r="BZ194" s="18"/>
      <c r="CA194" s="18"/>
      <c r="CB194" s="18"/>
      <c r="CC194" s="18"/>
      <c r="CD194" s="18"/>
      <c r="CE194" s="18"/>
      <c r="CF194" s="18"/>
      <c r="CG194" s="18"/>
      <c r="CH194" s="18"/>
      <c r="CI194" s="18"/>
      <c r="CJ194" s="18"/>
      <c r="CK194" s="18"/>
      <c r="CL194" s="18"/>
      <c r="CM194" s="18"/>
      <c r="CN194" s="18"/>
      <c r="CO194" s="18"/>
      <c r="CP194" s="18"/>
      <c r="CQ194" s="18"/>
      <c r="CR194" s="18"/>
      <c r="CS194" s="18"/>
      <c r="CT194" s="18"/>
      <c r="CU194" s="18"/>
      <c r="CV194" s="18"/>
      <c r="CW194" s="18"/>
      <c r="CX194" s="18"/>
      <c r="CY194" s="18"/>
      <c r="CZ194" s="18"/>
      <c r="DA194" s="18"/>
      <c r="DB194" s="18"/>
      <c r="DC194" s="18"/>
      <c r="DD194" s="18"/>
      <c r="DE194" s="18"/>
      <c r="DF194" s="18"/>
      <c r="DG194" s="18"/>
      <c r="DH194" s="18"/>
      <c r="DI194" s="18"/>
      <c r="DJ194" s="18"/>
      <c r="DK194" s="18"/>
      <c r="DL194" s="18"/>
      <c r="DM194" s="18"/>
      <c r="DN194" s="18"/>
      <c r="DO194" s="18"/>
      <c r="DP194" s="18"/>
      <c r="DQ194" s="18"/>
      <c r="DR194" s="18"/>
      <c r="DS194" s="18"/>
      <c r="DT194" s="18"/>
      <c r="DU194" s="18"/>
      <c r="DV194" s="18"/>
      <c r="DW194" s="18"/>
      <c r="DX194" s="18"/>
      <c r="DY194" s="18"/>
      <c r="DZ194" s="18"/>
      <c r="EA194" s="18"/>
      <c r="EB194" s="18"/>
      <c r="EC194" s="18"/>
      <c r="ED194" s="18"/>
      <c r="EE194" s="18"/>
      <c r="EF194" s="18"/>
      <c r="EG194" s="18"/>
      <c r="EH194" s="18"/>
      <c r="EI194" s="18"/>
      <c r="EJ194" s="18"/>
      <c r="EK194" s="18"/>
      <c r="EL194" s="18"/>
      <c r="EM194" s="18"/>
      <c r="EN194" s="18"/>
      <c r="EO194" s="18"/>
      <c r="EP194" s="18"/>
      <c r="EQ194" s="18"/>
      <c r="ER194" s="18"/>
      <c r="ES194" s="18"/>
      <c r="ET194" s="18"/>
      <c r="EU194" s="18"/>
      <c r="EV194" s="18"/>
      <c r="EW194" s="18"/>
      <c r="EX194" s="18"/>
      <c r="EY194" s="18"/>
      <c r="EZ194" s="18"/>
      <c r="FA194" s="18"/>
      <c r="FB194" s="18"/>
      <c r="FC194" s="18"/>
      <c r="FD194" s="18"/>
      <c r="FE194" s="18"/>
      <c r="FF194" s="18"/>
      <c r="FG194" s="18"/>
      <c r="FH194" s="18"/>
      <c r="FI194" s="18"/>
      <c r="FJ194" s="18"/>
      <c r="FK194" s="18"/>
      <c r="FL194" s="18"/>
      <c r="FM194" s="18"/>
      <c r="FN194" s="18"/>
      <c r="FO194" s="18"/>
      <c r="FP194" s="18"/>
      <c r="FQ194" s="18"/>
      <c r="FR194" s="18"/>
      <c r="FS194" s="18"/>
      <c r="FT194" s="18"/>
      <c r="FU194" s="18"/>
      <c r="FV194" s="18"/>
      <c r="FW194" s="18"/>
      <c r="FX194" s="18"/>
      <c r="FY194" s="18"/>
    </row>
    <row r="195" spans="1:181" x14ac:dyDescent="0.25">
      <c r="A195" s="18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  <c r="AD195" s="18"/>
      <c r="AE195" s="18"/>
      <c r="AF195" s="18"/>
      <c r="AG195" s="18"/>
      <c r="AH195" s="18"/>
      <c r="AI195" s="18"/>
      <c r="AJ195" s="18"/>
      <c r="AK195" s="18"/>
      <c r="AL195" s="18"/>
      <c r="AM195" s="18"/>
      <c r="AN195" s="18"/>
      <c r="AO195" s="18"/>
      <c r="AP195" s="18"/>
      <c r="AQ195" s="18"/>
      <c r="AR195" s="18"/>
      <c r="AS195" s="18"/>
      <c r="AT195" s="18"/>
      <c r="AU195" s="18"/>
      <c r="AV195" s="18"/>
      <c r="AW195" s="18"/>
      <c r="AX195" s="18"/>
      <c r="AY195" s="18"/>
      <c r="AZ195" s="18"/>
      <c r="BA195" s="18"/>
      <c r="BB195" s="18"/>
      <c r="BC195" s="18"/>
      <c r="BD195" s="18"/>
      <c r="BE195" s="18"/>
      <c r="BF195" s="18"/>
      <c r="BG195" s="18"/>
      <c r="BH195" s="18"/>
      <c r="BI195" s="18"/>
      <c r="BJ195" s="18"/>
      <c r="BK195" s="18"/>
      <c r="BL195" s="18"/>
      <c r="BM195" s="18"/>
      <c r="BN195" s="18"/>
      <c r="BO195" s="18"/>
      <c r="BP195" s="18"/>
      <c r="BQ195" s="18"/>
      <c r="BR195" s="18"/>
      <c r="BS195" s="18"/>
      <c r="BT195" s="18"/>
      <c r="BU195" s="18"/>
      <c r="BV195" s="18"/>
      <c r="BW195" s="18"/>
      <c r="BX195" s="18"/>
      <c r="BY195" s="18"/>
      <c r="BZ195" s="18"/>
      <c r="CA195" s="18"/>
      <c r="CB195" s="18"/>
      <c r="CC195" s="18"/>
      <c r="CD195" s="18"/>
      <c r="CE195" s="18"/>
      <c r="CF195" s="18"/>
      <c r="CG195" s="18"/>
      <c r="CH195" s="18"/>
      <c r="CI195" s="18"/>
      <c r="CJ195" s="18"/>
      <c r="CK195" s="18"/>
      <c r="CL195" s="18"/>
      <c r="CM195" s="18"/>
      <c r="CN195" s="18"/>
      <c r="CO195" s="18"/>
      <c r="CP195" s="18"/>
      <c r="CQ195" s="18"/>
      <c r="CR195" s="18"/>
      <c r="CS195" s="18"/>
      <c r="CT195" s="18"/>
      <c r="CU195" s="18"/>
      <c r="CV195" s="18"/>
      <c r="CW195" s="18"/>
      <c r="CX195" s="18"/>
      <c r="CY195" s="18"/>
      <c r="CZ195" s="18"/>
      <c r="DA195" s="18"/>
      <c r="DB195" s="18"/>
      <c r="DC195" s="18"/>
      <c r="DD195" s="18"/>
      <c r="DE195" s="18"/>
      <c r="DF195" s="18"/>
      <c r="DG195" s="18"/>
      <c r="DH195" s="18"/>
      <c r="DI195" s="18"/>
      <c r="DJ195" s="18"/>
      <c r="DK195" s="18"/>
      <c r="DL195" s="18"/>
      <c r="DM195" s="18"/>
      <c r="DN195" s="18"/>
      <c r="DO195" s="18"/>
      <c r="DP195" s="18"/>
      <c r="DQ195" s="18"/>
      <c r="DR195" s="18"/>
      <c r="DS195" s="18"/>
      <c r="DT195" s="18"/>
      <c r="DU195" s="18"/>
      <c r="DV195" s="18"/>
      <c r="DW195" s="18"/>
      <c r="DX195" s="18"/>
      <c r="DY195" s="18"/>
      <c r="DZ195" s="18"/>
      <c r="EA195" s="18"/>
      <c r="EB195" s="18"/>
      <c r="EC195" s="18"/>
      <c r="ED195" s="18"/>
      <c r="EE195" s="18"/>
      <c r="EF195" s="18"/>
      <c r="EG195" s="18"/>
      <c r="EH195" s="18"/>
      <c r="EI195" s="18"/>
      <c r="EJ195" s="18"/>
      <c r="EK195" s="18"/>
      <c r="EL195" s="18"/>
      <c r="EM195" s="18"/>
      <c r="EN195" s="18"/>
      <c r="EO195" s="18"/>
      <c r="EP195" s="18"/>
      <c r="EQ195" s="18"/>
      <c r="ER195" s="18"/>
      <c r="ES195" s="18"/>
      <c r="ET195" s="18"/>
      <c r="EU195" s="18"/>
      <c r="EV195" s="18"/>
      <c r="EW195" s="18"/>
      <c r="EX195" s="18"/>
      <c r="EY195" s="18"/>
      <c r="EZ195" s="18"/>
      <c r="FA195" s="18"/>
      <c r="FB195" s="18"/>
      <c r="FC195" s="18"/>
      <c r="FD195" s="18"/>
      <c r="FE195" s="18"/>
      <c r="FF195" s="18"/>
      <c r="FG195" s="18"/>
      <c r="FH195" s="18"/>
      <c r="FI195" s="18"/>
      <c r="FJ195" s="18"/>
      <c r="FK195" s="18"/>
      <c r="FL195" s="18"/>
      <c r="FM195" s="18"/>
      <c r="FN195" s="18"/>
      <c r="FO195" s="18"/>
      <c r="FP195" s="18"/>
      <c r="FQ195" s="18"/>
      <c r="FR195" s="18"/>
      <c r="FS195" s="18"/>
      <c r="FT195" s="18"/>
      <c r="FU195" s="18"/>
      <c r="FV195" s="18"/>
      <c r="FW195" s="18"/>
      <c r="FX195" s="18"/>
      <c r="FY195" s="18"/>
    </row>
    <row r="196" spans="1:181" x14ac:dyDescent="0.25">
      <c r="A196" s="18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C196" s="18"/>
      <c r="AD196" s="18"/>
      <c r="AE196" s="18"/>
      <c r="AF196" s="18"/>
      <c r="AG196" s="18"/>
      <c r="AH196" s="18"/>
      <c r="AI196" s="18"/>
      <c r="AJ196" s="18"/>
      <c r="AK196" s="18"/>
      <c r="AL196" s="18"/>
      <c r="AM196" s="18"/>
      <c r="AN196" s="18"/>
      <c r="AO196" s="18"/>
      <c r="AP196" s="18"/>
      <c r="AQ196" s="18"/>
      <c r="AR196" s="18"/>
      <c r="AS196" s="18"/>
      <c r="AT196" s="18"/>
      <c r="AU196" s="18"/>
      <c r="AV196" s="18"/>
      <c r="AW196" s="18"/>
      <c r="AX196" s="18"/>
      <c r="AY196" s="18"/>
      <c r="AZ196" s="18"/>
      <c r="BA196" s="18"/>
      <c r="BB196" s="18"/>
      <c r="BC196" s="18"/>
      <c r="BD196" s="18"/>
      <c r="BE196" s="18"/>
      <c r="BF196" s="18"/>
      <c r="BG196" s="18"/>
      <c r="BH196" s="18"/>
      <c r="BI196" s="18"/>
      <c r="BJ196" s="18"/>
      <c r="BK196" s="18"/>
      <c r="BL196" s="18"/>
      <c r="BM196" s="18"/>
      <c r="BN196" s="18"/>
      <c r="BO196" s="18"/>
      <c r="BP196" s="18"/>
      <c r="BQ196" s="18"/>
      <c r="BR196" s="18"/>
      <c r="BS196" s="18"/>
      <c r="BT196" s="18"/>
      <c r="BU196" s="18"/>
      <c r="BV196" s="18"/>
      <c r="BW196" s="18"/>
      <c r="BX196" s="18"/>
      <c r="BY196" s="18"/>
      <c r="BZ196" s="18"/>
      <c r="CA196" s="18"/>
      <c r="CB196" s="18"/>
      <c r="CC196" s="18"/>
      <c r="CD196" s="18"/>
      <c r="CE196" s="18"/>
      <c r="CF196" s="18"/>
      <c r="CG196" s="18"/>
      <c r="CH196" s="18"/>
      <c r="CI196" s="18"/>
      <c r="CJ196" s="18"/>
      <c r="CK196" s="18"/>
      <c r="CL196" s="18"/>
      <c r="CM196" s="18"/>
      <c r="CN196" s="18"/>
      <c r="CO196" s="18"/>
      <c r="CP196" s="18"/>
      <c r="CQ196" s="18"/>
      <c r="CR196" s="18"/>
      <c r="CS196" s="18"/>
      <c r="CT196" s="18"/>
      <c r="CU196" s="18"/>
      <c r="CV196" s="18"/>
      <c r="CW196" s="18"/>
      <c r="CX196" s="18"/>
      <c r="CY196" s="18"/>
      <c r="CZ196" s="18"/>
      <c r="DA196" s="18"/>
      <c r="DB196" s="18"/>
      <c r="DC196" s="18"/>
      <c r="DD196" s="18"/>
      <c r="DE196" s="18"/>
      <c r="DF196" s="18"/>
      <c r="DG196" s="18"/>
      <c r="DH196" s="18"/>
      <c r="DI196" s="18"/>
      <c r="DJ196" s="18"/>
      <c r="DK196" s="18"/>
      <c r="DL196" s="18"/>
      <c r="DM196" s="18"/>
      <c r="DN196" s="18"/>
      <c r="DO196" s="18"/>
      <c r="DP196" s="18"/>
      <c r="DQ196" s="18"/>
      <c r="DR196" s="18"/>
      <c r="DS196" s="18"/>
      <c r="DT196" s="18"/>
      <c r="DU196" s="18"/>
      <c r="DV196" s="18"/>
      <c r="DW196" s="18"/>
      <c r="DX196" s="18"/>
      <c r="DY196" s="18"/>
      <c r="DZ196" s="18"/>
      <c r="EA196" s="18"/>
      <c r="EB196" s="18"/>
      <c r="EC196" s="18"/>
      <c r="ED196" s="18"/>
      <c r="EE196" s="18"/>
      <c r="EF196" s="18"/>
      <c r="EG196" s="18"/>
      <c r="EH196" s="18"/>
      <c r="EI196" s="18"/>
      <c r="EJ196" s="18"/>
      <c r="EK196" s="18"/>
      <c r="EL196" s="18"/>
      <c r="EM196" s="18"/>
      <c r="EN196" s="18"/>
      <c r="EO196" s="18"/>
      <c r="EP196" s="18"/>
      <c r="EQ196" s="18"/>
      <c r="ER196" s="18"/>
      <c r="ES196" s="18"/>
      <c r="ET196" s="18"/>
      <c r="EU196" s="18"/>
      <c r="EV196" s="18"/>
      <c r="EW196" s="18"/>
      <c r="EX196" s="18"/>
      <c r="EY196" s="18"/>
      <c r="EZ196" s="18"/>
      <c r="FA196" s="18"/>
      <c r="FB196" s="18"/>
      <c r="FC196" s="18"/>
      <c r="FD196" s="18"/>
      <c r="FE196" s="18"/>
      <c r="FF196" s="18"/>
      <c r="FG196" s="18"/>
      <c r="FH196" s="18"/>
      <c r="FI196" s="18"/>
      <c r="FJ196" s="18"/>
      <c r="FK196" s="18"/>
      <c r="FL196" s="18"/>
      <c r="FM196" s="18"/>
      <c r="FN196" s="18"/>
      <c r="FO196" s="18"/>
      <c r="FP196" s="18"/>
      <c r="FQ196" s="18"/>
      <c r="FR196" s="18"/>
      <c r="FS196" s="18"/>
      <c r="FT196" s="18"/>
      <c r="FU196" s="18"/>
      <c r="FV196" s="18"/>
      <c r="FW196" s="18"/>
      <c r="FX196" s="18"/>
      <c r="FY196" s="18"/>
    </row>
    <row r="197" spans="1:181" x14ac:dyDescent="0.25">
      <c r="A197" s="18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  <c r="AG197" s="18"/>
      <c r="AH197" s="18"/>
      <c r="AI197" s="18"/>
      <c r="AJ197" s="18"/>
      <c r="AK197" s="18"/>
      <c r="AL197" s="18"/>
      <c r="AM197" s="18"/>
      <c r="AN197" s="18"/>
      <c r="AO197" s="18"/>
      <c r="AP197" s="18"/>
      <c r="AQ197" s="18"/>
      <c r="AR197" s="18"/>
      <c r="AS197" s="18"/>
      <c r="AT197" s="18"/>
      <c r="AU197" s="18"/>
      <c r="AV197" s="18"/>
      <c r="AW197" s="18"/>
      <c r="AX197" s="18"/>
      <c r="AY197" s="18"/>
      <c r="AZ197" s="18"/>
      <c r="BA197" s="18"/>
      <c r="BB197" s="18"/>
      <c r="BC197" s="18"/>
      <c r="BD197" s="18"/>
      <c r="BE197" s="18"/>
      <c r="BF197" s="18"/>
      <c r="BG197" s="18"/>
      <c r="BH197" s="18"/>
      <c r="BI197" s="18"/>
      <c r="BJ197" s="18"/>
      <c r="BK197" s="18"/>
      <c r="BL197" s="18"/>
      <c r="BM197" s="18"/>
      <c r="BN197" s="18"/>
      <c r="BO197" s="18"/>
      <c r="BP197" s="18"/>
      <c r="BQ197" s="18"/>
      <c r="BR197" s="18"/>
      <c r="BS197" s="18"/>
      <c r="BT197" s="18"/>
      <c r="BU197" s="18"/>
      <c r="BV197" s="18"/>
      <c r="BW197" s="18"/>
      <c r="BX197" s="18"/>
      <c r="BY197" s="18"/>
      <c r="BZ197" s="18"/>
      <c r="CA197" s="18"/>
      <c r="CB197" s="18"/>
      <c r="CC197" s="18"/>
      <c r="CD197" s="18"/>
      <c r="CE197" s="18"/>
      <c r="CF197" s="18"/>
      <c r="CG197" s="18"/>
      <c r="CH197" s="18"/>
      <c r="CI197" s="18"/>
      <c r="CJ197" s="18"/>
      <c r="CK197" s="18"/>
      <c r="CL197" s="18"/>
      <c r="CM197" s="18"/>
      <c r="CN197" s="18"/>
      <c r="CO197" s="18"/>
      <c r="CP197" s="18"/>
      <c r="CQ197" s="18"/>
      <c r="CR197" s="18"/>
      <c r="CS197" s="18"/>
      <c r="CT197" s="18"/>
      <c r="CU197" s="18"/>
      <c r="CV197" s="18"/>
      <c r="CW197" s="18"/>
      <c r="CX197" s="18"/>
      <c r="CY197" s="18"/>
      <c r="CZ197" s="18"/>
      <c r="DA197" s="18"/>
      <c r="DB197" s="18"/>
      <c r="DC197" s="18"/>
      <c r="DD197" s="18"/>
      <c r="DE197" s="18"/>
      <c r="DF197" s="18"/>
      <c r="DG197" s="18"/>
      <c r="DH197" s="18"/>
      <c r="DI197" s="18"/>
      <c r="DJ197" s="18"/>
      <c r="DK197" s="18"/>
      <c r="DL197" s="18"/>
      <c r="DM197" s="18"/>
      <c r="DN197" s="18"/>
      <c r="DO197" s="18"/>
      <c r="DP197" s="18"/>
      <c r="DQ197" s="18"/>
      <c r="DR197" s="18"/>
      <c r="DS197" s="18"/>
      <c r="DT197" s="18"/>
      <c r="DU197" s="18"/>
      <c r="DV197" s="18"/>
      <c r="DW197" s="18"/>
      <c r="DX197" s="18"/>
      <c r="DY197" s="18"/>
      <c r="DZ197" s="18"/>
      <c r="EA197" s="18"/>
      <c r="EB197" s="18"/>
      <c r="EC197" s="18"/>
      <c r="ED197" s="18"/>
      <c r="EE197" s="18"/>
      <c r="EF197" s="18"/>
      <c r="EG197" s="18"/>
      <c r="EH197" s="18"/>
      <c r="EI197" s="18"/>
      <c r="EJ197" s="18"/>
      <c r="EK197" s="18"/>
      <c r="EL197" s="18"/>
      <c r="EM197" s="18"/>
      <c r="EN197" s="18"/>
      <c r="EO197" s="18"/>
      <c r="EP197" s="18"/>
      <c r="EQ197" s="18"/>
      <c r="ER197" s="18"/>
      <c r="ES197" s="18"/>
      <c r="ET197" s="18"/>
      <c r="EU197" s="18"/>
      <c r="EV197" s="18"/>
      <c r="EW197" s="18"/>
      <c r="EX197" s="18"/>
      <c r="EY197" s="18"/>
      <c r="EZ197" s="18"/>
      <c r="FA197" s="18"/>
      <c r="FB197" s="18"/>
      <c r="FC197" s="18"/>
      <c r="FD197" s="18"/>
      <c r="FE197" s="18"/>
      <c r="FF197" s="18"/>
      <c r="FG197" s="18"/>
      <c r="FH197" s="18"/>
      <c r="FI197" s="18"/>
      <c r="FJ197" s="18"/>
      <c r="FK197" s="18"/>
      <c r="FL197" s="18"/>
      <c r="FM197" s="18"/>
      <c r="FN197" s="18"/>
      <c r="FO197" s="18"/>
      <c r="FP197" s="18"/>
      <c r="FQ197" s="18"/>
      <c r="FR197" s="18"/>
      <c r="FS197" s="18"/>
      <c r="FT197" s="18"/>
      <c r="FU197" s="18"/>
      <c r="FV197" s="18"/>
      <c r="FW197" s="18"/>
      <c r="FX197" s="18"/>
      <c r="FY197" s="18"/>
    </row>
    <row r="198" spans="1:181" x14ac:dyDescent="0.25">
      <c r="A198" s="18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  <c r="AL198" s="18"/>
      <c r="AM198" s="18"/>
      <c r="AN198" s="18"/>
      <c r="AO198" s="18"/>
      <c r="AP198" s="18"/>
      <c r="AQ198" s="18"/>
      <c r="AR198" s="18"/>
      <c r="AS198" s="18"/>
      <c r="AT198" s="18"/>
      <c r="AU198" s="18"/>
      <c r="AV198" s="18"/>
      <c r="AW198" s="18"/>
      <c r="AX198" s="18"/>
      <c r="AY198" s="18"/>
      <c r="AZ198" s="18"/>
      <c r="BA198" s="18"/>
      <c r="BB198" s="18"/>
      <c r="BC198" s="18"/>
      <c r="BD198" s="18"/>
      <c r="BE198" s="18"/>
      <c r="BF198" s="18"/>
      <c r="BG198" s="18"/>
      <c r="BH198" s="18"/>
      <c r="BI198" s="18"/>
      <c r="BJ198" s="18"/>
      <c r="BK198" s="18"/>
      <c r="BL198" s="18"/>
      <c r="BM198" s="18"/>
      <c r="BN198" s="18"/>
      <c r="BO198" s="18"/>
      <c r="BP198" s="18"/>
      <c r="BQ198" s="18"/>
      <c r="BR198" s="18"/>
      <c r="BS198" s="18"/>
      <c r="BT198" s="18"/>
      <c r="BU198" s="18"/>
      <c r="BV198" s="18"/>
      <c r="BW198" s="18"/>
      <c r="BX198" s="18"/>
      <c r="BY198" s="18"/>
      <c r="BZ198" s="18"/>
      <c r="CA198" s="18"/>
      <c r="CB198" s="18"/>
      <c r="CC198" s="18"/>
      <c r="CD198" s="18"/>
      <c r="CE198" s="18"/>
      <c r="CF198" s="18"/>
      <c r="CG198" s="18"/>
      <c r="CH198" s="18"/>
      <c r="CI198" s="18"/>
      <c r="CJ198" s="18"/>
      <c r="CK198" s="18"/>
      <c r="CL198" s="18"/>
      <c r="CM198" s="18"/>
      <c r="CN198" s="18"/>
      <c r="CO198" s="18"/>
      <c r="CP198" s="18"/>
      <c r="CQ198" s="18"/>
      <c r="CR198" s="18"/>
      <c r="CS198" s="18"/>
      <c r="CT198" s="18"/>
      <c r="CU198" s="18"/>
      <c r="CV198" s="18"/>
      <c r="CW198" s="18"/>
      <c r="CX198" s="18"/>
      <c r="CY198" s="18"/>
      <c r="CZ198" s="18"/>
      <c r="DA198" s="18"/>
      <c r="DB198" s="18"/>
      <c r="DC198" s="18"/>
      <c r="DD198" s="18"/>
      <c r="DE198" s="18"/>
      <c r="DF198" s="18"/>
      <c r="DG198" s="18"/>
      <c r="DH198" s="18"/>
      <c r="DI198" s="18"/>
      <c r="DJ198" s="18"/>
      <c r="DK198" s="18"/>
      <c r="DL198" s="18"/>
      <c r="DM198" s="18"/>
      <c r="DN198" s="18"/>
      <c r="DO198" s="18"/>
      <c r="DP198" s="18"/>
      <c r="DQ198" s="18"/>
      <c r="DR198" s="18"/>
      <c r="DS198" s="18"/>
      <c r="DT198" s="18"/>
      <c r="DU198" s="18"/>
      <c r="DV198" s="18"/>
      <c r="DW198" s="18"/>
      <c r="DX198" s="18"/>
      <c r="DY198" s="18"/>
      <c r="DZ198" s="18"/>
      <c r="EA198" s="18"/>
      <c r="EB198" s="18"/>
      <c r="EC198" s="18"/>
      <c r="ED198" s="18"/>
      <c r="EE198" s="18"/>
      <c r="EF198" s="18"/>
      <c r="EG198" s="18"/>
      <c r="EH198" s="18"/>
      <c r="EI198" s="18"/>
      <c r="EJ198" s="18"/>
      <c r="EK198" s="18"/>
      <c r="EL198" s="18"/>
      <c r="EM198" s="18"/>
      <c r="EN198" s="18"/>
      <c r="EO198" s="18"/>
      <c r="EP198" s="18"/>
      <c r="EQ198" s="18"/>
      <c r="ER198" s="18"/>
      <c r="ES198" s="18"/>
      <c r="ET198" s="18"/>
      <c r="EU198" s="18"/>
      <c r="EV198" s="18"/>
      <c r="EW198" s="18"/>
      <c r="EX198" s="18"/>
      <c r="EY198" s="18"/>
      <c r="EZ198" s="18"/>
      <c r="FA198" s="18"/>
      <c r="FB198" s="18"/>
      <c r="FC198" s="18"/>
      <c r="FD198" s="18"/>
      <c r="FE198" s="18"/>
      <c r="FF198" s="18"/>
      <c r="FG198" s="18"/>
      <c r="FH198" s="18"/>
      <c r="FI198" s="18"/>
      <c r="FJ198" s="18"/>
      <c r="FK198" s="18"/>
      <c r="FL198" s="18"/>
      <c r="FM198" s="18"/>
      <c r="FN198" s="18"/>
      <c r="FO198" s="18"/>
      <c r="FP198" s="18"/>
      <c r="FQ198" s="18"/>
      <c r="FR198" s="18"/>
      <c r="FS198" s="18"/>
      <c r="FT198" s="18"/>
      <c r="FU198" s="18"/>
      <c r="FV198" s="18"/>
      <c r="FW198" s="18"/>
      <c r="FX198" s="18"/>
      <c r="FY198" s="18"/>
    </row>
    <row r="199" spans="1:181" x14ac:dyDescent="0.25">
      <c r="A199" s="18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  <c r="AI199" s="18"/>
      <c r="AJ199" s="18"/>
      <c r="AK199" s="18"/>
      <c r="AL199" s="18"/>
      <c r="AM199" s="18"/>
      <c r="AN199" s="18"/>
      <c r="AO199" s="18"/>
      <c r="AP199" s="18"/>
      <c r="AQ199" s="18"/>
      <c r="AR199" s="18"/>
      <c r="AS199" s="18"/>
      <c r="AT199" s="18"/>
      <c r="AU199" s="18"/>
      <c r="AV199" s="18"/>
      <c r="AW199" s="18"/>
      <c r="AX199" s="18"/>
      <c r="AY199" s="18"/>
      <c r="AZ199" s="18"/>
      <c r="BA199" s="18"/>
      <c r="BB199" s="18"/>
      <c r="BC199" s="18"/>
      <c r="BD199" s="18"/>
      <c r="BE199" s="18"/>
      <c r="BF199" s="18"/>
      <c r="BG199" s="18"/>
      <c r="BH199" s="18"/>
      <c r="BI199" s="18"/>
      <c r="BJ199" s="18"/>
      <c r="BK199" s="18"/>
      <c r="BL199" s="18"/>
      <c r="BM199" s="18"/>
      <c r="BN199" s="18"/>
      <c r="BO199" s="18"/>
      <c r="BP199" s="18"/>
      <c r="BQ199" s="18"/>
      <c r="BR199" s="18"/>
      <c r="BS199" s="18"/>
      <c r="BT199" s="18"/>
      <c r="BU199" s="18"/>
      <c r="BV199" s="18"/>
      <c r="BW199" s="18"/>
      <c r="BX199" s="18"/>
      <c r="BY199" s="18"/>
      <c r="BZ199" s="18"/>
      <c r="CA199" s="18"/>
      <c r="CB199" s="18"/>
      <c r="CC199" s="18"/>
      <c r="CD199" s="18"/>
      <c r="CE199" s="18"/>
      <c r="CF199" s="18"/>
      <c r="CG199" s="18"/>
      <c r="CH199" s="18"/>
      <c r="CI199" s="18"/>
      <c r="CJ199" s="18"/>
      <c r="CK199" s="18"/>
      <c r="CL199" s="18"/>
      <c r="CM199" s="18"/>
      <c r="CN199" s="18"/>
      <c r="CO199" s="18"/>
      <c r="CP199" s="18"/>
      <c r="CQ199" s="18"/>
      <c r="CR199" s="18"/>
      <c r="CS199" s="18"/>
      <c r="CT199" s="18"/>
      <c r="CU199" s="18"/>
      <c r="CV199" s="18"/>
      <c r="CW199" s="18"/>
      <c r="CX199" s="18"/>
      <c r="CY199" s="18"/>
      <c r="CZ199" s="18"/>
      <c r="DA199" s="18"/>
      <c r="DB199" s="18"/>
      <c r="DC199" s="18"/>
      <c r="DD199" s="18"/>
      <c r="DE199" s="18"/>
      <c r="DF199" s="18"/>
      <c r="DG199" s="18"/>
      <c r="DH199" s="18"/>
      <c r="DI199" s="18"/>
      <c r="DJ199" s="18"/>
      <c r="DK199" s="18"/>
      <c r="DL199" s="18"/>
      <c r="DM199" s="18"/>
      <c r="DN199" s="18"/>
      <c r="DO199" s="18"/>
      <c r="DP199" s="18"/>
      <c r="DQ199" s="18"/>
      <c r="DR199" s="18"/>
      <c r="DS199" s="18"/>
      <c r="DT199" s="18"/>
      <c r="DU199" s="18"/>
      <c r="DV199" s="18"/>
      <c r="DW199" s="18"/>
      <c r="DX199" s="18"/>
      <c r="DY199" s="18"/>
      <c r="DZ199" s="18"/>
      <c r="EA199" s="18"/>
      <c r="EB199" s="18"/>
      <c r="EC199" s="18"/>
      <c r="ED199" s="18"/>
      <c r="EE199" s="18"/>
      <c r="EF199" s="18"/>
      <c r="EG199" s="18"/>
      <c r="EH199" s="18"/>
      <c r="EI199" s="18"/>
      <c r="EJ199" s="18"/>
      <c r="EK199" s="18"/>
      <c r="EL199" s="18"/>
      <c r="EM199" s="18"/>
      <c r="EN199" s="18"/>
      <c r="EO199" s="18"/>
      <c r="EP199" s="18"/>
      <c r="EQ199" s="18"/>
      <c r="ER199" s="18"/>
      <c r="ES199" s="18"/>
      <c r="ET199" s="18"/>
      <c r="EU199" s="18"/>
      <c r="EV199" s="18"/>
      <c r="EW199" s="18"/>
      <c r="EX199" s="18"/>
      <c r="EY199" s="18"/>
      <c r="EZ199" s="18"/>
      <c r="FA199" s="18"/>
      <c r="FB199" s="18"/>
      <c r="FC199" s="18"/>
      <c r="FD199" s="18"/>
      <c r="FE199" s="18"/>
      <c r="FF199" s="18"/>
      <c r="FG199" s="18"/>
      <c r="FH199" s="18"/>
      <c r="FI199" s="18"/>
      <c r="FJ199" s="18"/>
      <c r="FK199" s="18"/>
      <c r="FL199" s="18"/>
      <c r="FM199" s="18"/>
      <c r="FN199" s="18"/>
      <c r="FO199" s="18"/>
      <c r="FP199" s="18"/>
      <c r="FQ199" s="18"/>
      <c r="FR199" s="18"/>
      <c r="FS199" s="18"/>
      <c r="FT199" s="18"/>
      <c r="FU199" s="18"/>
      <c r="FV199" s="18"/>
      <c r="FW199" s="18"/>
      <c r="FX199" s="18"/>
      <c r="FY199" s="18"/>
    </row>
    <row r="200" spans="1:181" x14ac:dyDescent="0.25">
      <c r="A200" s="18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  <c r="AD200" s="18"/>
      <c r="AE200" s="18"/>
      <c r="AF200" s="18"/>
      <c r="AG200" s="18"/>
      <c r="AH200" s="18"/>
      <c r="AI200" s="18"/>
      <c r="AJ200" s="18"/>
      <c r="AK200" s="18"/>
      <c r="AL200" s="18"/>
      <c r="AM200" s="18"/>
      <c r="AN200" s="18"/>
      <c r="AO200" s="18"/>
      <c r="AP200" s="18"/>
      <c r="AQ200" s="18"/>
      <c r="AR200" s="18"/>
      <c r="AS200" s="18"/>
      <c r="AT200" s="18"/>
      <c r="AU200" s="18"/>
      <c r="AV200" s="18"/>
      <c r="AW200" s="18"/>
      <c r="AX200" s="18"/>
      <c r="AY200" s="18"/>
      <c r="AZ200" s="18"/>
      <c r="BA200" s="18"/>
      <c r="BB200" s="18"/>
      <c r="BC200" s="18"/>
      <c r="BD200" s="18"/>
      <c r="BE200" s="18"/>
      <c r="BF200" s="18"/>
      <c r="BG200" s="18"/>
      <c r="BH200" s="18"/>
      <c r="BI200" s="18"/>
      <c r="BJ200" s="18"/>
      <c r="BK200" s="18"/>
      <c r="BL200" s="18"/>
      <c r="BM200" s="18"/>
      <c r="BN200" s="18"/>
      <c r="BO200" s="18"/>
      <c r="BP200" s="18"/>
      <c r="BQ200" s="18"/>
      <c r="BR200" s="18"/>
      <c r="BS200" s="18"/>
      <c r="BT200" s="18"/>
      <c r="BU200" s="18"/>
      <c r="BV200" s="18"/>
      <c r="BW200" s="18"/>
      <c r="BX200" s="18"/>
      <c r="BY200" s="18"/>
      <c r="BZ200" s="18"/>
      <c r="CA200" s="18"/>
      <c r="CB200" s="18"/>
      <c r="CC200" s="18"/>
      <c r="CD200" s="18"/>
      <c r="CE200" s="18"/>
      <c r="CF200" s="18"/>
      <c r="CG200" s="18"/>
      <c r="CH200" s="18"/>
      <c r="CI200" s="18"/>
      <c r="CJ200" s="18"/>
      <c r="CK200" s="18"/>
      <c r="CL200" s="18"/>
      <c r="CM200" s="18"/>
      <c r="CN200" s="18"/>
      <c r="CO200" s="18"/>
      <c r="CP200" s="18"/>
      <c r="CQ200" s="18"/>
      <c r="CR200" s="18"/>
      <c r="CS200" s="18"/>
      <c r="CT200" s="18"/>
      <c r="CU200" s="18"/>
      <c r="CV200" s="18"/>
      <c r="CW200" s="18"/>
      <c r="CX200" s="18"/>
      <c r="CY200" s="18"/>
      <c r="CZ200" s="18"/>
      <c r="DA200" s="18"/>
      <c r="DB200" s="18"/>
      <c r="DC200" s="18"/>
      <c r="DD200" s="18"/>
      <c r="DE200" s="18"/>
      <c r="DF200" s="18"/>
      <c r="DG200" s="18"/>
      <c r="DH200" s="18"/>
      <c r="DI200" s="18"/>
      <c r="DJ200" s="18"/>
      <c r="DK200" s="18"/>
      <c r="DL200" s="18"/>
      <c r="DM200" s="18"/>
      <c r="DN200" s="18"/>
      <c r="DO200" s="18"/>
      <c r="DP200" s="18"/>
      <c r="DQ200" s="18"/>
      <c r="DR200" s="18"/>
      <c r="DS200" s="18"/>
      <c r="DT200" s="18"/>
      <c r="DU200" s="18"/>
      <c r="DV200" s="18"/>
      <c r="DW200" s="18"/>
      <c r="DX200" s="18"/>
      <c r="DY200" s="18"/>
      <c r="DZ200" s="18"/>
      <c r="EA200" s="18"/>
      <c r="EB200" s="18"/>
      <c r="EC200" s="18"/>
      <c r="ED200" s="18"/>
      <c r="EE200" s="18"/>
      <c r="EF200" s="18"/>
      <c r="EG200" s="18"/>
      <c r="EH200" s="18"/>
      <c r="EI200" s="18"/>
      <c r="EJ200" s="18"/>
      <c r="EK200" s="18"/>
      <c r="EL200" s="18"/>
      <c r="EM200" s="18"/>
      <c r="EN200" s="18"/>
      <c r="EO200" s="18"/>
      <c r="EP200" s="18"/>
      <c r="EQ200" s="18"/>
      <c r="ER200" s="18"/>
      <c r="ES200" s="18"/>
      <c r="ET200" s="18"/>
      <c r="EU200" s="18"/>
      <c r="EV200" s="18"/>
      <c r="EW200" s="18"/>
      <c r="EX200" s="18"/>
      <c r="EY200" s="18"/>
      <c r="EZ200" s="18"/>
      <c r="FA200" s="18"/>
      <c r="FB200" s="18"/>
      <c r="FC200" s="18"/>
      <c r="FD200" s="18"/>
      <c r="FE200" s="18"/>
      <c r="FF200" s="18"/>
      <c r="FG200" s="18"/>
      <c r="FH200" s="18"/>
      <c r="FI200" s="18"/>
      <c r="FJ200" s="18"/>
      <c r="FK200" s="18"/>
      <c r="FL200" s="18"/>
      <c r="FM200" s="18"/>
      <c r="FN200" s="18"/>
      <c r="FO200" s="18"/>
      <c r="FP200" s="18"/>
      <c r="FQ200" s="18"/>
      <c r="FR200" s="18"/>
      <c r="FS200" s="18"/>
      <c r="FT200" s="18"/>
      <c r="FU200" s="18"/>
      <c r="FV200" s="18"/>
      <c r="FW200" s="18"/>
      <c r="FX200" s="18"/>
      <c r="FY200" s="18"/>
    </row>
    <row r="260" spans="2:2" x14ac:dyDescent="0.25">
      <c r="B260" t="e" cm="1" vm="1">
        <f t="array" ref="B260">_xlfn._xlws.FILTER('Lister_stortingsvalg 2025'!$J$2:$J$450,'Lister_stortingsvalg 2025'!$H$2:$H$450=Kandidatkåring!B$3)</f>
        <v>#VALUE!</v>
      </c>
    </row>
  </sheetData>
  <sheetProtection sheet="1" objects="1" scenarios="1"/>
  <mergeCells count="45">
    <mergeCell ref="BN79:BO79"/>
    <mergeCell ref="Z79:AA79"/>
    <mergeCell ref="R79:S79"/>
    <mergeCell ref="J79:K79"/>
    <mergeCell ref="BF79:BG79"/>
    <mergeCell ref="AX79:AY79"/>
    <mergeCell ref="AP79:AQ79"/>
    <mergeCell ref="AH79:AI79"/>
    <mergeCell ref="FF79:FG79"/>
    <mergeCell ref="EX79:EY79"/>
    <mergeCell ref="EP79:EQ79"/>
    <mergeCell ref="CT79:CU79"/>
    <mergeCell ref="EH79:EI79"/>
    <mergeCell ref="DZ79:EA79"/>
    <mergeCell ref="DR79:DS79"/>
    <mergeCell ref="DJ79:DK79"/>
    <mergeCell ref="DB79:DC79"/>
    <mergeCell ref="CL79:CM79"/>
    <mergeCell ref="CD79:CE79"/>
    <mergeCell ref="BV79:BW79"/>
    <mergeCell ref="C1:D1"/>
    <mergeCell ref="I1:J1"/>
    <mergeCell ref="E1:H1"/>
    <mergeCell ref="K1:L1"/>
    <mergeCell ref="B79:C79"/>
    <mergeCell ref="AI1:AJ1"/>
    <mergeCell ref="AK1:AN1"/>
    <mergeCell ref="AO1:AP1"/>
    <mergeCell ref="AQ1:AR1"/>
    <mergeCell ref="BG1:BH1"/>
    <mergeCell ref="BI1:BL1"/>
    <mergeCell ref="BM1:BN1"/>
    <mergeCell ref="BO1:BP1"/>
    <mergeCell ref="CM1:CN1"/>
    <mergeCell ref="CO1:CR1"/>
    <mergeCell ref="CS1:CT1"/>
    <mergeCell ref="CU1:CV1"/>
    <mergeCell ref="EA1:EB1"/>
    <mergeCell ref="FM1:FN1"/>
    <mergeCell ref="FO1:FP1"/>
    <mergeCell ref="EC1:EF1"/>
    <mergeCell ref="EG1:EH1"/>
    <mergeCell ref="EI1:EJ1"/>
    <mergeCell ref="FG1:FH1"/>
    <mergeCell ref="FI1:FL1"/>
  </mergeCells>
  <hyperlinks>
    <hyperlink ref="C1" location="Forside!A1" display="TILBAKE TIL FORSIDEN" xr:uid="{89D15BEE-5F6F-44DE-B479-AE3E0F58181B}"/>
    <hyperlink ref="E1:F1" location="Mandatfordeling!A1" display="Til mandatfordeling" xr:uid="{9917684F-69E8-4893-8C00-46509EA15F40}"/>
    <hyperlink ref="AI1" location="Forside!A1" display="TILBAKE TIL FORSIDEN" xr:uid="{486C785D-B599-4D40-A773-63799E551D32}"/>
    <hyperlink ref="AK1:AL1" location="Mandatfordeling!A1" display="Til mandatfordeling" xr:uid="{CA6AD110-31AD-40E4-8FB7-93B1A9675070}"/>
    <hyperlink ref="BG1" location="Forside!A1" display="TILBAKE TIL FORSIDEN" xr:uid="{8EFEE82B-D5B9-470C-951D-7010BB47CCAE}"/>
    <hyperlink ref="BI1:BJ1" location="Mandatfordeling!A1" display="Til mandatfordeling" xr:uid="{994DE63A-659C-4E37-93E9-4ECC4A238C2D}"/>
    <hyperlink ref="CM1" location="Forside!A1" display="TILBAKE TIL FORSIDEN" xr:uid="{A21A95D4-AC55-47C9-B7E2-F86F422011FC}"/>
    <hyperlink ref="CO1:CP1" location="Mandatfordeling!A1" display="Til mandatfordeling" xr:uid="{3ACFE1D9-AAD1-4D03-9413-6C45B6B5843D}"/>
    <hyperlink ref="EA1" location="Forside!A1" display="TILBAKE TIL FORSIDEN" xr:uid="{3990A0CF-B0AB-4B3F-B3C9-64767623CB07}"/>
    <hyperlink ref="EC1:ED1" location="Mandatfordeling!A1" display="Til mandatfordeling" xr:uid="{B63E0DC2-0B72-47DA-B4D6-6506FD6CA7FF}"/>
    <hyperlink ref="FG1" location="Forside!A1" display="TILBAKE TIL FORSIDEN" xr:uid="{BE072FC8-CB01-4E63-B554-D56D5A258502}"/>
    <hyperlink ref="FI1:FJ1" location="Mandatfordeling!A1" display="Til mandatfordeling" xr:uid="{AC3124A2-F098-403D-8EC2-FBC4D8AE3085}"/>
    <hyperlink ref="K1:L1" location="Valgoppgjør!A1" display="VALGOPPGJØR" xr:uid="{786EC139-F54A-4F94-8D4D-0D73DF10EF26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01DE15-237A-49C7-8B99-09B473F5E6BA}">
  <sheetPr codeName="Ark6"/>
  <dimension ref="A1:I250"/>
  <sheetViews>
    <sheetView topLeftCell="A7" workbookViewId="0">
      <selection activeCell="H44" sqref="H44"/>
    </sheetView>
  </sheetViews>
  <sheetFormatPr baseColWidth="10" defaultRowHeight="15" x14ac:dyDescent="0.25"/>
  <cols>
    <col min="1" max="1" width="9.5703125" bestFit="1" customWidth="1"/>
    <col min="2" max="2" width="41.28515625" customWidth="1"/>
    <col min="3" max="3" width="27.7109375" customWidth="1"/>
    <col min="4" max="4" width="14.28515625" customWidth="1"/>
  </cols>
  <sheetData>
    <row r="1" spans="2:3" x14ac:dyDescent="0.25">
      <c r="B1" t="s">
        <v>5598</v>
      </c>
    </row>
    <row r="3" spans="2:3" x14ac:dyDescent="0.25">
      <c r="B3" t="s">
        <v>5592</v>
      </c>
      <c r="C3">
        <f>Forside!$C$3</f>
        <v>0</v>
      </c>
    </row>
    <row r="4" spans="2:3" x14ac:dyDescent="0.25">
      <c r="B4" t="s">
        <v>21</v>
      </c>
      <c r="C4" s="9"/>
    </row>
    <row r="5" spans="2:3" x14ac:dyDescent="0.25">
      <c r="B5" t="s">
        <v>22</v>
      </c>
      <c r="C5">
        <f>COUNTA(_xlfn.ANCHORARRAY(Forside!F4))</f>
        <v>1</v>
      </c>
    </row>
    <row r="6" spans="2:3" x14ac:dyDescent="0.25">
      <c r="B6" t="s">
        <v>25</v>
      </c>
      <c r="C6" t="e">
        <f>Mandatfordeling!$B$2</f>
        <v>#N/A</v>
      </c>
    </row>
    <row r="8" spans="2:3" x14ac:dyDescent="0.25">
      <c r="B8" t="s">
        <v>23</v>
      </c>
      <c r="C8" s="9"/>
    </row>
    <row r="9" spans="2:3" x14ac:dyDescent="0.25">
      <c r="B9" t="s">
        <v>24</v>
      </c>
      <c r="C9" s="9"/>
    </row>
    <row r="11" spans="2:3" x14ac:dyDescent="0.25">
      <c r="B11" s="2" t="s">
        <v>26</v>
      </c>
    </row>
    <row r="12" spans="2:3" x14ac:dyDescent="0.25">
      <c r="B12" t="s">
        <v>27</v>
      </c>
      <c r="C12" s="9"/>
    </row>
    <row r="13" spans="2:3" x14ac:dyDescent="0.25">
      <c r="B13" t="s">
        <v>28</v>
      </c>
      <c r="C13" s="9"/>
    </row>
    <row r="14" spans="2:3" x14ac:dyDescent="0.25">
      <c r="B14" t="s">
        <v>29</v>
      </c>
      <c r="C14" s="9"/>
    </row>
    <row r="15" spans="2:3" x14ac:dyDescent="0.25">
      <c r="B15" t="s">
        <v>29</v>
      </c>
      <c r="C15" s="9"/>
    </row>
    <row r="16" spans="2:3" x14ac:dyDescent="0.25">
      <c r="B16" t="s">
        <v>29</v>
      </c>
      <c r="C16" s="9"/>
    </row>
    <row r="17" spans="2:3" x14ac:dyDescent="0.25">
      <c r="B17" t="s">
        <v>29</v>
      </c>
      <c r="C17" s="9"/>
    </row>
    <row r="18" spans="2:3" x14ac:dyDescent="0.25">
      <c r="B18" t="s">
        <v>29</v>
      </c>
      <c r="C18" s="9"/>
    </row>
    <row r="19" spans="2:3" x14ac:dyDescent="0.25">
      <c r="B19" t="s">
        <v>29</v>
      </c>
      <c r="C19" s="9"/>
    </row>
    <row r="20" spans="2:3" x14ac:dyDescent="0.25">
      <c r="B20" t="s">
        <v>29</v>
      </c>
      <c r="C20" s="9"/>
    </row>
    <row r="21" spans="2:3" x14ac:dyDescent="0.25">
      <c r="B21" t="s">
        <v>29</v>
      </c>
      <c r="C21" s="9"/>
    </row>
    <row r="22" spans="2:3" x14ac:dyDescent="0.25">
      <c r="B22" t="s">
        <v>29</v>
      </c>
      <c r="C22" s="9"/>
    </row>
    <row r="23" spans="2:3" x14ac:dyDescent="0.25">
      <c r="B23" t="s">
        <v>29</v>
      </c>
      <c r="C23" s="9"/>
    </row>
    <row r="24" spans="2:3" x14ac:dyDescent="0.25">
      <c r="B24" t="s">
        <v>29</v>
      </c>
      <c r="C24" s="9"/>
    </row>
    <row r="25" spans="2:3" x14ac:dyDescent="0.25">
      <c r="B25" t="s">
        <v>29</v>
      </c>
      <c r="C25" s="9"/>
    </row>
    <row r="26" spans="2:3" x14ac:dyDescent="0.25">
      <c r="B26" t="s">
        <v>29</v>
      </c>
      <c r="C26" s="9"/>
    </row>
    <row r="27" spans="2:3" x14ac:dyDescent="0.25">
      <c r="B27" t="s">
        <v>29</v>
      </c>
      <c r="C27" s="9"/>
    </row>
    <row r="28" spans="2:3" x14ac:dyDescent="0.25">
      <c r="B28" t="s">
        <v>29</v>
      </c>
      <c r="C28" s="9"/>
    </row>
    <row r="29" spans="2:3" x14ac:dyDescent="0.25">
      <c r="B29" t="s">
        <v>29</v>
      </c>
      <c r="C29" s="9"/>
    </row>
    <row r="30" spans="2:3" x14ac:dyDescent="0.25">
      <c r="B30" t="s">
        <v>29</v>
      </c>
      <c r="C30" s="9"/>
    </row>
    <row r="31" spans="2:3" x14ac:dyDescent="0.25">
      <c r="B31" t="s">
        <v>29</v>
      </c>
      <c r="C31" s="9"/>
    </row>
    <row r="32" spans="2:3" x14ac:dyDescent="0.25">
      <c r="B32" t="s">
        <v>29</v>
      </c>
      <c r="C32" s="9"/>
    </row>
    <row r="33" spans="2:4" x14ac:dyDescent="0.25">
      <c r="B33" t="s">
        <v>29</v>
      </c>
      <c r="C33" s="9"/>
    </row>
    <row r="35" spans="2:4" x14ac:dyDescent="0.25">
      <c r="B35" t="s">
        <v>5593</v>
      </c>
      <c r="C35" t="s">
        <v>5595</v>
      </c>
      <c r="D35" t="s">
        <v>2</v>
      </c>
    </row>
    <row r="36" spans="2:4" x14ac:dyDescent="0.25">
      <c r="B36" t="e" cm="1">
        <f t="array" ref="B36">_xlfn.UNIQUE(_xlfn._xlws.FILTER('Lister_stortingsvalg 2025'!$H$2:$H$5814,('Lister_stortingsvalg 2025'!$B$2:$B$5814='Lister_stortingsvalg 2025'!$R$2),""))</f>
        <v>#N/A</v>
      </c>
      <c r="C36" s="58">
        <f>'Administrer opptellinger'!C11</f>
        <v>0</v>
      </c>
      <c r="D36" s="58" t="e">
        <f>INDEX(Valgoppgjør!$B$6:$D$26,MATCH(Protokoll!$B36,Valgoppgjør!$B$6:$B$26,0),3)</f>
        <v>#N/A</v>
      </c>
    </row>
    <row r="37" spans="2:4" x14ac:dyDescent="0.25">
      <c r="C37" s="58">
        <f>'Administrer opptellinger'!C12</f>
        <v>0</v>
      </c>
      <c r="D37" s="58" t="e">
        <f ca="1">INDEX(Valgoppgjør!$B$6:$D$26,MATCH(Protokoll!$B37,Valgoppgjør!$B$6:$B$26,0),3)</f>
        <v>#N/A</v>
      </c>
    </row>
    <row r="38" spans="2:4" x14ac:dyDescent="0.25">
      <c r="C38" s="58">
        <f>'Administrer opptellinger'!C13</f>
        <v>0</v>
      </c>
      <c r="D38" s="58" t="e">
        <f ca="1">INDEX(Valgoppgjør!$B$6:$D$26,MATCH(Protokoll!$B38,Valgoppgjør!$B$6:$B$26,0),3)</f>
        <v>#N/A</v>
      </c>
    </row>
    <row r="39" spans="2:4" x14ac:dyDescent="0.25">
      <c r="C39" s="58">
        <f>'Administrer opptellinger'!C14</f>
        <v>0</v>
      </c>
      <c r="D39" s="58" t="e">
        <f ca="1">INDEX(Valgoppgjør!$B$6:$D$26,MATCH(Protokoll!$B39,Valgoppgjør!$B$6:$B$26,0),3)</f>
        <v>#N/A</v>
      </c>
    </row>
    <row r="40" spans="2:4" x14ac:dyDescent="0.25">
      <c r="C40" s="58">
        <f>'Administrer opptellinger'!C15</f>
        <v>0</v>
      </c>
      <c r="D40" s="58" t="e">
        <f ca="1">INDEX(Valgoppgjør!$B$6:$D$26,MATCH(Protokoll!$B40,Valgoppgjør!$B$6:$B$26,0),3)</f>
        <v>#N/A</v>
      </c>
    </row>
    <row r="41" spans="2:4" x14ac:dyDescent="0.25">
      <c r="C41" s="58">
        <f>'Administrer opptellinger'!C16</f>
        <v>0</v>
      </c>
      <c r="D41" s="58" t="e">
        <f ca="1">INDEX(Valgoppgjør!$B$6:$D$26,MATCH(Protokoll!$B41,Valgoppgjør!$B$6:$B$26,0),3)</f>
        <v>#N/A</v>
      </c>
    </row>
    <row r="42" spans="2:4" x14ac:dyDescent="0.25">
      <c r="C42" s="58">
        <f>'Administrer opptellinger'!C17</f>
        <v>0</v>
      </c>
      <c r="D42" s="58" t="e">
        <f ca="1">INDEX(Valgoppgjør!$B$6:$D$26,MATCH(Protokoll!$B42,Valgoppgjør!$B$6:$B$26,0),3)</f>
        <v>#N/A</v>
      </c>
    </row>
    <row r="43" spans="2:4" x14ac:dyDescent="0.25">
      <c r="C43" s="58">
        <f>'Administrer opptellinger'!C18</f>
        <v>0</v>
      </c>
      <c r="D43" s="58" t="e">
        <f ca="1">INDEX(Valgoppgjør!$B$6:$D$26,MATCH(Protokoll!$B43,Valgoppgjør!$B$6:$B$26,0),3)</f>
        <v>#N/A</v>
      </c>
    </row>
    <row r="44" spans="2:4" x14ac:dyDescent="0.25">
      <c r="C44" s="58">
        <f>'Administrer opptellinger'!C19</f>
        <v>0</v>
      </c>
      <c r="D44" s="58" t="e">
        <f ca="1">INDEX(Valgoppgjør!$B$6:$D$26,MATCH(Protokoll!$B44,Valgoppgjør!$B$6:$B$26,0),3)</f>
        <v>#N/A</v>
      </c>
    </row>
    <row r="45" spans="2:4" x14ac:dyDescent="0.25">
      <c r="C45" s="58">
        <f>'Administrer opptellinger'!C20</f>
        <v>0</v>
      </c>
      <c r="D45" s="58" t="e">
        <f ca="1">INDEX(Valgoppgjør!$B$6:$D$26,MATCH(Protokoll!$B45,Valgoppgjør!$B$6:$B$26,0),3)</f>
        <v>#N/A</v>
      </c>
    </row>
    <row r="46" spans="2:4" x14ac:dyDescent="0.25">
      <c r="C46" s="58">
        <f>'Administrer opptellinger'!C21</f>
        <v>0</v>
      </c>
      <c r="D46" s="58" t="e">
        <f ca="1">INDEX(Valgoppgjør!$B$6:$D$26,MATCH(Protokoll!$B46,Valgoppgjør!$B$6:$B$26,0),3)</f>
        <v>#N/A</v>
      </c>
    </row>
    <row r="47" spans="2:4" x14ac:dyDescent="0.25">
      <c r="C47" s="58">
        <f>'Administrer opptellinger'!C22</f>
        <v>0</v>
      </c>
      <c r="D47" s="58" t="e">
        <f ca="1">INDEX(Valgoppgjør!$B$6:$D$26,MATCH(Protokoll!$B47,Valgoppgjør!$B$6:$B$26,0),3)</f>
        <v>#N/A</v>
      </c>
    </row>
    <row r="48" spans="2:4" x14ac:dyDescent="0.25">
      <c r="C48" s="58">
        <f>'Administrer opptellinger'!C23</f>
        <v>0</v>
      </c>
      <c r="D48" s="58" t="e">
        <f ca="1">INDEX(Valgoppgjør!$B$6:$D$26,MATCH(Protokoll!$B48,Valgoppgjør!$B$6:$B$26,0),3)</f>
        <v>#N/A</v>
      </c>
    </row>
    <row r="49" spans="2:4" x14ac:dyDescent="0.25">
      <c r="C49" s="58">
        <f>'Administrer opptellinger'!C24</f>
        <v>0</v>
      </c>
      <c r="D49" s="58" t="e">
        <f ca="1">INDEX(Valgoppgjør!$B$6:$D$26,MATCH(Protokoll!$B49,Valgoppgjør!$B$6:$B$26,0),3)</f>
        <v>#N/A</v>
      </c>
    </row>
    <row r="50" spans="2:4" x14ac:dyDescent="0.25">
      <c r="C50" s="58">
        <f>'Administrer opptellinger'!C25</f>
        <v>0</v>
      </c>
      <c r="D50" s="58" t="e">
        <f ca="1">INDEX(Valgoppgjør!$B$6:$D$26,MATCH(Protokoll!$B50,Valgoppgjør!$B$6:$B$26,0),3)</f>
        <v>#N/A</v>
      </c>
    </row>
    <row r="51" spans="2:4" x14ac:dyDescent="0.25">
      <c r="C51" s="58">
        <f>'Administrer opptellinger'!C26</f>
        <v>0</v>
      </c>
      <c r="D51" s="58" t="e">
        <f ca="1">INDEX(Valgoppgjør!$B$6:$D$26,MATCH(Protokoll!$B51,Valgoppgjør!$B$6:$B$26,0),3)</f>
        <v>#N/A</v>
      </c>
    </row>
    <row r="52" spans="2:4" x14ac:dyDescent="0.25">
      <c r="C52" s="58">
        <f>'Administrer opptellinger'!C27</f>
        <v>0</v>
      </c>
      <c r="D52" s="58" t="e">
        <f ca="1">INDEX(Valgoppgjør!$B$6:$D$26,MATCH(Protokoll!$B52,Valgoppgjør!$B$6:$B$26,0),3)</f>
        <v>#N/A</v>
      </c>
    </row>
    <row r="53" spans="2:4" x14ac:dyDescent="0.25">
      <c r="C53" s="58">
        <f>'Administrer opptellinger'!C28</f>
        <v>0</v>
      </c>
      <c r="D53" s="58" t="e">
        <f ca="1">INDEX(Valgoppgjør!$B$6:$D$26,MATCH(Protokoll!$B53,Valgoppgjør!$B$6:$B$26,0),3)</f>
        <v>#N/A</v>
      </c>
    </row>
    <row r="54" spans="2:4" x14ac:dyDescent="0.25">
      <c r="C54" s="58">
        <f>'Administrer opptellinger'!C29</f>
        <v>0</v>
      </c>
      <c r="D54" s="58" t="e">
        <f ca="1">INDEX(Valgoppgjør!$B$6:$D$26,MATCH(Protokoll!$B54,Valgoppgjør!$B$6:$B$26,0),3)</f>
        <v>#N/A</v>
      </c>
    </row>
    <row r="55" spans="2:4" x14ac:dyDescent="0.25">
      <c r="C55" s="58">
        <f>'Administrer opptellinger'!C30</f>
        <v>0</v>
      </c>
      <c r="D55" s="58" t="e">
        <f ca="1">INDEX(Valgoppgjør!$B$6:$D$26,MATCH(Protokoll!$B55,Valgoppgjør!$B$6:$B$26,0),3)</f>
        <v>#N/A</v>
      </c>
    </row>
    <row r="56" spans="2:4" x14ac:dyDescent="0.25">
      <c r="C56" s="58">
        <f>'Administrer opptellinger'!C31</f>
        <v>0</v>
      </c>
      <c r="D56" s="58" t="e">
        <f ca="1">INDEX(Valgoppgjør!$B$6:$D$26,MATCH(Protokoll!$B56,Valgoppgjør!$B$6:$B$26,0),3)</f>
        <v>#N/A</v>
      </c>
    </row>
    <row r="57" spans="2:4" x14ac:dyDescent="0.25">
      <c r="C57" s="58"/>
      <c r="D57" s="58"/>
    </row>
    <row r="58" spans="2:4" x14ac:dyDescent="0.25">
      <c r="B58" t="s">
        <v>5590</v>
      </c>
      <c r="C58" s="58">
        <f>'Administrer opptellinger'!C34</f>
        <v>0</v>
      </c>
      <c r="D58" s="58"/>
    </row>
    <row r="59" spans="2:4" x14ac:dyDescent="0.25">
      <c r="C59" s="58"/>
      <c r="D59" s="58"/>
    </row>
    <row r="60" spans="2:4" x14ac:dyDescent="0.25">
      <c r="B60" t="s">
        <v>5594</v>
      </c>
      <c r="C60" s="58">
        <f>SUM(C36:C56)+C58</f>
        <v>0</v>
      </c>
      <c r="D60" s="58"/>
    </row>
    <row r="61" spans="2:4" ht="15.75" thickBot="1" x14ac:dyDescent="0.3">
      <c r="C61" s="58"/>
      <c r="D61" s="58"/>
    </row>
    <row r="62" spans="2:4" ht="15.75" thickBot="1" x14ac:dyDescent="0.3">
      <c r="B62" s="20" t="s">
        <v>3354</v>
      </c>
    </row>
    <row r="63" spans="2:4" x14ac:dyDescent="0.25">
      <c r="B63" s="35" t="s">
        <v>35</v>
      </c>
      <c r="C63">
        <f>'Administrer opptellinger'!C39</f>
        <v>0</v>
      </c>
    </row>
    <row r="64" spans="2:4" x14ac:dyDescent="0.25">
      <c r="B64" s="36" t="s">
        <v>36</v>
      </c>
      <c r="C64">
        <f>'Administrer opptellinger'!C40</f>
        <v>0</v>
      </c>
    </row>
    <row r="65" spans="1:4" x14ac:dyDescent="0.25">
      <c r="B65" s="36" t="s">
        <v>37</v>
      </c>
      <c r="C65">
        <f>'Administrer opptellinger'!C41</f>
        <v>0</v>
      </c>
    </row>
    <row r="66" spans="1:4" ht="15.75" thickBot="1" x14ac:dyDescent="0.3">
      <c r="B66" s="36" t="s">
        <v>38</v>
      </c>
      <c r="C66">
        <f>'Administrer opptellinger'!C42</f>
        <v>0</v>
      </c>
    </row>
    <row r="67" spans="1:4" ht="15.75" thickBot="1" x14ac:dyDescent="0.3">
      <c r="B67" s="20" t="s">
        <v>3356</v>
      </c>
      <c r="C67">
        <f>SUM(C63:C66)</f>
        <v>0</v>
      </c>
    </row>
    <row r="69" spans="1:4" x14ac:dyDescent="0.25">
      <c r="B69" s="2" t="s">
        <v>5596</v>
      </c>
      <c r="C69">
        <f>C60+C67</f>
        <v>0</v>
      </c>
    </row>
    <row r="72" spans="1:4" x14ac:dyDescent="0.25">
      <c r="B72" s="2" t="s">
        <v>5597</v>
      </c>
    </row>
    <row r="73" spans="1:4" x14ac:dyDescent="0.25">
      <c r="A73" t="s">
        <v>3349</v>
      </c>
      <c r="B73" t="s">
        <v>3</v>
      </c>
      <c r="C73" t="s">
        <v>5599</v>
      </c>
      <c r="D73" t="s">
        <v>3348</v>
      </c>
    </row>
    <row r="74" spans="1:4" x14ac:dyDescent="0.25">
      <c r="A74">
        <v>1</v>
      </c>
      <c r="B74" t="e" cm="1">
        <f t="array" ref="B74">_xlfn.TAKE(Mandatfordeling!$A$55:$A$129,Mandatfordeling!B2)</f>
        <v>#N/A</v>
      </c>
      <c r="C74" t="e" cm="1">
        <f t="array" aca="1" ref="C74" ca="1">_xlfn.SWITCH(COUNTIF($B$74:B74,B74),1,INDIRECT("'"&amp;INDEX(Ressurs!$D$2:$E$22,MATCH($B74,Ressurs!$E$2:$E$22,0),1)&amp;"'!C3"),2,INDIRECT("'"&amp;INDEX(Ressurs!$D$2:$E$22,MATCH($B74,Ressurs!$E$2:$E$22,0),1)&amp;"'!C4"),3,INDIRECT("'"&amp;INDEX(Ressurs!$D$2:$E$22,MATCH($B74,Ressurs!$E$2:$E$22,0),1)&amp;"'!C5"),4,INDIRECT("'"&amp;INDEX(Ressurs!$D$2:$E$22,MATCH($B74,Ressurs!$E$2:$E$22,0),1)&amp;"'!C6"),5,INDIRECT("'"&amp;INDEX(Ressurs!$D$2:$E$22,MATCH($B74,Ressurs!$E$2:$E$22,0),1)&amp;"'!C7"),6,INDIRECT("'"&amp;INDEX(Ressurs!$D$2:$E$22,MATCH($B74,Ressurs!$E$2:$E$22,0),1)&amp;"'!C8"),7,INDIRECT("'"&amp;INDEX(Ressurs!$D$2:$E$22,MATCH($B74,Ressurs!$E$2:$E$22,0),1)&amp;"'!C9"),8,INDIRECT("'"&amp;INDEX(Ressurs!$D$2:$E$22,MATCH($B74,Ressurs!$E$2:$E$22,0),1)&amp;"'!C10"),9,INDIRECT("'"&amp;INDEX(Ressurs!$D$2:$E$22,MATCH($B74,Ressurs!$E$2:$E$22,0),1)&amp;"'!C11"),10,INDIRECT("'"&amp;INDEX(Ressurs!$D$2:$E$22,MATCH($B74,Ressurs!$E$2:$E$22,0),1)&amp;"'!C12"),11,INDIRECT("'"&amp;INDEX(Ressurs!$D$2:$E$22,MATCH($B74,Ressurs!$E$2:$E$22,0),1)&amp;"'!C13"),12,INDIRECT("'"&amp;INDEX(Ressurs!$D$2:$E$22,MATCH($B74,Ressurs!$E$2:$E$22,0),1)&amp;"'!C14"),13,INDIRECT("'"&amp;INDEX(Ressurs!$D$2:$E$22,MATCH($B74,Ressurs!$E$2:$E$22,0),1)&amp;"'!C15"),"")</f>
        <v>#N/A</v>
      </c>
      <c r="D74" t="e" cm="1">
        <f t="array" ref="D74">INDEX(Mandatfordeling!$A$30:$BX$50,MATCH(Protokoll!$B74,Mandatfordeling!$A$30:$A$50,0),COUNTIF($B$74:B74,B74)+1)</f>
        <v>#N/A</v>
      </c>
    </row>
    <row r="75" spans="1:4" x14ac:dyDescent="0.25">
      <c r="A75">
        <v>2</v>
      </c>
      <c r="C75" t="str" cm="1">
        <f t="array" aca="1" ref="C75" ca="1">_xlfn.SWITCH(COUNTIF($B$74:B75,B75),1,INDIRECT("'"&amp;INDEX(Ressurs!$D$2:$E$22,MATCH($B75,Ressurs!$E$2:$E$22,0),1)&amp;"'!C3"),2,INDIRECT("'"&amp;INDEX(Ressurs!$D$2:$E$22,MATCH($B75,Ressurs!$E$2:$E$22,0),1)&amp;"'!C4"),3,INDIRECT("'"&amp;INDEX(Ressurs!$D$2:$E$22,MATCH($B75,Ressurs!$E$2:$E$22,0),1)&amp;"'!C5"),4,INDIRECT("'"&amp;INDEX(Ressurs!$D$2:$E$22,MATCH($B75,Ressurs!$E$2:$E$22,0),1)&amp;"'!C6"),5,INDIRECT("'"&amp;INDEX(Ressurs!$D$2:$E$22,MATCH($B75,Ressurs!$E$2:$E$22,0),1)&amp;"'!C7"),6,INDIRECT("'"&amp;INDEX(Ressurs!$D$2:$E$22,MATCH($B75,Ressurs!$E$2:$E$22,0),1)&amp;"'!C8"),7,INDIRECT("'"&amp;INDEX(Ressurs!$D$2:$E$22,MATCH($B75,Ressurs!$E$2:$E$22,0),1)&amp;"'!C9"),8,INDIRECT("'"&amp;INDEX(Ressurs!$D$2:$E$22,MATCH($B75,Ressurs!$E$2:$E$22,0),1)&amp;"'!C10"),9,INDIRECT("'"&amp;INDEX(Ressurs!$D$2:$E$22,MATCH($B75,Ressurs!$E$2:$E$22,0),1)&amp;"'!C11"),10,INDIRECT("'"&amp;INDEX(Ressurs!$D$2:$E$22,MATCH($B75,Ressurs!$E$2:$E$22,0),1)&amp;"'!C12"),11,INDIRECT("'"&amp;INDEX(Ressurs!$D$2:$E$22,MATCH($B75,Ressurs!$E$2:$E$22,0),1)&amp;"'!C13"),12,INDIRECT("'"&amp;INDEX(Ressurs!$D$2:$E$22,MATCH($B75,Ressurs!$E$2:$E$22,0),1)&amp;"'!C14"),13,INDIRECT("'"&amp;INDEX(Ressurs!$D$2:$E$22,MATCH($B75,Ressurs!$E$2:$E$22,0),1)&amp;"'!C15"),"")</f>
        <v/>
      </c>
      <c r="D75" cm="1">
        <f t="array" ref="D75">INDEX(Mandatfordeling!$A$30:$BX$50,MATCH(Protokoll!$B75,Mandatfordeling!$A$30:$A$50,0),COUNTIF($B$74:B75,B75)+1)</f>
        <v>0</v>
      </c>
    </row>
    <row r="76" spans="1:4" x14ac:dyDescent="0.25">
      <c r="A76">
        <v>3</v>
      </c>
      <c r="C76" t="str" cm="1">
        <f t="array" aca="1" ref="C76" ca="1">_xlfn.SWITCH(COUNTIF($B$74:B76,B76),1,INDIRECT("'"&amp;INDEX(Ressurs!$D$2:$E$22,MATCH($B76,Ressurs!$E$2:$E$22,0),1)&amp;"'!C3"),2,INDIRECT("'"&amp;INDEX(Ressurs!$D$2:$E$22,MATCH($B76,Ressurs!$E$2:$E$22,0),1)&amp;"'!C4"),3,INDIRECT("'"&amp;INDEX(Ressurs!$D$2:$E$22,MATCH($B76,Ressurs!$E$2:$E$22,0),1)&amp;"'!C5"),4,INDIRECT("'"&amp;INDEX(Ressurs!$D$2:$E$22,MATCH($B76,Ressurs!$E$2:$E$22,0),1)&amp;"'!C6"),5,INDIRECT("'"&amp;INDEX(Ressurs!$D$2:$E$22,MATCH($B76,Ressurs!$E$2:$E$22,0),1)&amp;"'!C7"),6,INDIRECT("'"&amp;INDEX(Ressurs!$D$2:$E$22,MATCH($B76,Ressurs!$E$2:$E$22,0),1)&amp;"'!C8"),7,INDIRECT("'"&amp;INDEX(Ressurs!$D$2:$E$22,MATCH($B76,Ressurs!$E$2:$E$22,0),1)&amp;"'!C9"),8,INDIRECT("'"&amp;INDEX(Ressurs!$D$2:$E$22,MATCH($B76,Ressurs!$E$2:$E$22,0),1)&amp;"'!C10"),9,INDIRECT("'"&amp;INDEX(Ressurs!$D$2:$E$22,MATCH($B76,Ressurs!$E$2:$E$22,0),1)&amp;"'!C11"),10,INDIRECT("'"&amp;INDEX(Ressurs!$D$2:$E$22,MATCH($B76,Ressurs!$E$2:$E$22,0),1)&amp;"'!C12"),11,INDIRECT("'"&amp;INDEX(Ressurs!$D$2:$E$22,MATCH($B76,Ressurs!$E$2:$E$22,0),1)&amp;"'!C13"),12,INDIRECT("'"&amp;INDEX(Ressurs!$D$2:$E$22,MATCH($B76,Ressurs!$E$2:$E$22,0),1)&amp;"'!C14"),13,INDIRECT("'"&amp;INDEX(Ressurs!$D$2:$E$22,MATCH($B76,Ressurs!$E$2:$E$22,0),1)&amp;"'!C15"),"")</f>
        <v/>
      </c>
      <c r="D76" cm="1">
        <f t="array" ref="D76">INDEX(Mandatfordeling!$A$30:$BX$50,MATCH(Protokoll!$B76,Mandatfordeling!$A$30:$A$50,0),COUNTIF($B$74:B76,B76)+1)</f>
        <v>0</v>
      </c>
    </row>
    <row r="77" spans="1:4" x14ac:dyDescent="0.25">
      <c r="A77">
        <v>4</v>
      </c>
      <c r="C77" t="str" cm="1">
        <f t="array" aca="1" ref="C77" ca="1">_xlfn.SWITCH(COUNTIF($B$74:B77,B77),1,INDIRECT("'"&amp;INDEX(Ressurs!$D$2:$E$22,MATCH($B77,Ressurs!$E$2:$E$22,0),1)&amp;"'!C3"),2,INDIRECT("'"&amp;INDEX(Ressurs!$D$2:$E$22,MATCH($B77,Ressurs!$E$2:$E$22,0),1)&amp;"'!C4"),3,INDIRECT("'"&amp;INDEX(Ressurs!$D$2:$E$22,MATCH($B77,Ressurs!$E$2:$E$22,0),1)&amp;"'!C5"),4,INDIRECT("'"&amp;INDEX(Ressurs!$D$2:$E$22,MATCH($B77,Ressurs!$E$2:$E$22,0),1)&amp;"'!C6"),5,INDIRECT("'"&amp;INDEX(Ressurs!$D$2:$E$22,MATCH($B77,Ressurs!$E$2:$E$22,0),1)&amp;"'!C7"),6,INDIRECT("'"&amp;INDEX(Ressurs!$D$2:$E$22,MATCH($B77,Ressurs!$E$2:$E$22,0),1)&amp;"'!C8"),7,INDIRECT("'"&amp;INDEX(Ressurs!$D$2:$E$22,MATCH($B77,Ressurs!$E$2:$E$22,0),1)&amp;"'!C9"),8,INDIRECT("'"&amp;INDEX(Ressurs!$D$2:$E$22,MATCH($B77,Ressurs!$E$2:$E$22,0),1)&amp;"'!C10"),9,INDIRECT("'"&amp;INDEX(Ressurs!$D$2:$E$22,MATCH($B77,Ressurs!$E$2:$E$22,0),1)&amp;"'!C11"),10,INDIRECT("'"&amp;INDEX(Ressurs!$D$2:$E$22,MATCH($B77,Ressurs!$E$2:$E$22,0),1)&amp;"'!C12"),11,INDIRECT("'"&amp;INDEX(Ressurs!$D$2:$E$22,MATCH($B77,Ressurs!$E$2:$E$22,0),1)&amp;"'!C13"),12,INDIRECT("'"&amp;INDEX(Ressurs!$D$2:$E$22,MATCH($B77,Ressurs!$E$2:$E$22,0),1)&amp;"'!C14"),13,INDIRECT("'"&amp;INDEX(Ressurs!$D$2:$E$22,MATCH($B77,Ressurs!$E$2:$E$22,0),1)&amp;"'!C15"),"")</f>
        <v/>
      </c>
      <c r="D77" cm="1">
        <f t="array" ref="D77">INDEX(Mandatfordeling!$A$30:$BX$50,MATCH(Protokoll!$B77,Mandatfordeling!$A$30:$A$50,0),COUNTIF($B$74:B77,B77)+1)</f>
        <v>0</v>
      </c>
    </row>
    <row r="78" spans="1:4" x14ac:dyDescent="0.25">
      <c r="A78">
        <v>5</v>
      </c>
      <c r="C78" t="str" cm="1">
        <f t="array" aca="1" ref="C78" ca="1">_xlfn.SWITCH(COUNTIF($B$74:B78,B78),1,INDIRECT("'"&amp;INDEX(Ressurs!$D$2:$E$22,MATCH($B78,Ressurs!$E$2:$E$22,0),1)&amp;"'!C3"),2,INDIRECT("'"&amp;INDEX(Ressurs!$D$2:$E$22,MATCH($B78,Ressurs!$E$2:$E$22,0),1)&amp;"'!C4"),3,INDIRECT("'"&amp;INDEX(Ressurs!$D$2:$E$22,MATCH($B78,Ressurs!$E$2:$E$22,0),1)&amp;"'!C5"),4,INDIRECT("'"&amp;INDEX(Ressurs!$D$2:$E$22,MATCH($B78,Ressurs!$E$2:$E$22,0),1)&amp;"'!C6"),5,INDIRECT("'"&amp;INDEX(Ressurs!$D$2:$E$22,MATCH($B78,Ressurs!$E$2:$E$22,0),1)&amp;"'!C7"),6,INDIRECT("'"&amp;INDEX(Ressurs!$D$2:$E$22,MATCH($B78,Ressurs!$E$2:$E$22,0),1)&amp;"'!C8"),7,INDIRECT("'"&amp;INDEX(Ressurs!$D$2:$E$22,MATCH($B78,Ressurs!$E$2:$E$22,0),1)&amp;"'!C9"),8,INDIRECT("'"&amp;INDEX(Ressurs!$D$2:$E$22,MATCH($B78,Ressurs!$E$2:$E$22,0),1)&amp;"'!C10"),9,INDIRECT("'"&amp;INDEX(Ressurs!$D$2:$E$22,MATCH($B78,Ressurs!$E$2:$E$22,0),1)&amp;"'!C11"),10,INDIRECT("'"&amp;INDEX(Ressurs!$D$2:$E$22,MATCH($B78,Ressurs!$E$2:$E$22,0),1)&amp;"'!C12"),11,INDIRECT("'"&amp;INDEX(Ressurs!$D$2:$E$22,MATCH($B78,Ressurs!$E$2:$E$22,0),1)&amp;"'!C13"),12,INDIRECT("'"&amp;INDEX(Ressurs!$D$2:$E$22,MATCH($B78,Ressurs!$E$2:$E$22,0),1)&amp;"'!C14"),13,INDIRECT("'"&amp;INDEX(Ressurs!$D$2:$E$22,MATCH($B78,Ressurs!$E$2:$E$22,0),1)&amp;"'!C15"),"")</f>
        <v/>
      </c>
      <c r="D78" cm="1">
        <f t="array" ref="D78">INDEX(Mandatfordeling!$A$30:$BX$50,MATCH(Protokoll!$B78,Mandatfordeling!$A$30:$A$50,0),COUNTIF($B$74:B78,B78)+1)</f>
        <v>0</v>
      </c>
    </row>
    <row r="79" spans="1:4" x14ac:dyDescent="0.25">
      <c r="A79">
        <v>6</v>
      </c>
      <c r="C79" t="str" cm="1">
        <f t="array" aca="1" ref="C79" ca="1">_xlfn.SWITCH(COUNTIF($B$74:B79,B79),1,INDIRECT("'"&amp;INDEX(Ressurs!$D$2:$E$22,MATCH($B79,Ressurs!$E$2:$E$22,0),1)&amp;"'!C3"),2,INDIRECT("'"&amp;INDEX(Ressurs!$D$2:$E$22,MATCH($B79,Ressurs!$E$2:$E$22,0),1)&amp;"'!C4"),3,INDIRECT("'"&amp;INDEX(Ressurs!$D$2:$E$22,MATCH($B79,Ressurs!$E$2:$E$22,0),1)&amp;"'!C5"),4,INDIRECT("'"&amp;INDEX(Ressurs!$D$2:$E$22,MATCH($B79,Ressurs!$E$2:$E$22,0),1)&amp;"'!C6"),5,INDIRECT("'"&amp;INDEX(Ressurs!$D$2:$E$22,MATCH($B79,Ressurs!$E$2:$E$22,0),1)&amp;"'!C7"),6,INDIRECT("'"&amp;INDEX(Ressurs!$D$2:$E$22,MATCH($B79,Ressurs!$E$2:$E$22,0),1)&amp;"'!C8"),7,INDIRECT("'"&amp;INDEX(Ressurs!$D$2:$E$22,MATCH($B79,Ressurs!$E$2:$E$22,0),1)&amp;"'!C9"),8,INDIRECT("'"&amp;INDEX(Ressurs!$D$2:$E$22,MATCH($B79,Ressurs!$E$2:$E$22,0),1)&amp;"'!C10"),9,INDIRECT("'"&amp;INDEX(Ressurs!$D$2:$E$22,MATCH($B79,Ressurs!$E$2:$E$22,0),1)&amp;"'!C11"),10,INDIRECT("'"&amp;INDEX(Ressurs!$D$2:$E$22,MATCH($B79,Ressurs!$E$2:$E$22,0),1)&amp;"'!C12"),11,INDIRECT("'"&amp;INDEX(Ressurs!$D$2:$E$22,MATCH($B79,Ressurs!$E$2:$E$22,0),1)&amp;"'!C13"),12,INDIRECT("'"&amp;INDEX(Ressurs!$D$2:$E$22,MATCH($B79,Ressurs!$E$2:$E$22,0),1)&amp;"'!C14"),13,INDIRECT("'"&amp;INDEX(Ressurs!$D$2:$E$22,MATCH($B79,Ressurs!$E$2:$E$22,0),1)&amp;"'!C15"),"")</f>
        <v/>
      </c>
      <c r="D79" cm="1">
        <f t="array" ref="D79">INDEX(Mandatfordeling!$A$30:$BX$50,MATCH(Protokoll!$B79,Mandatfordeling!$A$30:$A$50,0),COUNTIF($B$74:B79,B79)+1)</f>
        <v>0</v>
      </c>
    </row>
    <row r="80" spans="1:4" x14ac:dyDescent="0.25">
      <c r="A80">
        <v>7</v>
      </c>
      <c r="C80" t="str" cm="1">
        <f t="array" aca="1" ref="C80" ca="1">_xlfn.SWITCH(COUNTIF($B$74:B80,B80),1,INDIRECT("'"&amp;INDEX(Ressurs!$D$2:$E$22,MATCH($B80,Ressurs!$E$2:$E$22,0),1)&amp;"'!C3"),2,INDIRECT("'"&amp;INDEX(Ressurs!$D$2:$E$22,MATCH($B80,Ressurs!$E$2:$E$22,0),1)&amp;"'!C4"),3,INDIRECT("'"&amp;INDEX(Ressurs!$D$2:$E$22,MATCH($B80,Ressurs!$E$2:$E$22,0),1)&amp;"'!C5"),4,INDIRECT("'"&amp;INDEX(Ressurs!$D$2:$E$22,MATCH($B80,Ressurs!$E$2:$E$22,0),1)&amp;"'!C6"),5,INDIRECT("'"&amp;INDEX(Ressurs!$D$2:$E$22,MATCH($B80,Ressurs!$E$2:$E$22,0),1)&amp;"'!C7"),6,INDIRECT("'"&amp;INDEX(Ressurs!$D$2:$E$22,MATCH($B80,Ressurs!$E$2:$E$22,0),1)&amp;"'!C8"),7,INDIRECT("'"&amp;INDEX(Ressurs!$D$2:$E$22,MATCH($B80,Ressurs!$E$2:$E$22,0),1)&amp;"'!C9"),8,INDIRECT("'"&amp;INDEX(Ressurs!$D$2:$E$22,MATCH($B80,Ressurs!$E$2:$E$22,0),1)&amp;"'!C10"),9,INDIRECT("'"&amp;INDEX(Ressurs!$D$2:$E$22,MATCH($B80,Ressurs!$E$2:$E$22,0),1)&amp;"'!C11"),10,INDIRECT("'"&amp;INDEX(Ressurs!$D$2:$E$22,MATCH($B80,Ressurs!$E$2:$E$22,0),1)&amp;"'!C12"),11,INDIRECT("'"&amp;INDEX(Ressurs!$D$2:$E$22,MATCH($B80,Ressurs!$E$2:$E$22,0),1)&amp;"'!C13"),12,INDIRECT("'"&amp;INDEX(Ressurs!$D$2:$E$22,MATCH($B80,Ressurs!$E$2:$E$22,0),1)&amp;"'!C14"),13,INDIRECT("'"&amp;INDEX(Ressurs!$D$2:$E$22,MATCH($B80,Ressurs!$E$2:$E$22,0),1)&amp;"'!C15"),"")</f>
        <v/>
      </c>
      <c r="D80" cm="1">
        <f t="array" ref="D80">INDEX(Mandatfordeling!$A$30:$BX$50,MATCH(Protokoll!$B80,Mandatfordeling!$A$30:$A$50,0),COUNTIF($B$74:B80,B80)+1)</f>
        <v>0</v>
      </c>
    </row>
    <row r="81" spans="1:9" x14ac:dyDescent="0.25">
      <c r="A81">
        <v>8</v>
      </c>
      <c r="C81" t="str" cm="1">
        <f t="array" aca="1" ref="C81" ca="1">_xlfn.SWITCH(COUNTIF($B$74:B81,B81),1,INDIRECT("'"&amp;INDEX(Ressurs!$D$2:$E$22,MATCH($B81,Ressurs!$E$2:$E$22,0),1)&amp;"'!C3"),2,INDIRECT("'"&amp;INDEX(Ressurs!$D$2:$E$22,MATCH($B81,Ressurs!$E$2:$E$22,0),1)&amp;"'!C4"),3,INDIRECT("'"&amp;INDEX(Ressurs!$D$2:$E$22,MATCH($B81,Ressurs!$E$2:$E$22,0),1)&amp;"'!C5"),4,INDIRECT("'"&amp;INDEX(Ressurs!$D$2:$E$22,MATCH($B81,Ressurs!$E$2:$E$22,0),1)&amp;"'!C6"),5,INDIRECT("'"&amp;INDEX(Ressurs!$D$2:$E$22,MATCH($B81,Ressurs!$E$2:$E$22,0),1)&amp;"'!C7"),6,INDIRECT("'"&amp;INDEX(Ressurs!$D$2:$E$22,MATCH($B81,Ressurs!$E$2:$E$22,0),1)&amp;"'!C8"),7,INDIRECT("'"&amp;INDEX(Ressurs!$D$2:$E$22,MATCH($B81,Ressurs!$E$2:$E$22,0),1)&amp;"'!C9"),8,INDIRECT("'"&amp;INDEX(Ressurs!$D$2:$E$22,MATCH($B81,Ressurs!$E$2:$E$22,0),1)&amp;"'!C10"),9,INDIRECT("'"&amp;INDEX(Ressurs!$D$2:$E$22,MATCH($B81,Ressurs!$E$2:$E$22,0),1)&amp;"'!C11"),10,INDIRECT("'"&amp;INDEX(Ressurs!$D$2:$E$22,MATCH($B81,Ressurs!$E$2:$E$22,0),1)&amp;"'!C12"),11,INDIRECT("'"&amp;INDEX(Ressurs!$D$2:$E$22,MATCH($B81,Ressurs!$E$2:$E$22,0),1)&amp;"'!C13"),12,INDIRECT("'"&amp;INDEX(Ressurs!$D$2:$E$22,MATCH($B81,Ressurs!$E$2:$E$22,0),1)&amp;"'!C14"),13,INDIRECT("'"&amp;INDEX(Ressurs!$D$2:$E$22,MATCH($B81,Ressurs!$E$2:$E$22,0),1)&amp;"'!C15"),"")</f>
        <v/>
      </c>
      <c r="D81" cm="1">
        <f t="array" ref="D81">INDEX(Mandatfordeling!$A$30:$BX$50,MATCH(Protokoll!$B81,Mandatfordeling!$A$30:$A$50,0),COUNTIF($B$74:B81,B81)+1)</f>
        <v>0</v>
      </c>
    </row>
    <row r="82" spans="1:9" x14ac:dyDescent="0.25">
      <c r="A82">
        <v>9</v>
      </c>
      <c r="C82" t="str" cm="1">
        <f t="array" aca="1" ref="C82" ca="1">_xlfn.SWITCH(COUNTIF($B$74:B82,B82),1,INDIRECT("'"&amp;INDEX(Ressurs!$D$2:$E$22,MATCH($B82,Ressurs!$E$2:$E$22,0),1)&amp;"'!C3"),2,INDIRECT("'"&amp;INDEX(Ressurs!$D$2:$E$22,MATCH($B82,Ressurs!$E$2:$E$22,0),1)&amp;"'!C4"),3,INDIRECT("'"&amp;INDEX(Ressurs!$D$2:$E$22,MATCH($B82,Ressurs!$E$2:$E$22,0),1)&amp;"'!C5"),4,INDIRECT("'"&amp;INDEX(Ressurs!$D$2:$E$22,MATCH($B82,Ressurs!$E$2:$E$22,0),1)&amp;"'!C6"),5,INDIRECT("'"&amp;INDEX(Ressurs!$D$2:$E$22,MATCH($B82,Ressurs!$E$2:$E$22,0),1)&amp;"'!C7"),6,INDIRECT("'"&amp;INDEX(Ressurs!$D$2:$E$22,MATCH($B82,Ressurs!$E$2:$E$22,0),1)&amp;"'!C8"),7,INDIRECT("'"&amp;INDEX(Ressurs!$D$2:$E$22,MATCH($B82,Ressurs!$E$2:$E$22,0),1)&amp;"'!C9"),8,INDIRECT("'"&amp;INDEX(Ressurs!$D$2:$E$22,MATCH($B82,Ressurs!$E$2:$E$22,0),1)&amp;"'!C10"),9,INDIRECT("'"&amp;INDEX(Ressurs!$D$2:$E$22,MATCH($B82,Ressurs!$E$2:$E$22,0),1)&amp;"'!C11"),10,INDIRECT("'"&amp;INDEX(Ressurs!$D$2:$E$22,MATCH($B82,Ressurs!$E$2:$E$22,0),1)&amp;"'!C12"),11,INDIRECT("'"&amp;INDEX(Ressurs!$D$2:$E$22,MATCH($B82,Ressurs!$E$2:$E$22,0),1)&amp;"'!C13"),12,INDIRECT("'"&amp;INDEX(Ressurs!$D$2:$E$22,MATCH($B82,Ressurs!$E$2:$E$22,0),1)&amp;"'!C14"),13,INDIRECT("'"&amp;INDEX(Ressurs!$D$2:$E$22,MATCH($B82,Ressurs!$E$2:$E$22,0),1)&amp;"'!C15"),"")</f>
        <v/>
      </c>
      <c r="D82" cm="1">
        <f t="array" ref="D82">INDEX(Mandatfordeling!$A$30:$BX$50,MATCH(Protokoll!$B82,Mandatfordeling!$A$30:$A$50,0),COUNTIF($B$74:B82,B82)+1)</f>
        <v>0</v>
      </c>
    </row>
    <row r="83" spans="1:9" x14ac:dyDescent="0.25">
      <c r="A83">
        <v>10</v>
      </c>
      <c r="C83" t="str" cm="1">
        <f t="array" aca="1" ref="C83" ca="1">_xlfn.SWITCH(COUNTIF($B$74:B83,B83),1,INDIRECT("'"&amp;INDEX(Ressurs!$D$2:$E$22,MATCH($B83,Ressurs!$E$2:$E$22,0),1)&amp;"'!C3"),2,INDIRECT("'"&amp;INDEX(Ressurs!$D$2:$E$22,MATCH($B83,Ressurs!$E$2:$E$22,0),1)&amp;"'!C4"),3,INDIRECT("'"&amp;INDEX(Ressurs!$D$2:$E$22,MATCH($B83,Ressurs!$E$2:$E$22,0),1)&amp;"'!C5"),4,INDIRECT("'"&amp;INDEX(Ressurs!$D$2:$E$22,MATCH($B83,Ressurs!$E$2:$E$22,0),1)&amp;"'!C6"),5,INDIRECT("'"&amp;INDEX(Ressurs!$D$2:$E$22,MATCH($B83,Ressurs!$E$2:$E$22,0),1)&amp;"'!C7"),6,INDIRECT("'"&amp;INDEX(Ressurs!$D$2:$E$22,MATCH($B83,Ressurs!$E$2:$E$22,0),1)&amp;"'!C8"),7,INDIRECT("'"&amp;INDEX(Ressurs!$D$2:$E$22,MATCH($B83,Ressurs!$E$2:$E$22,0),1)&amp;"'!C9"),8,INDIRECT("'"&amp;INDEX(Ressurs!$D$2:$E$22,MATCH($B83,Ressurs!$E$2:$E$22,0),1)&amp;"'!C10"),9,INDIRECT("'"&amp;INDEX(Ressurs!$D$2:$E$22,MATCH($B83,Ressurs!$E$2:$E$22,0),1)&amp;"'!C11"),10,INDIRECT("'"&amp;INDEX(Ressurs!$D$2:$E$22,MATCH($B83,Ressurs!$E$2:$E$22,0),1)&amp;"'!C12"),11,INDIRECT("'"&amp;INDEX(Ressurs!$D$2:$E$22,MATCH($B83,Ressurs!$E$2:$E$22,0),1)&amp;"'!C13"),12,INDIRECT("'"&amp;INDEX(Ressurs!$D$2:$E$22,MATCH($B83,Ressurs!$E$2:$E$22,0),1)&amp;"'!C14"),13,INDIRECT("'"&amp;INDEX(Ressurs!$D$2:$E$22,MATCH($B83,Ressurs!$E$2:$E$22,0),1)&amp;"'!C15"),"")</f>
        <v/>
      </c>
      <c r="D83" cm="1">
        <f t="array" ref="D83">INDEX(Mandatfordeling!$A$30:$BX$50,MATCH(Protokoll!$B83,Mandatfordeling!$A$30:$A$50,0),COUNTIF($B$74:B83,B83)+1)</f>
        <v>0</v>
      </c>
    </row>
    <row r="84" spans="1:9" x14ac:dyDescent="0.25">
      <c r="A84">
        <v>11</v>
      </c>
      <c r="C84" t="str" cm="1">
        <f t="array" aca="1" ref="C84" ca="1">_xlfn.SWITCH(COUNTIF($B$74:B84,B84),1,INDIRECT("'"&amp;INDEX(Ressurs!$D$2:$E$22,MATCH($B84,Ressurs!$E$2:$E$22,0),1)&amp;"'!C3"),2,INDIRECT("'"&amp;INDEX(Ressurs!$D$2:$E$22,MATCH($B84,Ressurs!$E$2:$E$22,0),1)&amp;"'!C4"),3,INDIRECT("'"&amp;INDEX(Ressurs!$D$2:$E$22,MATCH($B84,Ressurs!$E$2:$E$22,0),1)&amp;"'!C5"),4,INDIRECT("'"&amp;INDEX(Ressurs!$D$2:$E$22,MATCH($B84,Ressurs!$E$2:$E$22,0),1)&amp;"'!C6"),5,INDIRECT("'"&amp;INDEX(Ressurs!$D$2:$E$22,MATCH($B84,Ressurs!$E$2:$E$22,0),1)&amp;"'!C7"),6,INDIRECT("'"&amp;INDEX(Ressurs!$D$2:$E$22,MATCH($B84,Ressurs!$E$2:$E$22,0),1)&amp;"'!C8"),7,INDIRECT("'"&amp;INDEX(Ressurs!$D$2:$E$22,MATCH($B84,Ressurs!$E$2:$E$22,0),1)&amp;"'!C9"),8,INDIRECT("'"&amp;INDEX(Ressurs!$D$2:$E$22,MATCH($B84,Ressurs!$E$2:$E$22,0),1)&amp;"'!C10"),9,INDIRECT("'"&amp;INDEX(Ressurs!$D$2:$E$22,MATCH($B84,Ressurs!$E$2:$E$22,0),1)&amp;"'!C11"),10,INDIRECT("'"&amp;INDEX(Ressurs!$D$2:$E$22,MATCH($B84,Ressurs!$E$2:$E$22,0),1)&amp;"'!C12"),11,INDIRECT("'"&amp;INDEX(Ressurs!$D$2:$E$22,MATCH($B84,Ressurs!$E$2:$E$22,0),1)&amp;"'!C13"),12,INDIRECT("'"&amp;INDEX(Ressurs!$D$2:$E$22,MATCH($B84,Ressurs!$E$2:$E$22,0),1)&amp;"'!C14"),13,INDIRECT("'"&amp;INDEX(Ressurs!$D$2:$E$22,MATCH($B84,Ressurs!$E$2:$E$22,0),1)&amp;"'!C15"),"")</f>
        <v/>
      </c>
      <c r="D84" cm="1">
        <f t="array" ref="D84">INDEX(Mandatfordeling!$A$30:$BX$50,MATCH(Protokoll!$B84,Mandatfordeling!$A$30:$A$50,0),COUNTIF($B$74:B84,B84)+1)</f>
        <v>0</v>
      </c>
    </row>
    <row r="85" spans="1:9" x14ac:dyDescent="0.25">
      <c r="A85">
        <v>12</v>
      </c>
      <c r="C85" t="str" cm="1">
        <f t="array" aca="1" ref="C85" ca="1">_xlfn.SWITCH(COUNTIF($B$74:B85,B85),1,INDIRECT("'"&amp;INDEX(Ressurs!$D$2:$E$22,MATCH($B85,Ressurs!$E$2:$E$22,0),1)&amp;"'!C3"),2,INDIRECT("'"&amp;INDEX(Ressurs!$D$2:$E$22,MATCH($B85,Ressurs!$E$2:$E$22,0),1)&amp;"'!C4"),3,INDIRECT("'"&amp;INDEX(Ressurs!$D$2:$E$22,MATCH($B85,Ressurs!$E$2:$E$22,0),1)&amp;"'!C5"),4,INDIRECT("'"&amp;INDEX(Ressurs!$D$2:$E$22,MATCH($B85,Ressurs!$E$2:$E$22,0),1)&amp;"'!C6"),5,INDIRECT("'"&amp;INDEX(Ressurs!$D$2:$E$22,MATCH($B85,Ressurs!$E$2:$E$22,0),1)&amp;"'!C7"),6,INDIRECT("'"&amp;INDEX(Ressurs!$D$2:$E$22,MATCH($B85,Ressurs!$E$2:$E$22,0),1)&amp;"'!C8"),7,INDIRECT("'"&amp;INDEX(Ressurs!$D$2:$E$22,MATCH($B85,Ressurs!$E$2:$E$22,0),1)&amp;"'!C9"),8,INDIRECT("'"&amp;INDEX(Ressurs!$D$2:$E$22,MATCH($B85,Ressurs!$E$2:$E$22,0),1)&amp;"'!C10"),9,INDIRECT("'"&amp;INDEX(Ressurs!$D$2:$E$22,MATCH($B85,Ressurs!$E$2:$E$22,0),1)&amp;"'!C11"),10,INDIRECT("'"&amp;INDEX(Ressurs!$D$2:$E$22,MATCH($B85,Ressurs!$E$2:$E$22,0),1)&amp;"'!C12"),11,INDIRECT("'"&amp;INDEX(Ressurs!$D$2:$E$22,MATCH($B85,Ressurs!$E$2:$E$22,0),1)&amp;"'!C13"),12,INDIRECT("'"&amp;INDEX(Ressurs!$D$2:$E$22,MATCH($B85,Ressurs!$E$2:$E$22,0),1)&amp;"'!C14"),13,INDIRECT("'"&amp;INDEX(Ressurs!$D$2:$E$22,MATCH($B85,Ressurs!$E$2:$E$22,0),1)&amp;"'!C15"),"")</f>
        <v/>
      </c>
      <c r="D85" cm="1">
        <f t="array" ref="D85">INDEX(Mandatfordeling!$A$30:$BX$50,MATCH(Protokoll!$B85,Mandatfordeling!$A$30:$A$50,0),COUNTIF($B$74:B85,B85)+1)</f>
        <v>0</v>
      </c>
    </row>
    <row r="86" spans="1:9" x14ac:dyDescent="0.25">
      <c r="A86">
        <v>13</v>
      </c>
      <c r="C86" t="str" cm="1">
        <f t="array" aca="1" ref="C86" ca="1">_xlfn.SWITCH(COUNTIF($B$74:B86,B86),1,INDIRECT("'"&amp;INDEX(Ressurs!$D$2:$E$22,MATCH($B86,Ressurs!$E$2:$E$22,0),1)&amp;"'!C3"),2,INDIRECT("'"&amp;INDEX(Ressurs!$D$2:$E$22,MATCH($B86,Ressurs!$E$2:$E$22,0),1)&amp;"'!C4"),3,INDIRECT("'"&amp;INDEX(Ressurs!$D$2:$E$22,MATCH($B86,Ressurs!$E$2:$E$22,0),1)&amp;"'!C5"),4,INDIRECT("'"&amp;INDEX(Ressurs!$D$2:$E$22,MATCH($B86,Ressurs!$E$2:$E$22,0),1)&amp;"'!C6"),5,INDIRECT("'"&amp;INDEX(Ressurs!$D$2:$E$22,MATCH($B86,Ressurs!$E$2:$E$22,0),1)&amp;"'!C7"),6,INDIRECT("'"&amp;INDEX(Ressurs!$D$2:$E$22,MATCH($B86,Ressurs!$E$2:$E$22,0),1)&amp;"'!C8"),7,INDIRECT("'"&amp;INDEX(Ressurs!$D$2:$E$22,MATCH($B86,Ressurs!$E$2:$E$22,0),1)&amp;"'!C9"),8,INDIRECT("'"&amp;INDEX(Ressurs!$D$2:$E$22,MATCH($B86,Ressurs!$E$2:$E$22,0),1)&amp;"'!C10"),9,INDIRECT("'"&amp;INDEX(Ressurs!$D$2:$E$22,MATCH($B86,Ressurs!$E$2:$E$22,0),1)&amp;"'!C11"),10,INDIRECT("'"&amp;INDEX(Ressurs!$D$2:$E$22,MATCH($B86,Ressurs!$E$2:$E$22,0),1)&amp;"'!C12"),11,INDIRECT("'"&amp;INDEX(Ressurs!$D$2:$E$22,MATCH($B86,Ressurs!$E$2:$E$22,0),1)&amp;"'!C13"),12,INDIRECT("'"&amp;INDEX(Ressurs!$D$2:$E$22,MATCH($B86,Ressurs!$E$2:$E$22,0),1)&amp;"'!C14"),13,INDIRECT("'"&amp;INDEX(Ressurs!$D$2:$E$22,MATCH($B86,Ressurs!$E$2:$E$22,0),1)&amp;"'!C15"),"")</f>
        <v/>
      </c>
      <c r="D86" cm="1">
        <f t="array" ref="D86">INDEX(Mandatfordeling!$A$30:$BX$50,MATCH(Protokoll!$B86,Mandatfordeling!$A$30:$A$50,0),COUNTIF($B$74:B86,B86)+1)</f>
        <v>0</v>
      </c>
    </row>
    <row r="87" spans="1:9" x14ac:dyDescent="0.25">
      <c r="A87">
        <v>14</v>
      </c>
      <c r="C87" t="str" cm="1">
        <f t="array" aca="1" ref="C87" ca="1">_xlfn.SWITCH(COUNTIF($B$74:B87,B87),1,INDIRECT("'"&amp;INDEX(Ressurs!$D$2:$E$22,MATCH($B87,Ressurs!$E$2:$E$22,0),1)&amp;"'!C3"),2,INDIRECT("'"&amp;INDEX(Ressurs!$D$2:$E$22,MATCH($B87,Ressurs!$E$2:$E$22,0),1)&amp;"'!C4"),3,INDIRECT("'"&amp;INDEX(Ressurs!$D$2:$E$22,MATCH($B87,Ressurs!$E$2:$E$22,0),1)&amp;"'!C5"),4,INDIRECT("'"&amp;INDEX(Ressurs!$D$2:$E$22,MATCH($B87,Ressurs!$E$2:$E$22,0),1)&amp;"'!C6"),5,INDIRECT("'"&amp;INDEX(Ressurs!$D$2:$E$22,MATCH($B87,Ressurs!$E$2:$E$22,0),1)&amp;"'!C7"),6,INDIRECT("'"&amp;INDEX(Ressurs!$D$2:$E$22,MATCH($B87,Ressurs!$E$2:$E$22,0),1)&amp;"'!C8"),7,INDIRECT("'"&amp;INDEX(Ressurs!$D$2:$E$22,MATCH($B87,Ressurs!$E$2:$E$22,0),1)&amp;"'!C9"),8,INDIRECT("'"&amp;INDEX(Ressurs!$D$2:$E$22,MATCH($B87,Ressurs!$E$2:$E$22,0),1)&amp;"'!C10"),9,INDIRECT("'"&amp;INDEX(Ressurs!$D$2:$E$22,MATCH($B87,Ressurs!$E$2:$E$22,0),1)&amp;"'!C11"),10,INDIRECT("'"&amp;INDEX(Ressurs!$D$2:$E$22,MATCH($B87,Ressurs!$E$2:$E$22,0),1)&amp;"'!C12"),11,INDIRECT("'"&amp;INDEX(Ressurs!$D$2:$E$22,MATCH($B87,Ressurs!$E$2:$E$22,0),1)&amp;"'!C13"),12,INDIRECT("'"&amp;INDEX(Ressurs!$D$2:$E$22,MATCH($B87,Ressurs!$E$2:$E$22,0),1)&amp;"'!C14"),13,INDIRECT("'"&amp;INDEX(Ressurs!$D$2:$E$22,MATCH($B87,Ressurs!$E$2:$E$22,0),1)&amp;"'!C15"),"")</f>
        <v/>
      </c>
      <c r="D87" cm="1">
        <f t="array" ref="D87">INDEX(Mandatfordeling!$A$30:$BX$50,MATCH(Protokoll!$B87,Mandatfordeling!$A$30:$A$50,0),COUNTIF($B$74:B87,B87)+1)</f>
        <v>0</v>
      </c>
    </row>
    <row r="88" spans="1:9" x14ac:dyDescent="0.25">
      <c r="A88">
        <v>15</v>
      </c>
      <c r="C88" t="str" cm="1">
        <f t="array" aca="1" ref="C88" ca="1">_xlfn.SWITCH(COUNTIF($B$74:B88,B88),1,INDIRECT("'"&amp;INDEX(Ressurs!$D$2:$E$22,MATCH($B88,Ressurs!$E$2:$E$22,0),1)&amp;"'!C3"),2,INDIRECT("'"&amp;INDEX(Ressurs!$D$2:$E$22,MATCH($B88,Ressurs!$E$2:$E$22,0),1)&amp;"'!C4"),3,INDIRECT("'"&amp;INDEX(Ressurs!$D$2:$E$22,MATCH($B88,Ressurs!$E$2:$E$22,0),1)&amp;"'!C5"),4,INDIRECT("'"&amp;INDEX(Ressurs!$D$2:$E$22,MATCH($B88,Ressurs!$E$2:$E$22,0),1)&amp;"'!C6"),5,INDIRECT("'"&amp;INDEX(Ressurs!$D$2:$E$22,MATCH($B88,Ressurs!$E$2:$E$22,0),1)&amp;"'!C7"),6,INDIRECT("'"&amp;INDEX(Ressurs!$D$2:$E$22,MATCH($B88,Ressurs!$E$2:$E$22,0),1)&amp;"'!C8"),7,INDIRECT("'"&amp;INDEX(Ressurs!$D$2:$E$22,MATCH($B88,Ressurs!$E$2:$E$22,0),1)&amp;"'!C9"),8,INDIRECT("'"&amp;INDEX(Ressurs!$D$2:$E$22,MATCH($B88,Ressurs!$E$2:$E$22,0),1)&amp;"'!C10"),9,INDIRECT("'"&amp;INDEX(Ressurs!$D$2:$E$22,MATCH($B88,Ressurs!$E$2:$E$22,0),1)&amp;"'!C11"),10,INDIRECT("'"&amp;INDEX(Ressurs!$D$2:$E$22,MATCH($B88,Ressurs!$E$2:$E$22,0),1)&amp;"'!C12"),11,INDIRECT("'"&amp;INDEX(Ressurs!$D$2:$E$22,MATCH($B88,Ressurs!$E$2:$E$22,0),1)&amp;"'!C13"),12,INDIRECT("'"&amp;INDEX(Ressurs!$D$2:$E$22,MATCH($B88,Ressurs!$E$2:$E$22,0),1)&amp;"'!C14"),13,INDIRECT("'"&amp;INDEX(Ressurs!$D$2:$E$22,MATCH($B88,Ressurs!$E$2:$E$22,0),1)&amp;"'!C15"),"")</f>
        <v/>
      </c>
      <c r="D88" cm="1">
        <f t="array" ref="D88">INDEX(Mandatfordeling!$A$30:$BX$50,MATCH(Protokoll!$B88,Mandatfordeling!$A$30:$A$50,0),COUNTIF($B$74:B88,B88)+1)</f>
        <v>0</v>
      </c>
    </row>
    <row r="89" spans="1:9" x14ac:dyDescent="0.25">
      <c r="A89">
        <v>16</v>
      </c>
      <c r="C89" t="str" cm="1">
        <f t="array" aca="1" ref="C89" ca="1">_xlfn.SWITCH(COUNTIF($B$74:B89,B89),1,INDIRECT("'"&amp;INDEX(Ressurs!$D$2:$E$22,MATCH($B89,Ressurs!$E$2:$E$22,0),1)&amp;"'!C3"),2,INDIRECT("'"&amp;INDEX(Ressurs!$D$2:$E$22,MATCH($B89,Ressurs!$E$2:$E$22,0),1)&amp;"'!C4"),3,INDIRECT("'"&amp;INDEX(Ressurs!$D$2:$E$22,MATCH($B89,Ressurs!$E$2:$E$22,0),1)&amp;"'!C5"),4,INDIRECT("'"&amp;INDEX(Ressurs!$D$2:$E$22,MATCH($B89,Ressurs!$E$2:$E$22,0),1)&amp;"'!C6"),5,INDIRECT("'"&amp;INDEX(Ressurs!$D$2:$E$22,MATCH($B89,Ressurs!$E$2:$E$22,0),1)&amp;"'!C7"),6,INDIRECT("'"&amp;INDEX(Ressurs!$D$2:$E$22,MATCH($B89,Ressurs!$E$2:$E$22,0),1)&amp;"'!C8"),7,INDIRECT("'"&amp;INDEX(Ressurs!$D$2:$E$22,MATCH($B89,Ressurs!$E$2:$E$22,0),1)&amp;"'!C9"),8,INDIRECT("'"&amp;INDEX(Ressurs!$D$2:$E$22,MATCH($B89,Ressurs!$E$2:$E$22,0),1)&amp;"'!C10"),9,INDIRECT("'"&amp;INDEX(Ressurs!$D$2:$E$22,MATCH($B89,Ressurs!$E$2:$E$22,0),1)&amp;"'!C11"),10,INDIRECT("'"&amp;INDEX(Ressurs!$D$2:$E$22,MATCH($B89,Ressurs!$E$2:$E$22,0),1)&amp;"'!C12"),11,INDIRECT("'"&amp;INDEX(Ressurs!$D$2:$E$22,MATCH($B89,Ressurs!$E$2:$E$22,0),1)&amp;"'!C13"),12,INDIRECT("'"&amp;INDEX(Ressurs!$D$2:$E$22,MATCH($B89,Ressurs!$E$2:$E$22,0),1)&amp;"'!C14"),13,INDIRECT("'"&amp;INDEX(Ressurs!$D$2:$E$22,MATCH($B89,Ressurs!$E$2:$E$22,0),1)&amp;"'!C15"),"")</f>
        <v/>
      </c>
      <c r="D89" cm="1">
        <f t="array" ref="D89">INDEX(Mandatfordeling!$A$30:$BX$50,MATCH(Protokoll!$B89,Mandatfordeling!$A$30:$A$50,0),COUNTIF($B$74:B89,B89)+1)</f>
        <v>0</v>
      </c>
    </row>
    <row r="90" spans="1:9" x14ac:dyDescent="0.25">
      <c r="A90">
        <v>17</v>
      </c>
      <c r="C90" t="str" cm="1">
        <f t="array" aca="1" ref="C90" ca="1">_xlfn.SWITCH(COUNTIF($B$74:B90,B90),1,INDIRECT("'"&amp;INDEX(Ressurs!$D$2:$E$22,MATCH($B90,Ressurs!$E$2:$E$22,0),1)&amp;"'!C3"),2,INDIRECT("'"&amp;INDEX(Ressurs!$D$2:$E$22,MATCH($B90,Ressurs!$E$2:$E$22,0),1)&amp;"'!C4"),3,INDIRECT("'"&amp;INDEX(Ressurs!$D$2:$E$22,MATCH($B90,Ressurs!$E$2:$E$22,0),1)&amp;"'!C5"),4,INDIRECT("'"&amp;INDEX(Ressurs!$D$2:$E$22,MATCH($B90,Ressurs!$E$2:$E$22,0),1)&amp;"'!C6"),5,INDIRECT("'"&amp;INDEX(Ressurs!$D$2:$E$22,MATCH($B90,Ressurs!$E$2:$E$22,0),1)&amp;"'!C7"),6,INDIRECT("'"&amp;INDEX(Ressurs!$D$2:$E$22,MATCH($B90,Ressurs!$E$2:$E$22,0),1)&amp;"'!C8"),7,INDIRECT("'"&amp;INDEX(Ressurs!$D$2:$E$22,MATCH($B90,Ressurs!$E$2:$E$22,0),1)&amp;"'!C9"),8,INDIRECT("'"&amp;INDEX(Ressurs!$D$2:$E$22,MATCH($B90,Ressurs!$E$2:$E$22,0),1)&amp;"'!C10"),9,INDIRECT("'"&amp;INDEX(Ressurs!$D$2:$E$22,MATCH($B90,Ressurs!$E$2:$E$22,0),1)&amp;"'!C11"),10,INDIRECT("'"&amp;INDEX(Ressurs!$D$2:$E$22,MATCH($B90,Ressurs!$E$2:$E$22,0),1)&amp;"'!C12"),11,INDIRECT("'"&amp;INDEX(Ressurs!$D$2:$E$22,MATCH($B90,Ressurs!$E$2:$E$22,0),1)&amp;"'!C13"),12,INDIRECT("'"&amp;INDEX(Ressurs!$D$2:$E$22,MATCH($B90,Ressurs!$E$2:$E$22,0),1)&amp;"'!C14"),13,INDIRECT("'"&amp;INDEX(Ressurs!$D$2:$E$22,MATCH($B90,Ressurs!$E$2:$E$22,0),1)&amp;"'!C15"),"")</f>
        <v/>
      </c>
      <c r="D90" cm="1">
        <f t="array" ref="D90">INDEX(Mandatfordeling!$A$30:$BX$50,MATCH(Protokoll!$B90,Mandatfordeling!$A$30:$A$50,0),COUNTIF($B$74:B90,B90)+1)</f>
        <v>0</v>
      </c>
    </row>
    <row r="91" spans="1:9" x14ac:dyDescent="0.25">
      <c r="A91">
        <v>18</v>
      </c>
      <c r="C91" t="str" cm="1">
        <f t="array" aca="1" ref="C91" ca="1">_xlfn.SWITCH(COUNTIF($B$74:B91,B91),1,INDIRECT("'"&amp;INDEX(Ressurs!$D$2:$E$22,MATCH($B91,Ressurs!$E$2:$E$22,0),1)&amp;"'!C3"),2,INDIRECT("'"&amp;INDEX(Ressurs!$D$2:$E$22,MATCH($B91,Ressurs!$E$2:$E$22,0),1)&amp;"'!C4"),3,INDIRECT("'"&amp;INDEX(Ressurs!$D$2:$E$22,MATCH($B91,Ressurs!$E$2:$E$22,0),1)&amp;"'!C5"),4,INDIRECT("'"&amp;INDEX(Ressurs!$D$2:$E$22,MATCH($B91,Ressurs!$E$2:$E$22,0),1)&amp;"'!C6"),5,INDIRECT("'"&amp;INDEX(Ressurs!$D$2:$E$22,MATCH($B91,Ressurs!$E$2:$E$22,0),1)&amp;"'!C7"),6,INDIRECT("'"&amp;INDEX(Ressurs!$D$2:$E$22,MATCH($B91,Ressurs!$E$2:$E$22,0),1)&amp;"'!C8"),7,INDIRECT("'"&amp;INDEX(Ressurs!$D$2:$E$22,MATCH($B91,Ressurs!$E$2:$E$22,0),1)&amp;"'!C9"),8,INDIRECT("'"&amp;INDEX(Ressurs!$D$2:$E$22,MATCH($B91,Ressurs!$E$2:$E$22,0),1)&amp;"'!C10"),9,INDIRECT("'"&amp;INDEX(Ressurs!$D$2:$E$22,MATCH($B91,Ressurs!$E$2:$E$22,0),1)&amp;"'!C11"),10,INDIRECT("'"&amp;INDEX(Ressurs!$D$2:$E$22,MATCH($B91,Ressurs!$E$2:$E$22,0),1)&amp;"'!C12"),11,INDIRECT("'"&amp;INDEX(Ressurs!$D$2:$E$22,MATCH($B91,Ressurs!$E$2:$E$22,0),1)&amp;"'!C13"),12,INDIRECT("'"&amp;INDEX(Ressurs!$D$2:$E$22,MATCH($B91,Ressurs!$E$2:$E$22,0),1)&amp;"'!C14"),13,INDIRECT("'"&amp;INDEX(Ressurs!$D$2:$E$22,MATCH($B91,Ressurs!$E$2:$E$22,0),1)&amp;"'!C15"),"")</f>
        <v/>
      </c>
      <c r="D91" cm="1">
        <f t="array" ref="D91">INDEX(Mandatfordeling!$A$30:$BX$50,MATCH(Protokoll!$B91,Mandatfordeling!$A$30:$A$50,0),COUNTIF($B$74:B91,B91)+1)</f>
        <v>0</v>
      </c>
    </row>
    <row r="92" spans="1:9" x14ac:dyDescent="0.25">
      <c r="A92">
        <v>19</v>
      </c>
      <c r="C92" t="str" cm="1">
        <f t="array" aca="1" ref="C92" ca="1">_xlfn.SWITCH(COUNTIF($B$74:B92,B92),1,INDIRECT("'"&amp;INDEX(Ressurs!$D$2:$E$22,MATCH($B92,Ressurs!$E$2:$E$22,0),1)&amp;"'!C3"),2,INDIRECT("'"&amp;INDEX(Ressurs!$D$2:$E$22,MATCH($B92,Ressurs!$E$2:$E$22,0),1)&amp;"'!C4"),3,INDIRECT("'"&amp;INDEX(Ressurs!$D$2:$E$22,MATCH($B92,Ressurs!$E$2:$E$22,0),1)&amp;"'!C5"),4,INDIRECT("'"&amp;INDEX(Ressurs!$D$2:$E$22,MATCH($B92,Ressurs!$E$2:$E$22,0),1)&amp;"'!C6"),5,INDIRECT("'"&amp;INDEX(Ressurs!$D$2:$E$22,MATCH($B92,Ressurs!$E$2:$E$22,0),1)&amp;"'!C7"),6,INDIRECT("'"&amp;INDEX(Ressurs!$D$2:$E$22,MATCH($B92,Ressurs!$E$2:$E$22,0),1)&amp;"'!C8"),7,INDIRECT("'"&amp;INDEX(Ressurs!$D$2:$E$22,MATCH($B92,Ressurs!$E$2:$E$22,0),1)&amp;"'!C9"),8,INDIRECT("'"&amp;INDEX(Ressurs!$D$2:$E$22,MATCH($B92,Ressurs!$E$2:$E$22,0),1)&amp;"'!C10"),9,INDIRECT("'"&amp;INDEX(Ressurs!$D$2:$E$22,MATCH($B92,Ressurs!$E$2:$E$22,0),1)&amp;"'!C11"),10,INDIRECT("'"&amp;INDEX(Ressurs!$D$2:$E$22,MATCH($B92,Ressurs!$E$2:$E$22,0),1)&amp;"'!C12"),11,INDIRECT("'"&amp;INDEX(Ressurs!$D$2:$E$22,MATCH($B92,Ressurs!$E$2:$E$22,0),1)&amp;"'!C13"),12,INDIRECT("'"&amp;INDEX(Ressurs!$D$2:$E$22,MATCH($B92,Ressurs!$E$2:$E$22,0),1)&amp;"'!C14"),13,INDIRECT("'"&amp;INDEX(Ressurs!$D$2:$E$22,MATCH($B92,Ressurs!$E$2:$E$22,0),1)&amp;"'!C15"),"")</f>
        <v/>
      </c>
      <c r="D92" cm="1">
        <f t="array" ref="D92">INDEX(Mandatfordeling!$A$30:$BX$50,MATCH(Protokoll!$B92,Mandatfordeling!$A$30:$A$50,0),COUNTIF($B$74:B92,B92)+1)</f>
        <v>0</v>
      </c>
    </row>
    <row r="93" spans="1:9" x14ac:dyDescent="0.25">
      <c r="A93">
        <v>20</v>
      </c>
      <c r="C93" t="str" cm="1">
        <f t="array" aca="1" ref="C93" ca="1">_xlfn.SWITCH(COUNTIF($B$74:B93,B93),1,INDIRECT("'"&amp;INDEX(Ressurs!$D$2:$E$22,MATCH($B93,Ressurs!$E$2:$E$22,0),1)&amp;"'!C3"),2,INDIRECT("'"&amp;INDEX(Ressurs!$D$2:$E$22,MATCH($B93,Ressurs!$E$2:$E$22,0),1)&amp;"'!C4"),3,INDIRECT("'"&amp;INDEX(Ressurs!$D$2:$E$22,MATCH($B93,Ressurs!$E$2:$E$22,0),1)&amp;"'!C5"),4,INDIRECT("'"&amp;INDEX(Ressurs!$D$2:$E$22,MATCH($B93,Ressurs!$E$2:$E$22,0),1)&amp;"'!C6"),5,INDIRECT("'"&amp;INDEX(Ressurs!$D$2:$E$22,MATCH($B93,Ressurs!$E$2:$E$22,0),1)&amp;"'!C7"),6,INDIRECT("'"&amp;INDEX(Ressurs!$D$2:$E$22,MATCH($B93,Ressurs!$E$2:$E$22,0),1)&amp;"'!C8"),7,INDIRECT("'"&amp;INDEX(Ressurs!$D$2:$E$22,MATCH($B93,Ressurs!$E$2:$E$22,0),1)&amp;"'!C9"),8,INDIRECT("'"&amp;INDEX(Ressurs!$D$2:$E$22,MATCH($B93,Ressurs!$E$2:$E$22,0),1)&amp;"'!C10"),9,INDIRECT("'"&amp;INDEX(Ressurs!$D$2:$E$22,MATCH($B93,Ressurs!$E$2:$E$22,0),1)&amp;"'!C11"),10,INDIRECT("'"&amp;INDEX(Ressurs!$D$2:$E$22,MATCH($B93,Ressurs!$E$2:$E$22,0),1)&amp;"'!C12"),11,INDIRECT("'"&amp;INDEX(Ressurs!$D$2:$E$22,MATCH($B93,Ressurs!$E$2:$E$22,0),1)&amp;"'!C13"),12,INDIRECT("'"&amp;INDEX(Ressurs!$D$2:$E$22,MATCH($B93,Ressurs!$E$2:$E$22,0),1)&amp;"'!C14"),13,INDIRECT("'"&amp;INDEX(Ressurs!$D$2:$E$22,MATCH($B93,Ressurs!$E$2:$E$22,0),1)&amp;"'!C15"),"")</f>
        <v/>
      </c>
      <c r="D93" cm="1">
        <f t="array" ref="D93">INDEX(Mandatfordeling!$A$30:$BX$50,MATCH(Protokoll!$B93,Mandatfordeling!$A$30:$A$50,0),COUNTIF($B$74:B93,B93)+1)</f>
        <v>0</v>
      </c>
      <c r="I93" s="59"/>
    </row>
    <row r="95" spans="1:9" x14ac:dyDescent="0.25">
      <c r="B95" t="s">
        <v>5601</v>
      </c>
    </row>
    <row r="96" spans="1:9" x14ac:dyDescent="0.25">
      <c r="B96" t="str" cm="1">
        <f t="array" ref="B96">IFERROR(INDEX(_xlfn.UNIQUE($B$74:$B$93),1),"Ingen valgte kandidater")</f>
        <v>Ingen valgte kandidater</v>
      </c>
      <c r="I96" s="59"/>
    </row>
    <row r="97" spans="1:2" x14ac:dyDescent="0.25">
      <c r="A97">
        <v>1</v>
      </c>
      <c r="B97" s="59" t="str" cm="1">
        <f t="array" ref="B97">IFERROR(_xlfn._xlws.FILTER(INDEX(Kandidatkåring!$A$81:$FG$110,,MATCH(Protokoll!$B96,Kandidatkåring!$A$79:$FG$79,0)):INDEX(Kandidatkåring!$A$81:$FG$110,,MATCH(Protokoll!$B96,Kandidatkåring!$A$79:$FG$79,0)+1),(INDEX(Kandidatkåring!$A$81:$FG$110,,MATCH(Protokoll!$B96,Kandidatkåring!$A$79:$FG$79,0)+1)="Representant")+(INDEX(Kandidatkåring!$A$81:$FG$110,,MATCH(Protokoll!$B96,Kandidatkåring!$A$79:$FG$79,0)+1)="Vara")),"Ingen valgte kandidater")</f>
        <v>Ingen valgte kandidater</v>
      </c>
    </row>
    <row r="98" spans="1:2" x14ac:dyDescent="0.25">
      <c r="A98">
        <v>2</v>
      </c>
    </row>
    <row r="99" spans="1:2" x14ac:dyDescent="0.25">
      <c r="A99">
        <v>3</v>
      </c>
    </row>
    <row r="100" spans="1:2" x14ac:dyDescent="0.25">
      <c r="A100">
        <v>4</v>
      </c>
    </row>
    <row r="101" spans="1:2" x14ac:dyDescent="0.25">
      <c r="A101">
        <v>5</v>
      </c>
    </row>
    <row r="102" spans="1:2" x14ac:dyDescent="0.25">
      <c r="A102">
        <v>6</v>
      </c>
    </row>
    <row r="103" spans="1:2" x14ac:dyDescent="0.25">
      <c r="A103">
        <v>7</v>
      </c>
    </row>
    <row r="104" spans="1:2" x14ac:dyDescent="0.25">
      <c r="A104">
        <v>8</v>
      </c>
    </row>
    <row r="105" spans="1:2" x14ac:dyDescent="0.25">
      <c r="A105">
        <v>9</v>
      </c>
    </row>
    <row r="106" spans="1:2" x14ac:dyDescent="0.25">
      <c r="A106">
        <v>10</v>
      </c>
    </row>
    <row r="108" spans="1:2" x14ac:dyDescent="0.25">
      <c r="B108" cm="1">
        <f t="array" ref="B108">IFERROR(INDEX(_xlfn.UNIQUE($B$74:$B$93),2),"Ingen valgte kandidater")</f>
        <v>0</v>
      </c>
    </row>
    <row r="109" spans="1:2" x14ac:dyDescent="0.25">
      <c r="A109">
        <v>1</v>
      </c>
      <c r="B109" s="59" t="str" cm="1">
        <f t="array" aca="1" ref="B109" ca="1">IFERROR(_xlfn._xlws.FILTER(INDEX(Kandidatkåring!$A$81:$FG$110,,MATCH(Protokoll!$B108,Kandidatkåring!$A$79:$FG$79,0)):INDEX(Kandidatkåring!$A$81:$FG$110,,MATCH(Protokoll!$B108,Kandidatkåring!$A$79:$FG$79,0)+1),(INDEX(Kandidatkåring!$A$81:$FG$110,,MATCH(Protokoll!$B108,Kandidatkåring!$A$79:$FG$79,0)+1)="Representant")+(INDEX(Kandidatkåring!$A$81:$FG$110,,MATCH(Protokoll!$B108,Kandidatkåring!$A$79:$FG$79,0)+1)="Vara")),"Ingen valgte kandidater")</f>
        <v>Ingen valgte kandidater</v>
      </c>
    </row>
    <row r="110" spans="1:2" x14ac:dyDescent="0.25">
      <c r="A110">
        <v>2</v>
      </c>
    </row>
    <row r="111" spans="1:2" x14ac:dyDescent="0.25">
      <c r="A111">
        <v>3</v>
      </c>
    </row>
    <row r="112" spans="1:2" x14ac:dyDescent="0.25">
      <c r="A112">
        <v>4</v>
      </c>
    </row>
    <row r="113" spans="1:2" x14ac:dyDescent="0.25">
      <c r="A113">
        <v>5</v>
      </c>
    </row>
    <row r="114" spans="1:2" x14ac:dyDescent="0.25">
      <c r="A114">
        <v>6</v>
      </c>
    </row>
    <row r="115" spans="1:2" x14ac:dyDescent="0.25">
      <c r="A115">
        <v>7</v>
      </c>
    </row>
    <row r="116" spans="1:2" x14ac:dyDescent="0.25">
      <c r="A116">
        <v>8</v>
      </c>
    </row>
    <row r="117" spans="1:2" x14ac:dyDescent="0.25">
      <c r="A117">
        <v>9</v>
      </c>
    </row>
    <row r="118" spans="1:2" x14ac:dyDescent="0.25">
      <c r="A118">
        <v>10</v>
      </c>
    </row>
    <row r="120" spans="1:2" x14ac:dyDescent="0.25">
      <c r="B120" t="str" cm="1">
        <f t="array" ref="B120">IFERROR(INDEX(_xlfn.UNIQUE($B$74:$B$93),3),"Ingen valgte kandidater")</f>
        <v>Ingen valgte kandidater</v>
      </c>
    </row>
    <row r="121" spans="1:2" x14ac:dyDescent="0.25">
      <c r="A121">
        <v>1</v>
      </c>
      <c r="B121" s="59" t="str" cm="1">
        <f t="array" ref="B121">IFERROR(_xlfn._xlws.FILTER(INDEX(Kandidatkåring!$A$81:$FG$110,,MATCH(Protokoll!$B120,Kandidatkåring!$A$79:$FG$79,0)):INDEX(Kandidatkåring!$A$81:$FG$110,,MATCH(Protokoll!$B120,Kandidatkåring!$A$79:$FG$79,0)+1),(INDEX(Kandidatkåring!$A$81:$FG$110,,MATCH(Protokoll!$B120,Kandidatkåring!$A$79:$FG$79,0)+1)="Representant")+(INDEX(Kandidatkåring!$A$81:$FG$110,,MATCH(Protokoll!$B120,Kandidatkåring!$A$79:$FG$79,0)+1)="Vara")),"Ingen valgte kandidater")</f>
        <v>Ingen valgte kandidater</v>
      </c>
    </row>
    <row r="122" spans="1:2" x14ac:dyDescent="0.25">
      <c r="A122">
        <v>2</v>
      </c>
    </row>
    <row r="123" spans="1:2" x14ac:dyDescent="0.25">
      <c r="A123">
        <v>3</v>
      </c>
    </row>
    <row r="124" spans="1:2" x14ac:dyDescent="0.25">
      <c r="A124">
        <v>4</v>
      </c>
    </row>
    <row r="125" spans="1:2" x14ac:dyDescent="0.25">
      <c r="A125">
        <v>5</v>
      </c>
    </row>
    <row r="126" spans="1:2" x14ac:dyDescent="0.25">
      <c r="A126">
        <v>6</v>
      </c>
    </row>
    <row r="127" spans="1:2" x14ac:dyDescent="0.25">
      <c r="A127">
        <v>7</v>
      </c>
    </row>
    <row r="128" spans="1:2" x14ac:dyDescent="0.25">
      <c r="A128">
        <v>8</v>
      </c>
    </row>
    <row r="129" spans="1:2" x14ac:dyDescent="0.25">
      <c r="A129">
        <v>9</v>
      </c>
    </row>
    <row r="130" spans="1:2" x14ac:dyDescent="0.25">
      <c r="A130">
        <v>10</v>
      </c>
    </row>
    <row r="132" spans="1:2" x14ac:dyDescent="0.25">
      <c r="B132" t="str" cm="1">
        <f t="array" ref="B132">IFERROR(INDEX(_xlfn.UNIQUE($B$74:$B$93),4),"Ingen valgte kandidater")</f>
        <v>Ingen valgte kandidater</v>
      </c>
    </row>
    <row r="133" spans="1:2" x14ac:dyDescent="0.25">
      <c r="A133">
        <v>1</v>
      </c>
      <c r="B133" s="59" t="str" cm="1">
        <f t="array" ref="B133">IFERROR(_xlfn._xlws.FILTER(INDEX(Kandidatkåring!$A$81:$FG$110,,MATCH(Protokoll!$B132,Kandidatkåring!$A$79:$FG$79,0)):INDEX(Kandidatkåring!$A$81:$FG$110,,MATCH(Protokoll!$B132,Kandidatkåring!$A$79:$FG$79,0)+1),(INDEX(Kandidatkåring!$A$81:$FG$110,,MATCH(Protokoll!$B132,Kandidatkåring!$A$79:$FG$79,0)+1)="Representant")+(INDEX(Kandidatkåring!$A$81:$FG$110,,MATCH(Protokoll!$B132,Kandidatkåring!$A$79:$FG$79,0)+1)="Vara")),"Ingen valgte kandidater")</f>
        <v>Ingen valgte kandidater</v>
      </c>
    </row>
    <row r="134" spans="1:2" x14ac:dyDescent="0.25">
      <c r="A134">
        <v>2</v>
      </c>
    </row>
    <row r="135" spans="1:2" x14ac:dyDescent="0.25">
      <c r="A135">
        <v>3</v>
      </c>
    </row>
    <row r="136" spans="1:2" x14ac:dyDescent="0.25">
      <c r="A136">
        <v>4</v>
      </c>
    </row>
    <row r="137" spans="1:2" x14ac:dyDescent="0.25">
      <c r="A137">
        <v>5</v>
      </c>
    </row>
    <row r="138" spans="1:2" x14ac:dyDescent="0.25">
      <c r="A138">
        <v>6</v>
      </c>
    </row>
    <row r="139" spans="1:2" x14ac:dyDescent="0.25">
      <c r="A139">
        <v>7</v>
      </c>
    </row>
    <row r="140" spans="1:2" x14ac:dyDescent="0.25">
      <c r="A140">
        <v>8</v>
      </c>
    </row>
    <row r="141" spans="1:2" x14ac:dyDescent="0.25">
      <c r="A141">
        <v>9</v>
      </c>
    </row>
    <row r="142" spans="1:2" x14ac:dyDescent="0.25">
      <c r="A142">
        <v>10</v>
      </c>
    </row>
    <row r="144" spans="1:2" x14ac:dyDescent="0.25">
      <c r="B144" t="str" cm="1">
        <f t="array" ref="B144">IFERROR(INDEX(_xlfn.UNIQUE($B$74:$B$93),5),"Ingen valgte kandidater")</f>
        <v>Ingen valgte kandidater</v>
      </c>
    </row>
    <row r="145" spans="1:2" x14ac:dyDescent="0.25">
      <c r="A145">
        <v>1</v>
      </c>
      <c r="B145" s="59" t="str" cm="1">
        <f t="array" ref="B145">IFERROR(_xlfn._xlws.FILTER(INDEX(Kandidatkåring!$A$81:$FG$110,,MATCH(Protokoll!$B144,Kandidatkåring!$A$79:$FG$79,0)):INDEX(Kandidatkåring!$A$81:$FG$110,,MATCH(Protokoll!$B144,Kandidatkåring!$A$79:$FG$79,0)+1),(INDEX(Kandidatkåring!$A$81:$FG$110,,MATCH(Protokoll!$B144,Kandidatkåring!$A$79:$FG$79,0)+1)="Representant")+(INDEX(Kandidatkåring!$A$81:$FG$110,,MATCH(Protokoll!$B144,Kandidatkåring!$A$79:$FG$79,0)+1)="Vara")),"Ingen valgte kandidater")</f>
        <v>Ingen valgte kandidater</v>
      </c>
    </row>
    <row r="146" spans="1:2" x14ac:dyDescent="0.25">
      <c r="A146">
        <v>2</v>
      </c>
    </row>
    <row r="147" spans="1:2" x14ac:dyDescent="0.25">
      <c r="A147">
        <v>3</v>
      </c>
    </row>
    <row r="148" spans="1:2" x14ac:dyDescent="0.25">
      <c r="A148">
        <v>4</v>
      </c>
    </row>
    <row r="149" spans="1:2" x14ac:dyDescent="0.25">
      <c r="A149">
        <v>5</v>
      </c>
    </row>
    <row r="150" spans="1:2" x14ac:dyDescent="0.25">
      <c r="A150">
        <v>6</v>
      </c>
    </row>
    <row r="151" spans="1:2" x14ac:dyDescent="0.25">
      <c r="A151">
        <v>7</v>
      </c>
    </row>
    <row r="152" spans="1:2" x14ac:dyDescent="0.25">
      <c r="A152">
        <v>8</v>
      </c>
    </row>
    <row r="153" spans="1:2" x14ac:dyDescent="0.25">
      <c r="A153">
        <v>9</v>
      </c>
    </row>
    <row r="154" spans="1:2" x14ac:dyDescent="0.25">
      <c r="A154">
        <v>10</v>
      </c>
    </row>
    <row r="156" spans="1:2" x14ac:dyDescent="0.25">
      <c r="B156" t="str" cm="1">
        <f t="array" ref="B156">IFERROR(INDEX(_xlfn.UNIQUE($B$74:$B$93),6),"Ingen valgte kandidater")</f>
        <v>Ingen valgte kandidater</v>
      </c>
    </row>
    <row r="157" spans="1:2" x14ac:dyDescent="0.25">
      <c r="A157">
        <v>1</v>
      </c>
      <c r="B157" s="59" t="str" cm="1">
        <f t="array" ref="B157">IFERROR(_xlfn._xlws.FILTER(INDEX(Kandidatkåring!$A$81:$FG$110,,MATCH(Protokoll!$B156,Kandidatkåring!$A$79:$FG$79,0)):INDEX(Kandidatkåring!$A$81:$FG$110,,MATCH(Protokoll!$B156,Kandidatkåring!$A$79:$FG$79,0)+1),(INDEX(Kandidatkåring!$A$81:$FG$110,,MATCH(Protokoll!$B156,Kandidatkåring!$A$79:$FG$79,0)+1)="Representant")+(INDEX(Kandidatkåring!$A$81:$FG$110,,MATCH(Protokoll!$B156,Kandidatkåring!$A$79:$FG$79,0)+1)="Vara")),"Ingen valgte kandidater")</f>
        <v>Ingen valgte kandidater</v>
      </c>
    </row>
    <row r="158" spans="1:2" x14ac:dyDescent="0.25">
      <c r="A158">
        <v>2</v>
      </c>
    </row>
    <row r="159" spans="1:2" x14ac:dyDescent="0.25">
      <c r="A159">
        <v>3</v>
      </c>
    </row>
    <row r="160" spans="1:2" x14ac:dyDescent="0.25">
      <c r="A160">
        <v>4</v>
      </c>
    </row>
    <row r="161" spans="1:2" x14ac:dyDescent="0.25">
      <c r="A161">
        <v>5</v>
      </c>
    </row>
    <row r="162" spans="1:2" x14ac:dyDescent="0.25">
      <c r="A162">
        <v>6</v>
      </c>
    </row>
    <row r="163" spans="1:2" x14ac:dyDescent="0.25">
      <c r="A163">
        <v>7</v>
      </c>
    </row>
    <row r="164" spans="1:2" x14ac:dyDescent="0.25">
      <c r="A164">
        <v>8</v>
      </c>
    </row>
    <row r="165" spans="1:2" x14ac:dyDescent="0.25">
      <c r="A165">
        <v>9</v>
      </c>
    </row>
    <row r="166" spans="1:2" x14ac:dyDescent="0.25">
      <c r="A166">
        <v>10</v>
      </c>
    </row>
    <row r="168" spans="1:2" x14ac:dyDescent="0.25">
      <c r="B168" t="str" cm="1">
        <f t="array" ref="B168">IFERROR(INDEX(_xlfn.UNIQUE($B$74:$B$93),7),"Ingen valgte kandidater")</f>
        <v>Ingen valgte kandidater</v>
      </c>
    </row>
    <row r="169" spans="1:2" x14ac:dyDescent="0.25">
      <c r="A169">
        <v>1</v>
      </c>
      <c r="B169" s="59" t="str" cm="1">
        <f t="array" ref="B169">IFERROR(_xlfn._xlws.FILTER(INDEX(Kandidatkåring!$A$81:$FG$110,,MATCH(Protokoll!$B168,Kandidatkåring!$A$79:$FG$79,0)):INDEX(Kandidatkåring!$A$81:$FG$110,,MATCH(Protokoll!$B168,Kandidatkåring!$A$79:$FG$79,0)+1),(INDEX(Kandidatkåring!$A$81:$FG$110,,MATCH(Protokoll!$B168,Kandidatkåring!$A$79:$FG$79,0)+1)="Representant")+(INDEX(Kandidatkåring!$A$81:$FG$110,,MATCH(Protokoll!$B168,Kandidatkåring!$A$79:$FG$79,0)+1)="Vara")),"Ingen valgte kandidater")</f>
        <v>Ingen valgte kandidater</v>
      </c>
    </row>
    <row r="170" spans="1:2" x14ac:dyDescent="0.25">
      <c r="A170">
        <v>2</v>
      </c>
    </row>
    <row r="171" spans="1:2" x14ac:dyDescent="0.25">
      <c r="A171">
        <v>3</v>
      </c>
    </row>
    <row r="172" spans="1:2" x14ac:dyDescent="0.25">
      <c r="A172">
        <v>4</v>
      </c>
    </row>
    <row r="173" spans="1:2" x14ac:dyDescent="0.25">
      <c r="A173">
        <v>5</v>
      </c>
    </row>
    <row r="174" spans="1:2" x14ac:dyDescent="0.25">
      <c r="A174">
        <v>6</v>
      </c>
    </row>
    <row r="175" spans="1:2" x14ac:dyDescent="0.25">
      <c r="A175">
        <v>7</v>
      </c>
    </row>
    <row r="176" spans="1:2" x14ac:dyDescent="0.25">
      <c r="A176">
        <v>8</v>
      </c>
    </row>
    <row r="177" spans="1:2" x14ac:dyDescent="0.25">
      <c r="A177">
        <v>9</v>
      </c>
    </row>
    <row r="178" spans="1:2" x14ac:dyDescent="0.25">
      <c r="A178">
        <v>10</v>
      </c>
    </row>
    <row r="180" spans="1:2" x14ac:dyDescent="0.25">
      <c r="B180" t="str" cm="1">
        <f t="array" ref="B180">IFERROR(INDEX(_xlfn.UNIQUE($B$74:$B$93),8),"Ingen valgte kandidater")</f>
        <v>Ingen valgte kandidater</v>
      </c>
    </row>
    <row r="181" spans="1:2" x14ac:dyDescent="0.25">
      <c r="A181">
        <v>1</v>
      </c>
      <c r="B181" s="59" t="str" cm="1">
        <f t="array" ref="B181">IFERROR(_xlfn._xlws.FILTER(INDEX(Kandidatkåring!$A$81:$FG$110,,MATCH(Protokoll!$B180,Kandidatkåring!$A$79:$FG$79,0)):INDEX(Kandidatkåring!$A$81:$FG$110,,MATCH(Protokoll!$B180,Kandidatkåring!$A$79:$FG$79,0)+1),(INDEX(Kandidatkåring!$A$81:$FG$110,,MATCH(Protokoll!$B180,Kandidatkåring!$A$79:$FG$79,0)+1)="Representant")+(INDEX(Kandidatkåring!$A$81:$FG$110,,MATCH(Protokoll!$B180,Kandidatkåring!$A$79:$FG$79,0)+1)="Vara")),"Ingen valgte kandidater")</f>
        <v>Ingen valgte kandidater</v>
      </c>
    </row>
    <row r="182" spans="1:2" x14ac:dyDescent="0.25">
      <c r="A182">
        <v>2</v>
      </c>
    </row>
    <row r="183" spans="1:2" x14ac:dyDescent="0.25">
      <c r="A183">
        <v>3</v>
      </c>
    </row>
    <row r="184" spans="1:2" x14ac:dyDescent="0.25">
      <c r="A184">
        <v>4</v>
      </c>
    </row>
    <row r="185" spans="1:2" x14ac:dyDescent="0.25">
      <c r="A185">
        <v>5</v>
      </c>
    </row>
    <row r="186" spans="1:2" x14ac:dyDescent="0.25">
      <c r="A186">
        <v>6</v>
      </c>
    </row>
    <row r="187" spans="1:2" x14ac:dyDescent="0.25">
      <c r="A187">
        <v>7</v>
      </c>
    </row>
    <row r="188" spans="1:2" x14ac:dyDescent="0.25">
      <c r="A188">
        <v>8</v>
      </c>
    </row>
    <row r="189" spans="1:2" x14ac:dyDescent="0.25">
      <c r="A189">
        <v>9</v>
      </c>
    </row>
    <row r="190" spans="1:2" x14ac:dyDescent="0.25">
      <c r="A190">
        <v>10</v>
      </c>
    </row>
    <row r="192" spans="1:2" x14ac:dyDescent="0.25">
      <c r="B192" t="str" cm="1">
        <f t="array" ref="B192">IFERROR(INDEX(_xlfn.UNIQUE($B$74:$B$93),9),"Ingen valgte kandidater")</f>
        <v>Ingen valgte kandidater</v>
      </c>
    </row>
    <row r="193" spans="1:2" x14ac:dyDescent="0.25">
      <c r="A193">
        <v>1</v>
      </c>
      <c r="B193" s="59" t="str" cm="1">
        <f t="array" ref="B193">IFERROR(_xlfn._xlws.FILTER(INDEX(Kandidatkåring!$A$81:$FG$110,,MATCH(Protokoll!$B192,Kandidatkåring!$A$79:$FG$79,0)):INDEX(Kandidatkåring!$A$81:$FG$110,,MATCH(Protokoll!$B192,Kandidatkåring!$A$79:$FG$79,0)+1),(INDEX(Kandidatkåring!$A$81:$FG$110,,MATCH(Protokoll!$B192,Kandidatkåring!$A$79:$FG$79,0)+1)="Representant")+(INDEX(Kandidatkåring!$A$81:$FG$110,,MATCH(Protokoll!$B192,Kandidatkåring!$A$79:$FG$79,0)+1)="Vara")),"Ingen valgte kandidater")</f>
        <v>Ingen valgte kandidater</v>
      </c>
    </row>
    <row r="194" spans="1:2" x14ac:dyDescent="0.25">
      <c r="A194">
        <v>2</v>
      </c>
    </row>
    <row r="195" spans="1:2" x14ac:dyDescent="0.25">
      <c r="A195">
        <v>3</v>
      </c>
    </row>
    <row r="196" spans="1:2" x14ac:dyDescent="0.25">
      <c r="A196">
        <v>4</v>
      </c>
    </row>
    <row r="197" spans="1:2" x14ac:dyDescent="0.25">
      <c r="A197">
        <v>5</v>
      </c>
    </row>
    <row r="198" spans="1:2" x14ac:dyDescent="0.25">
      <c r="A198">
        <v>6</v>
      </c>
    </row>
    <row r="199" spans="1:2" x14ac:dyDescent="0.25">
      <c r="A199">
        <v>7</v>
      </c>
    </row>
    <row r="200" spans="1:2" x14ac:dyDescent="0.25">
      <c r="A200">
        <v>8</v>
      </c>
    </row>
    <row r="201" spans="1:2" x14ac:dyDescent="0.25">
      <c r="A201">
        <v>9</v>
      </c>
    </row>
    <row r="202" spans="1:2" x14ac:dyDescent="0.25">
      <c r="A202">
        <v>10</v>
      </c>
    </row>
    <row r="204" spans="1:2" x14ac:dyDescent="0.25">
      <c r="B204" t="str" cm="1">
        <f t="array" ref="B204">IFERROR(INDEX(_xlfn.UNIQUE($B$74:$B$93),10),"Ingen valgte kandidater")</f>
        <v>Ingen valgte kandidater</v>
      </c>
    </row>
    <row r="205" spans="1:2" x14ac:dyDescent="0.25">
      <c r="A205">
        <v>1</v>
      </c>
      <c r="B205" s="59" t="str" cm="1">
        <f t="array" ref="B205">IFERROR(_xlfn._xlws.FILTER(INDEX(Kandidatkåring!$A$81:$FG$110,,MATCH(Protokoll!$B204,Kandidatkåring!$A$79:$FG$79,0)):INDEX(Kandidatkåring!$A$81:$FG$110,,MATCH(Protokoll!$B204,Kandidatkåring!$A$79:$FG$79,0)+1),(INDEX(Kandidatkåring!$A$81:$FG$110,,MATCH(Protokoll!$B204,Kandidatkåring!$A$79:$FG$79,0)+1)="Representant")+(INDEX(Kandidatkåring!$A$81:$FG$110,,MATCH(Protokoll!$B204,Kandidatkåring!$A$79:$FG$79,0)+1)="Vara")),"Ingen valgte kandidater")</f>
        <v>Ingen valgte kandidater</v>
      </c>
    </row>
    <row r="206" spans="1:2" x14ac:dyDescent="0.25">
      <c r="A206">
        <v>2</v>
      </c>
    </row>
    <row r="207" spans="1:2" x14ac:dyDescent="0.25">
      <c r="A207">
        <v>3</v>
      </c>
    </row>
    <row r="208" spans="1:2" x14ac:dyDescent="0.25">
      <c r="A208">
        <v>4</v>
      </c>
    </row>
    <row r="209" spans="1:2" x14ac:dyDescent="0.25">
      <c r="A209">
        <v>5</v>
      </c>
    </row>
    <row r="210" spans="1:2" x14ac:dyDescent="0.25">
      <c r="A210">
        <v>6</v>
      </c>
    </row>
    <row r="211" spans="1:2" x14ac:dyDescent="0.25">
      <c r="A211">
        <v>7</v>
      </c>
    </row>
    <row r="212" spans="1:2" x14ac:dyDescent="0.25">
      <c r="A212">
        <v>8</v>
      </c>
    </row>
    <row r="213" spans="1:2" x14ac:dyDescent="0.25">
      <c r="A213">
        <v>9</v>
      </c>
    </row>
    <row r="214" spans="1:2" x14ac:dyDescent="0.25">
      <c r="A214">
        <v>10</v>
      </c>
    </row>
    <row r="216" spans="1:2" x14ac:dyDescent="0.25">
      <c r="B216" t="str" cm="1">
        <f t="array" ref="B216">IFERROR(INDEX(_xlfn.UNIQUE($B$74:$B$93),11),"Ingen valgte kandidater")</f>
        <v>Ingen valgte kandidater</v>
      </c>
    </row>
    <row r="217" spans="1:2" x14ac:dyDescent="0.25">
      <c r="A217">
        <v>1</v>
      </c>
      <c r="B217" s="59" t="str" cm="1">
        <f t="array" ref="B217">IFERROR(_xlfn._xlws.FILTER(INDEX(Kandidatkåring!$A$81:$FG$110,,MATCH(Protokoll!$B216,Kandidatkåring!$A$79:$FG$79,0)):INDEX(Kandidatkåring!$A$81:$FG$110,,MATCH(Protokoll!$B216,Kandidatkåring!$A$79:$FG$79,0)+1),(INDEX(Kandidatkåring!$A$81:$FG$110,,MATCH(Protokoll!$B216,Kandidatkåring!$A$79:$FG$79,0)+1)="Representant")+(INDEX(Kandidatkåring!$A$81:$FG$110,,MATCH(Protokoll!$B216,Kandidatkåring!$A$79:$FG$79,0)+1)="Vara")),"Ingen valgte kandidater")</f>
        <v>Ingen valgte kandidater</v>
      </c>
    </row>
    <row r="218" spans="1:2" x14ac:dyDescent="0.25">
      <c r="A218">
        <v>2</v>
      </c>
    </row>
    <row r="219" spans="1:2" x14ac:dyDescent="0.25">
      <c r="A219">
        <v>3</v>
      </c>
    </row>
    <row r="220" spans="1:2" x14ac:dyDescent="0.25">
      <c r="A220">
        <v>4</v>
      </c>
    </row>
    <row r="221" spans="1:2" x14ac:dyDescent="0.25">
      <c r="A221">
        <v>5</v>
      </c>
    </row>
    <row r="222" spans="1:2" x14ac:dyDescent="0.25">
      <c r="A222">
        <v>6</v>
      </c>
    </row>
    <row r="223" spans="1:2" x14ac:dyDescent="0.25">
      <c r="A223">
        <v>7</v>
      </c>
    </row>
    <row r="224" spans="1:2" x14ac:dyDescent="0.25">
      <c r="A224">
        <v>8</v>
      </c>
    </row>
    <row r="225" spans="1:2" x14ac:dyDescent="0.25">
      <c r="A225">
        <v>9</v>
      </c>
    </row>
    <row r="226" spans="1:2" x14ac:dyDescent="0.25">
      <c r="A226">
        <v>10</v>
      </c>
    </row>
    <row r="228" spans="1:2" x14ac:dyDescent="0.25">
      <c r="B228" t="str" cm="1">
        <f t="array" ref="B228">IFERROR(INDEX(_xlfn.UNIQUE($B$74:$B$93),12),"Ingen valgte kandidater")</f>
        <v>Ingen valgte kandidater</v>
      </c>
    </row>
    <row r="229" spans="1:2" x14ac:dyDescent="0.25">
      <c r="A229">
        <v>1</v>
      </c>
      <c r="B229" s="59" t="str" cm="1">
        <f t="array" ref="B229">IFERROR(_xlfn._xlws.FILTER(INDEX(Kandidatkåring!$A$81:$FG$110,,MATCH(Protokoll!$B228,Kandidatkåring!$A$79:$FG$79,0)):INDEX(Kandidatkåring!$A$81:$FG$110,,MATCH(Protokoll!$B228,Kandidatkåring!$A$79:$FG$79,0)+1),(INDEX(Kandidatkåring!$A$81:$FG$110,,MATCH(Protokoll!$B228,Kandidatkåring!$A$79:$FG$79,0)+1)="Representant")+(INDEX(Kandidatkåring!$A$81:$FG$110,,MATCH(Protokoll!$B228,Kandidatkåring!$A$79:$FG$79,0)+1)="Vara")),"Ingen valgte kandidater")</f>
        <v>Ingen valgte kandidater</v>
      </c>
    </row>
    <row r="230" spans="1:2" x14ac:dyDescent="0.25">
      <c r="A230">
        <v>2</v>
      </c>
    </row>
    <row r="231" spans="1:2" x14ac:dyDescent="0.25">
      <c r="A231">
        <v>3</v>
      </c>
    </row>
    <row r="232" spans="1:2" x14ac:dyDescent="0.25">
      <c r="A232">
        <v>4</v>
      </c>
    </row>
    <row r="233" spans="1:2" x14ac:dyDescent="0.25">
      <c r="A233">
        <v>5</v>
      </c>
    </row>
    <row r="234" spans="1:2" x14ac:dyDescent="0.25">
      <c r="A234">
        <v>6</v>
      </c>
    </row>
    <row r="235" spans="1:2" x14ac:dyDescent="0.25">
      <c r="A235">
        <v>7</v>
      </c>
    </row>
    <row r="236" spans="1:2" x14ac:dyDescent="0.25">
      <c r="A236">
        <v>8</v>
      </c>
    </row>
    <row r="237" spans="1:2" x14ac:dyDescent="0.25">
      <c r="A237">
        <v>9</v>
      </c>
    </row>
    <row r="238" spans="1:2" x14ac:dyDescent="0.25">
      <c r="A238">
        <v>10</v>
      </c>
    </row>
    <row r="240" spans="1:2" x14ac:dyDescent="0.25">
      <c r="B240" t="str" cm="1">
        <f t="array" ref="B240">IFERROR(INDEX(_xlfn.UNIQUE($B$74:$B$93),13),"Ingen valgte kandidater")</f>
        <v>Ingen valgte kandidater</v>
      </c>
    </row>
    <row r="241" spans="1:2" x14ac:dyDescent="0.25">
      <c r="A241">
        <v>1</v>
      </c>
      <c r="B241" s="59" t="str" cm="1">
        <f t="array" ref="B241">IFERROR(_xlfn._xlws.FILTER(INDEX(Kandidatkåring!$A$81:$FG$110,,MATCH(Protokoll!$B240,Kandidatkåring!$A$79:$FG$79,0)):INDEX(Kandidatkåring!$A$81:$FG$110,,MATCH(Protokoll!$B240,Kandidatkåring!$A$79:$FG$79,0)+1),(INDEX(Kandidatkåring!$A$81:$FG$110,,MATCH(Protokoll!$B240,Kandidatkåring!$A$79:$FG$79,0)+1)="Representant")+(INDEX(Kandidatkåring!$A$81:$FG$110,,MATCH(Protokoll!$B240,Kandidatkåring!$A$79:$FG$79,0)+1)="Vara")),"Ingen valgte kandidater")</f>
        <v>Ingen valgte kandidater</v>
      </c>
    </row>
    <row r="242" spans="1:2" x14ac:dyDescent="0.25">
      <c r="A242">
        <v>2</v>
      </c>
    </row>
    <row r="243" spans="1:2" x14ac:dyDescent="0.25">
      <c r="A243">
        <v>3</v>
      </c>
    </row>
    <row r="244" spans="1:2" x14ac:dyDescent="0.25">
      <c r="A244">
        <v>4</v>
      </c>
    </row>
    <row r="245" spans="1:2" x14ac:dyDescent="0.25">
      <c r="A245">
        <v>5</v>
      </c>
    </row>
    <row r="246" spans="1:2" x14ac:dyDescent="0.25">
      <c r="A246">
        <v>6</v>
      </c>
    </row>
    <row r="247" spans="1:2" x14ac:dyDescent="0.25">
      <c r="A247">
        <v>7</v>
      </c>
    </row>
    <row r="248" spans="1:2" x14ac:dyDescent="0.25">
      <c r="A248">
        <v>8</v>
      </c>
    </row>
    <row r="249" spans="1:2" x14ac:dyDescent="0.25">
      <c r="A249">
        <v>9</v>
      </c>
    </row>
    <row r="250" spans="1:2" x14ac:dyDescent="0.25">
      <c r="A250">
        <v>10</v>
      </c>
    </row>
  </sheetData>
  <conditionalFormatting sqref="A97:A106">
    <cfRule type="expression" dxfId="17" priority="14">
      <formula>$A97&gt;$C$6</formula>
    </cfRule>
  </conditionalFormatting>
  <conditionalFormatting sqref="A109:A118">
    <cfRule type="expression" dxfId="16" priority="12">
      <formula>$A109&gt;$C$6</formula>
    </cfRule>
  </conditionalFormatting>
  <conditionalFormatting sqref="A121:A130">
    <cfRule type="expression" dxfId="15" priority="11">
      <formula>$A121&gt;$C$6</formula>
    </cfRule>
  </conditionalFormatting>
  <conditionalFormatting sqref="A133:A142">
    <cfRule type="expression" dxfId="14" priority="10">
      <formula>$A133&gt;$C$6</formula>
    </cfRule>
  </conditionalFormatting>
  <conditionalFormatting sqref="A145:A154">
    <cfRule type="expression" dxfId="13" priority="9">
      <formula>$A145&gt;$C$6</formula>
    </cfRule>
  </conditionalFormatting>
  <conditionalFormatting sqref="A157:A166">
    <cfRule type="expression" dxfId="12" priority="8">
      <formula>$A157&gt;$C$6</formula>
    </cfRule>
  </conditionalFormatting>
  <conditionalFormatting sqref="A169:A178">
    <cfRule type="expression" dxfId="11" priority="7">
      <formula>$A169&gt;$C$6</formula>
    </cfRule>
  </conditionalFormatting>
  <conditionalFormatting sqref="A181:A190">
    <cfRule type="expression" dxfId="10" priority="6">
      <formula>$A181&gt;$C$6</formula>
    </cfRule>
  </conditionalFormatting>
  <conditionalFormatting sqref="A193:A202">
    <cfRule type="expression" dxfId="9" priority="5">
      <formula>$A193&gt;$C$6</formula>
    </cfRule>
  </conditionalFormatting>
  <conditionalFormatting sqref="A205:A214">
    <cfRule type="expression" dxfId="8" priority="4">
      <formula>$A205&gt;$C$6</formula>
    </cfRule>
  </conditionalFormatting>
  <conditionalFormatting sqref="A217:A226">
    <cfRule type="expression" dxfId="7" priority="3">
      <formula>$A217&gt;$C$6</formula>
    </cfRule>
  </conditionalFormatting>
  <conditionalFormatting sqref="A229:A238">
    <cfRule type="expression" dxfId="6" priority="2">
      <formula>$A229&gt;$C$6</formula>
    </cfRule>
  </conditionalFormatting>
  <conditionalFormatting sqref="A241:A250">
    <cfRule type="expression" dxfId="5" priority="1">
      <formula>$A241&gt;$C$6</formula>
    </cfRule>
  </conditionalFormatting>
  <conditionalFormatting sqref="A74:D93">
    <cfRule type="expression" dxfId="4" priority="13">
      <formula>$A74&gt;$C$6</formula>
    </cfRule>
  </conditionalFormatting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4">
    <tabColor theme="4" tint="0.59999389629810485"/>
  </sheetPr>
  <dimension ref="A1:V57"/>
  <sheetViews>
    <sheetView zoomScale="145" zoomScaleNormal="145" workbookViewId="0">
      <selection activeCell="B1" sqref="B1"/>
    </sheetView>
  </sheetViews>
  <sheetFormatPr baseColWidth="10" defaultColWidth="11.42578125" defaultRowHeight="15" x14ac:dyDescent="0.25"/>
  <cols>
    <col min="1" max="1" width="6.85546875" customWidth="1"/>
    <col min="2" max="2" width="32.140625" bestFit="1" customWidth="1"/>
    <col min="3" max="8" width="14.28515625" customWidth="1"/>
  </cols>
  <sheetData>
    <row r="1" spans="1:22" ht="22.5" customHeight="1" thickTop="1" thickBot="1" x14ac:dyDescent="0.3">
      <c r="A1" s="39"/>
      <c r="B1" s="65" t="s">
        <v>5600</v>
      </c>
      <c r="C1" s="83" t="s">
        <v>5605</v>
      </c>
      <c r="D1" s="84"/>
      <c r="E1" s="85" t="s">
        <v>5606</v>
      </c>
      <c r="F1" s="84"/>
      <c r="G1" s="102" t="s">
        <v>5604</v>
      </c>
      <c r="H1" s="103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</row>
    <row r="2" spans="1:22" ht="15.75" thickTop="1" x14ac:dyDescent="0.25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</row>
    <row r="3" spans="1:22" ht="26.25" x14ac:dyDescent="0.4">
      <c r="A3" s="39"/>
      <c r="B3" s="101" t="s">
        <v>5610</v>
      </c>
      <c r="C3" s="101"/>
      <c r="D3" s="101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</row>
    <row r="4" spans="1:22" ht="15.75" thickBot="1" x14ac:dyDescent="0.3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</row>
    <row r="5" spans="1:22" ht="15.75" thickBot="1" x14ac:dyDescent="0.3">
      <c r="A5" s="39"/>
      <c r="B5" s="20" t="s">
        <v>3353</v>
      </c>
      <c r="C5" s="20" t="s">
        <v>5602</v>
      </c>
      <c r="D5" s="34" t="s">
        <v>2</v>
      </c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</row>
    <row r="6" spans="1:22" x14ac:dyDescent="0.25">
      <c r="A6" s="39"/>
      <c r="B6" s="35" t="str">
        <f>Forside!F4</f>
        <v>Velg først valgdistrikt</v>
      </c>
      <c r="C6" s="35">
        <f>'Administrer opptellinger'!C11</f>
        <v>0</v>
      </c>
      <c r="D6" s="31" t="e">
        <f ca="1">Mandatfordeling!I6</f>
        <v>#N/A</v>
      </c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</row>
    <row r="7" spans="1:22" x14ac:dyDescent="0.25">
      <c r="A7" s="39"/>
      <c r="B7" s="36">
        <f>Forside!F5</f>
        <v>0</v>
      </c>
      <c r="C7" s="36">
        <f>'Administrer opptellinger'!C12</f>
        <v>0</v>
      </c>
      <c r="D7" s="16" t="e">
        <f ca="1">Mandatfordeling!I7</f>
        <v>#N/A</v>
      </c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</row>
    <row r="8" spans="1:22" x14ac:dyDescent="0.25">
      <c r="A8" s="39"/>
      <c r="B8" s="36">
        <f>Forside!F6</f>
        <v>0</v>
      </c>
      <c r="C8" s="36">
        <f>'Administrer opptellinger'!C13</f>
        <v>0</v>
      </c>
      <c r="D8" s="16" t="e">
        <f ca="1">Mandatfordeling!I8</f>
        <v>#N/A</v>
      </c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</row>
    <row r="9" spans="1:22" x14ac:dyDescent="0.25">
      <c r="A9" s="39"/>
      <c r="B9" s="36">
        <f>Forside!F7</f>
        <v>0</v>
      </c>
      <c r="C9" s="36">
        <f>'Administrer opptellinger'!C14</f>
        <v>0</v>
      </c>
      <c r="D9" s="16" t="e">
        <f ca="1">Mandatfordeling!I9</f>
        <v>#N/A</v>
      </c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</row>
    <row r="10" spans="1:22" x14ac:dyDescent="0.25">
      <c r="A10" s="39"/>
      <c r="B10" s="36">
        <f>Forside!F8</f>
        <v>0</v>
      </c>
      <c r="C10" s="36">
        <f>'Administrer opptellinger'!C15</f>
        <v>0</v>
      </c>
      <c r="D10" s="16" t="e">
        <f ca="1">Mandatfordeling!I10</f>
        <v>#N/A</v>
      </c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</row>
    <row r="11" spans="1:22" x14ac:dyDescent="0.25">
      <c r="A11" s="39"/>
      <c r="B11" s="36">
        <f>Forside!F9</f>
        <v>0</v>
      </c>
      <c r="C11" s="36">
        <f>'Administrer opptellinger'!C16</f>
        <v>0</v>
      </c>
      <c r="D11" s="16" t="e">
        <f ca="1">Mandatfordeling!I11</f>
        <v>#N/A</v>
      </c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</row>
    <row r="12" spans="1:22" x14ac:dyDescent="0.25">
      <c r="A12" s="39"/>
      <c r="B12" s="36">
        <f>Forside!F10</f>
        <v>0</v>
      </c>
      <c r="C12" s="36">
        <f>'Administrer opptellinger'!C17</f>
        <v>0</v>
      </c>
      <c r="D12" s="16" t="e">
        <f ca="1">Mandatfordeling!I12</f>
        <v>#N/A</v>
      </c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</row>
    <row r="13" spans="1:22" x14ac:dyDescent="0.25">
      <c r="A13" s="39"/>
      <c r="B13" s="36">
        <f>Forside!F11</f>
        <v>0</v>
      </c>
      <c r="C13" s="36">
        <f>'Administrer opptellinger'!C18</f>
        <v>0</v>
      </c>
      <c r="D13" s="16" t="e">
        <f ca="1">Mandatfordeling!I13</f>
        <v>#N/A</v>
      </c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</row>
    <row r="14" spans="1:22" x14ac:dyDescent="0.25">
      <c r="A14" s="39"/>
      <c r="B14" s="36">
        <f>Forside!F12</f>
        <v>0</v>
      </c>
      <c r="C14" s="36">
        <f>'Administrer opptellinger'!C19</f>
        <v>0</v>
      </c>
      <c r="D14" s="16" t="e">
        <f ca="1">Mandatfordeling!I14</f>
        <v>#N/A</v>
      </c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</row>
    <row r="15" spans="1:22" x14ac:dyDescent="0.25">
      <c r="A15" s="39"/>
      <c r="B15" s="36">
        <f>Forside!F13</f>
        <v>0</v>
      </c>
      <c r="C15" s="36">
        <f>'Administrer opptellinger'!C20</f>
        <v>0</v>
      </c>
      <c r="D15" s="16" t="e">
        <f ca="1">Mandatfordeling!I15</f>
        <v>#N/A</v>
      </c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</row>
    <row r="16" spans="1:22" x14ac:dyDescent="0.25">
      <c r="A16" s="39"/>
      <c r="B16" s="36">
        <f>Forside!F14</f>
        <v>0</v>
      </c>
      <c r="C16" s="36">
        <f>'Administrer opptellinger'!C21</f>
        <v>0</v>
      </c>
      <c r="D16" s="16" t="e">
        <f ca="1">Mandatfordeling!I16</f>
        <v>#N/A</v>
      </c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</row>
    <row r="17" spans="1:22" x14ac:dyDescent="0.25">
      <c r="A17" s="39"/>
      <c r="B17" s="36">
        <f>Forside!F15</f>
        <v>0</v>
      </c>
      <c r="C17" s="36">
        <f>'Administrer opptellinger'!C22</f>
        <v>0</v>
      </c>
      <c r="D17" s="16" t="e">
        <f ca="1">Mandatfordeling!I17</f>
        <v>#N/A</v>
      </c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</row>
    <row r="18" spans="1:22" x14ac:dyDescent="0.25">
      <c r="A18" s="39"/>
      <c r="B18" s="36">
        <f>Forside!F16</f>
        <v>0</v>
      </c>
      <c r="C18" s="36">
        <f>'Administrer opptellinger'!C23</f>
        <v>0</v>
      </c>
      <c r="D18" s="16" t="e">
        <f ca="1">Mandatfordeling!I18</f>
        <v>#N/A</v>
      </c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</row>
    <row r="19" spans="1:22" x14ac:dyDescent="0.25">
      <c r="A19" s="39"/>
      <c r="B19" s="36">
        <f>Forside!F17</f>
        <v>0</v>
      </c>
      <c r="C19" s="36">
        <f>'Administrer opptellinger'!C24</f>
        <v>0</v>
      </c>
      <c r="D19" s="16" t="e">
        <f ca="1">Mandatfordeling!I19</f>
        <v>#N/A</v>
      </c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</row>
    <row r="20" spans="1:22" x14ac:dyDescent="0.25">
      <c r="A20" s="39"/>
      <c r="B20" s="36">
        <f>Forside!F18</f>
        <v>0</v>
      </c>
      <c r="C20" s="36">
        <f>'Administrer opptellinger'!C25</f>
        <v>0</v>
      </c>
      <c r="D20" s="16" t="e">
        <f ca="1">Mandatfordeling!I20</f>
        <v>#N/A</v>
      </c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</row>
    <row r="21" spans="1:22" x14ac:dyDescent="0.25">
      <c r="A21" s="39"/>
      <c r="B21" s="36">
        <f>Forside!F19</f>
        <v>0</v>
      </c>
      <c r="C21" s="36">
        <f>'Administrer opptellinger'!C26</f>
        <v>0</v>
      </c>
      <c r="D21" s="16" t="e">
        <f ca="1">Mandatfordeling!I21</f>
        <v>#N/A</v>
      </c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</row>
    <row r="22" spans="1:22" x14ac:dyDescent="0.25">
      <c r="A22" s="39"/>
      <c r="B22" s="36">
        <f>Forside!F20</f>
        <v>0</v>
      </c>
      <c r="C22" s="36">
        <f>'Administrer opptellinger'!C27</f>
        <v>0</v>
      </c>
      <c r="D22" s="16" t="e">
        <f ca="1">Mandatfordeling!I22</f>
        <v>#N/A</v>
      </c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</row>
    <row r="23" spans="1:22" x14ac:dyDescent="0.25">
      <c r="A23" s="39"/>
      <c r="B23" s="36">
        <f>Forside!F21</f>
        <v>0</v>
      </c>
      <c r="C23" s="36">
        <f>'Administrer opptellinger'!C28</f>
        <v>0</v>
      </c>
      <c r="D23" s="16" t="e">
        <f ca="1">Mandatfordeling!I23</f>
        <v>#N/A</v>
      </c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</row>
    <row r="24" spans="1:22" x14ac:dyDescent="0.25">
      <c r="A24" s="39"/>
      <c r="B24" s="36">
        <f>Forside!F22</f>
        <v>0</v>
      </c>
      <c r="C24" s="36">
        <f>'Administrer opptellinger'!C29</f>
        <v>0</v>
      </c>
      <c r="D24" s="16" t="e">
        <f ca="1">Mandatfordeling!I24</f>
        <v>#N/A</v>
      </c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</row>
    <row r="25" spans="1:22" x14ac:dyDescent="0.25">
      <c r="A25" s="39"/>
      <c r="B25" s="36">
        <f>Forside!F23</f>
        <v>0</v>
      </c>
      <c r="C25" s="36">
        <f>'Administrer opptellinger'!C30</f>
        <v>0</v>
      </c>
      <c r="D25" s="16" t="e">
        <f ca="1">Mandatfordeling!I25</f>
        <v>#N/A</v>
      </c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</row>
    <row r="26" spans="1:22" ht="15.75" thickBot="1" x14ac:dyDescent="0.3">
      <c r="A26" s="39"/>
      <c r="B26" s="37">
        <f>Forside!F24</f>
        <v>0</v>
      </c>
      <c r="C26" s="37">
        <f>'Administrer opptellinger'!C31</f>
        <v>0</v>
      </c>
      <c r="D26" s="32" t="e">
        <f ca="1">Mandatfordeling!I26</f>
        <v>#N/A</v>
      </c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</row>
    <row r="27" spans="1:22" ht="15.75" thickBot="1" x14ac:dyDescent="0.3">
      <c r="A27" s="39"/>
      <c r="B27" s="20" t="s">
        <v>5612</v>
      </c>
      <c r="C27" s="20">
        <f>SUM(C6:C26)</f>
        <v>0</v>
      </c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</row>
    <row r="28" spans="1:22" ht="15.75" thickBot="1" x14ac:dyDescent="0.3">
      <c r="A28" s="39"/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</row>
    <row r="29" spans="1:22" ht="15.75" thickBot="1" x14ac:dyDescent="0.3">
      <c r="A29" s="39"/>
      <c r="B29" s="20" t="s">
        <v>3355</v>
      </c>
      <c r="C29" s="20">
        <f>'Administrer opptellinger'!C34</f>
        <v>0</v>
      </c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</row>
    <row r="30" spans="1:22" ht="15.75" thickBot="1" x14ac:dyDescent="0.3">
      <c r="A30" s="39"/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</row>
    <row r="31" spans="1:22" ht="15.75" thickBot="1" x14ac:dyDescent="0.3">
      <c r="A31" s="39"/>
      <c r="B31" s="20" t="s">
        <v>5613</v>
      </c>
      <c r="C31" s="20">
        <f>'Administrer opptellinger'!C36</f>
        <v>0</v>
      </c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</row>
    <row r="32" spans="1:22" ht="15.75" thickBot="1" x14ac:dyDescent="0.3">
      <c r="A32" s="39"/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</row>
    <row r="33" spans="1:22" ht="15.75" thickBot="1" x14ac:dyDescent="0.3">
      <c r="A33" s="39"/>
      <c r="B33" s="20" t="s">
        <v>3354</v>
      </c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</row>
    <row r="34" spans="1:22" x14ac:dyDescent="0.25">
      <c r="A34" s="39"/>
      <c r="B34" s="35" t="s">
        <v>35</v>
      </c>
      <c r="C34" s="35">
        <f>'Administrer opptellinger'!C39</f>
        <v>0</v>
      </c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</row>
    <row r="35" spans="1:22" x14ac:dyDescent="0.25">
      <c r="A35" s="39"/>
      <c r="B35" s="36" t="s">
        <v>36</v>
      </c>
      <c r="C35" s="36">
        <f>'Administrer opptellinger'!C40</f>
        <v>0</v>
      </c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</row>
    <row r="36" spans="1:22" x14ac:dyDescent="0.25">
      <c r="A36" s="39"/>
      <c r="B36" s="36" t="s">
        <v>37</v>
      </c>
      <c r="C36" s="36">
        <f>'Administrer opptellinger'!C41</f>
        <v>0</v>
      </c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</row>
    <row r="37" spans="1:22" ht="15.75" thickBot="1" x14ac:dyDescent="0.3">
      <c r="A37" s="39"/>
      <c r="B37" s="36" t="s">
        <v>38</v>
      </c>
      <c r="C37" s="36">
        <f>'Administrer opptellinger'!C42</f>
        <v>0</v>
      </c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</row>
    <row r="38" spans="1:22" ht="15.75" thickBot="1" x14ac:dyDescent="0.3">
      <c r="A38" s="39"/>
      <c r="B38" s="20" t="s">
        <v>3356</v>
      </c>
      <c r="C38" s="20">
        <f t="shared" ref="C38" si="0">SUM(C34:C37)</f>
        <v>0</v>
      </c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</row>
    <row r="39" spans="1:22" ht="15.75" thickBot="1" x14ac:dyDescent="0.3">
      <c r="A39" s="39"/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</row>
    <row r="40" spans="1:22" ht="19.5" thickBot="1" x14ac:dyDescent="0.35">
      <c r="A40" s="39"/>
      <c r="B40" s="75" t="s">
        <v>5611</v>
      </c>
      <c r="C40" s="75">
        <f>SUM(C6:C26,C29,C38)</f>
        <v>0</v>
      </c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</row>
    <row r="41" spans="1:22" x14ac:dyDescent="0.25">
      <c r="A41" s="39"/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</row>
    <row r="42" spans="1:22" x14ac:dyDescent="0.25">
      <c r="A42" s="39"/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</row>
    <row r="43" spans="1:22" x14ac:dyDescent="0.25">
      <c r="A43" s="39"/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</row>
    <row r="44" spans="1:22" x14ac:dyDescent="0.25">
      <c r="A44" s="39"/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</row>
    <row r="45" spans="1:22" x14ac:dyDescent="0.25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</row>
    <row r="46" spans="1:22" x14ac:dyDescent="0.25">
      <c r="A46" s="39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</row>
    <row r="47" spans="1:22" x14ac:dyDescent="0.25">
      <c r="A47" s="39"/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</row>
    <row r="48" spans="1:22" x14ac:dyDescent="0.25">
      <c r="A48" s="39"/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</row>
    <row r="49" spans="1:22" x14ac:dyDescent="0.25">
      <c r="A49" s="39"/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</row>
    <row r="50" spans="1:22" x14ac:dyDescent="0.25">
      <c r="A50" s="39"/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</row>
    <row r="51" spans="1:22" x14ac:dyDescent="0.25">
      <c r="A51" s="39"/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</row>
    <row r="52" spans="1:22" x14ac:dyDescent="0.25">
      <c r="A52" s="39"/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</row>
    <row r="53" spans="1:22" x14ac:dyDescent="0.25">
      <c r="A53" s="39"/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</row>
    <row r="54" spans="1:22" x14ac:dyDescent="0.25">
      <c r="A54" s="39"/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</row>
    <row r="55" spans="1:22" x14ac:dyDescent="0.25">
      <c r="A55" s="39"/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</row>
    <row r="56" spans="1:22" x14ac:dyDescent="0.25">
      <c r="A56" s="39"/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</row>
    <row r="57" spans="1:22" x14ac:dyDescent="0.25">
      <c r="A57" s="39"/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</row>
  </sheetData>
  <sheetProtection sheet="1" objects="1" scenarios="1"/>
  <mergeCells count="4">
    <mergeCell ref="B3:D3"/>
    <mergeCell ref="C1:D1"/>
    <mergeCell ref="G1:H1"/>
    <mergeCell ref="E1:F1"/>
  </mergeCells>
  <hyperlinks>
    <hyperlink ref="B1" location="Forside!A1" display="TILBAKE TIL FORSIDEN" xr:uid="{2A54287E-E5DB-48B6-B606-912C3050F412}"/>
    <hyperlink ref="C1:D1" location="Mandatfordeling!A1" display="Til mandatfordeling" xr:uid="{DF6A976A-B700-4B0C-BE53-DA0DF79F04E2}"/>
    <hyperlink ref="E1:F1" location="Kandidatkåring!A1" display="KANDIDATKÅRING" xr:uid="{A9B3ED6F-F3FF-4D36-B841-46F58BF6094F}"/>
  </hyperlink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96F50-2F65-41C3-AEAD-E3E3CF49CF96}">
  <sheetPr codeName="Ark15">
    <tabColor theme="9" tint="0.59999389629810485"/>
  </sheetPr>
  <dimension ref="A1:AO300"/>
  <sheetViews>
    <sheetView workbookViewId="0">
      <selection activeCell="B30" sqref="B30:D30"/>
    </sheetView>
  </sheetViews>
  <sheetFormatPr baseColWidth="10" defaultRowHeight="15" x14ac:dyDescent="0.25"/>
  <cols>
    <col min="1" max="1" width="5.42578125" customWidth="1"/>
    <col min="2" max="2" width="17.5703125" bestFit="1" customWidth="1"/>
    <col min="3" max="3" width="7" customWidth="1"/>
    <col min="4" max="4" width="13.85546875" customWidth="1"/>
  </cols>
  <sheetData>
    <row r="1" spans="1:41" x14ac:dyDescent="0.25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</row>
    <row r="2" spans="1:41" ht="19.5" thickBot="1" x14ac:dyDescent="0.35">
      <c r="A2" s="39"/>
      <c r="B2" s="46" t="s">
        <v>3359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</row>
    <row r="3" spans="1:41" ht="21" thickTop="1" thickBot="1" x14ac:dyDescent="0.35">
      <c r="A3" s="39"/>
      <c r="B3" s="45" t="s">
        <v>3366</v>
      </c>
      <c r="C3" s="39"/>
      <c r="D3" s="49" t="s">
        <v>3366</v>
      </c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</row>
    <row r="4" spans="1:41" ht="20.25" thickTop="1" thickBot="1" x14ac:dyDescent="0.3">
      <c r="A4" s="39"/>
      <c r="B4" s="45" t="s">
        <v>3368</v>
      </c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</row>
    <row r="5" spans="1:41" ht="20.25" thickTop="1" thickBot="1" x14ac:dyDescent="0.3">
      <c r="A5" s="39"/>
      <c r="B5" s="45" t="s">
        <v>18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</row>
    <row r="6" spans="1:41" ht="16.5" thickTop="1" thickBot="1" x14ac:dyDescent="0.3">
      <c r="A6" s="39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</row>
    <row r="7" spans="1:41" ht="22.5" thickTop="1" thickBot="1" x14ac:dyDescent="0.3">
      <c r="A7" s="39"/>
      <c r="B7" s="104" t="s">
        <v>3308</v>
      </c>
      <c r="C7" s="105"/>
      <c r="D7" s="106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</row>
    <row r="8" spans="1:41" ht="15.75" thickTop="1" x14ac:dyDescent="0.25">
      <c r="A8" s="39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</row>
    <row r="9" spans="1:41" x14ac:dyDescent="0.25">
      <c r="A9" s="39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</row>
    <row r="10" spans="1:41" x14ac:dyDescent="0.2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</row>
    <row r="11" spans="1:41" x14ac:dyDescent="0.25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</row>
    <row r="12" spans="1:41" x14ac:dyDescent="0.25">
      <c r="A12" s="39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</row>
    <row r="13" spans="1:41" x14ac:dyDescent="0.25">
      <c r="A13" s="39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</row>
    <row r="14" spans="1:41" x14ac:dyDescent="0.25">
      <c r="A14" s="39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</row>
    <row r="15" spans="1:41" x14ac:dyDescent="0.25">
      <c r="A15" s="39"/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</row>
    <row r="16" spans="1:41" x14ac:dyDescent="0.25">
      <c r="A16" s="39"/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</row>
    <row r="17" spans="1:41" x14ac:dyDescent="0.25">
      <c r="A17" s="39"/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</row>
    <row r="18" spans="1:41" x14ac:dyDescent="0.25">
      <c r="A18" s="39"/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</row>
    <row r="19" spans="1:41" x14ac:dyDescent="0.25">
      <c r="A19" s="39"/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39"/>
      <c r="AO19" s="39"/>
    </row>
    <row r="20" spans="1:41" x14ac:dyDescent="0.25">
      <c r="A20" s="39"/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</row>
    <row r="21" spans="1:41" x14ac:dyDescent="0.25">
      <c r="A21" s="39"/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</row>
    <row r="22" spans="1:41" x14ac:dyDescent="0.25">
      <c r="A22" s="39"/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39"/>
      <c r="AN22" s="39"/>
      <c r="AO22" s="39"/>
    </row>
    <row r="23" spans="1:41" ht="20.25" thickBot="1" x14ac:dyDescent="0.35">
      <c r="A23" s="39"/>
      <c r="B23" s="39"/>
      <c r="C23" s="39"/>
      <c r="D23" s="49" t="s">
        <v>3368</v>
      </c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</row>
    <row r="24" spans="1:41" ht="15.75" thickTop="1" x14ac:dyDescent="0.25">
      <c r="A24" s="39"/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39"/>
      <c r="AL24" s="39"/>
      <c r="AM24" s="39"/>
      <c r="AN24" s="39"/>
      <c r="AO24" s="39"/>
    </row>
    <row r="25" spans="1:41" ht="19.5" thickBot="1" x14ac:dyDescent="0.35">
      <c r="A25" s="39"/>
      <c r="B25" s="46" t="s">
        <v>3359</v>
      </c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</row>
    <row r="26" spans="1:41" ht="20.25" thickTop="1" thickBot="1" x14ac:dyDescent="0.3">
      <c r="A26" s="39"/>
      <c r="B26" s="45" t="s">
        <v>3366</v>
      </c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</row>
    <row r="27" spans="1:41" ht="20.25" thickTop="1" thickBot="1" x14ac:dyDescent="0.3">
      <c r="A27" s="39"/>
      <c r="B27" s="45" t="s">
        <v>3368</v>
      </c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</row>
    <row r="28" spans="1:41" ht="20.25" thickTop="1" thickBot="1" x14ac:dyDescent="0.3">
      <c r="A28" s="39"/>
      <c r="B28" s="45" t="s">
        <v>18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39"/>
    </row>
    <row r="29" spans="1:41" ht="16.5" thickTop="1" thickBot="1" x14ac:dyDescent="0.3">
      <c r="A29" s="39"/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</row>
    <row r="30" spans="1:41" ht="22.5" thickTop="1" thickBot="1" x14ac:dyDescent="0.3">
      <c r="A30" s="39"/>
      <c r="B30" s="104" t="s">
        <v>3308</v>
      </c>
      <c r="C30" s="105"/>
      <c r="D30" s="106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39"/>
      <c r="AK30" s="39"/>
      <c r="AL30" s="39"/>
      <c r="AM30" s="39"/>
      <c r="AN30" s="39"/>
      <c r="AO30" s="39"/>
    </row>
    <row r="31" spans="1:41" ht="15.75" thickTop="1" x14ac:dyDescent="0.25">
      <c r="A31" s="39"/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</row>
    <row r="32" spans="1:41" x14ac:dyDescent="0.25">
      <c r="A32" s="39"/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I32" s="39"/>
      <c r="AJ32" s="39"/>
      <c r="AK32" s="39"/>
      <c r="AL32" s="39"/>
      <c r="AM32" s="39"/>
      <c r="AN32" s="39"/>
      <c r="AO32" s="39"/>
    </row>
    <row r="33" spans="1:41" x14ac:dyDescent="0.25">
      <c r="A33" s="39"/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39"/>
      <c r="AL33" s="39"/>
      <c r="AM33" s="39"/>
      <c r="AN33" s="39"/>
      <c r="AO33" s="39"/>
    </row>
    <row r="34" spans="1:41" x14ac:dyDescent="0.25">
      <c r="A34" s="39"/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</row>
    <row r="35" spans="1:41" x14ac:dyDescent="0.25">
      <c r="A35" s="39"/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39"/>
      <c r="AL35" s="39"/>
      <c r="AM35" s="39"/>
      <c r="AN35" s="39"/>
      <c r="AO35" s="39"/>
    </row>
    <row r="36" spans="1:41" x14ac:dyDescent="0.25">
      <c r="A36" s="39"/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</row>
    <row r="37" spans="1:41" x14ac:dyDescent="0.25">
      <c r="A37" s="39"/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</row>
    <row r="38" spans="1:41" x14ac:dyDescent="0.25">
      <c r="A38" s="39"/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39"/>
    </row>
    <row r="39" spans="1:41" x14ac:dyDescent="0.25">
      <c r="A39" s="39"/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  <c r="AF39" s="39"/>
      <c r="AG39" s="39"/>
      <c r="AH39" s="39"/>
      <c r="AI39" s="39"/>
      <c r="AJ39" s="39"/>
      <c r="AK39" s="39"/>
      <c r="AL39" s="39"/>
      <c r="AM39" s="39"/>
      <c r="AN39" s="39"/>
      <c r="AO39" s="39"/>
    </row>
    <row r="40" spans="1:41" x14ac:dyDescent="0.25">
      <c r="A40" s="39"/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I40" s="39"/>
      <c r="AJ40" s="39"/>
      <c r="AK40" s="39"/>
      <c r="AL40" s="39"/>
      <c r="AM40" s="39"/>
      <c r="AN40" s="39"/>
      <c r="AO40" s="39"/>
    </row>
    <row r="41" spans="1:41" x14ac:dyDescent="0.25">
      <c r="A41" s="39"/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39"/>
      <c r="AJ41" s="39"/>
      <c r="AK41" s="39"/>
      <c r="AL41" s="39"/>
      <c r="AM41" s="39"/>
      <c r="AN41" s="39"/>
      <c r="AO41" s="39"/>
    </row>
    <row r="42" spans="1:41" x14ac:dyDescent="0.25">
      <c r="A42" s="39"/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</row>
    <row r="43" spans="1:41" x14ac:dyDescent="0.25">
      <c r="A43" s="39"/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39"/>
      <c r="AO43" s="39"/>
    </row>
    <row r="44" spans="1:41" x14ac:dyDescent="0.25">
      <c r="A44" s="39"/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39"/>
      <c r="AH44" s="39"/>
      <c r="AI44" s="39"/>
      <c r="AJ44" s="39"/>
      <c r="AK44" s="39"/>
      <c r="AL44" s="39"/>
      <c r="AM44" s="39"/>
      <c r="AN44" s="39"/>
      <c r="AO44" s="39"/>
    </row>
    <row r="45" spans="1:41" x14ac:dyDescent="0.25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39"/>
      <c r="AJ45" s="39"/>
      <c r="AK45" s="39"/>
      <c r="AL45" s="39"/>
      <c r="AM45" s="39"/>
      <c r="AN45" s="39"/>
      <c r="AO45" s="39"/>
    </row>
    <row r="46" spans="1:41" x14ac:dyDescent="0.25">
      <c r="A46" s="39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</row>
    <row r="47" spans="1:41" x14ac:dyDescent="0.25">
      <c r="A47" s="39"/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9"/>
      <c r="AJ47" s="39"/>
      <c r="AK47" s="39"/>
      <c r="AL47" s="39"/>
      <c r="AM47" s="39"/>
      <c r="AN47" s="39"/>
      <c r="AO47" s="39"/>
    </row>
    <row r="48" spans="1:41" x14ac:dyDescent="0.25">
      <c r="A48" s="39"/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</row>
    <row r="49" spans="1:41" x14ac:dyDescent="0.25">
      <c r="A49" s="39"/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9"/>
      <c r="AI49" s="39"/>
      <c r="AJ49" s="39"/>
      <c r="AK49" s="39"/>
      <c r="AL49" s="39"/>
      <c r="AM49" s="39"/>
      <c r="AN49" s="39"/>
      <c r="AO49" s="39"/>
    </row>
    <row r="50" spans="1:41" x14ac:dyDescent="0.25">
      <c r="A50" s="39"/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39"/>
      <c r="AI50" s="39"/>
      <c r="AJ50" s="39"/>
      <c r="AK50" s="39"/>
      <c r="AL50" s="39"/>
      <c r="AM50" s="39"/>
      <c r="AN50" s="39"/>
      <c r="AO50" s="39"/>
    </row>
    <row r="51" spans="1:41" x14ac:dyDescent="0.25">
      <c r="A51" s="39"/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</row>
    <row r="52" spans="1:41" x14ac:dyDescent="0.25">
      <c r="A52" s="39"/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M52" s="39"/>
      <c r="AN52" s="39"/>
      <c r="AO52" s="39"/>
    </row>
    <row r="53" spans="1:41" x14ac:dyDescent="0.25">
      <c r="A53" s="39"/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M53" s="39"/>
      <c r="AN53" s="39"/>
      <c r="AO53" s="39"/>
    </row>
    <row r="54" spans="1:41" x14ac:dyDescent="0.25">
      <c r="A54" s="39"/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39"/>
      <c r="AH54" s="39"/>
      <c r="AI54" s="39"/>
      <c r="AJ54" s="39"/>
      <c r="AK54" s="39"/>
      <c r="AL54" s="39"/>
      <c r="AM54" s="39"/>
      <c r="AN54" s="39"/>
      <c r="AO54" s="39"/>
    </row>
    <row r="55" spans="1:41" x14ac:dyDescent="0.25">
      <c r="A55" s="39"/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  <c r="AF55" s="39"/>
      <c r="AG55" s="39"/>
      <c r="AH55" s="39"/>
      <c r="AI55" s="39"/>
      <c r="AJ55" s="39"/>
      <c r="AK55" s="39"/>
      <c r="AL55" s="39"/>
      <c r="AM55" s="39"/>
      <c r="AN55" s="39"/>
      <c r="AO55" s="39"/>
    </row>
    <row r="56" spans="1:41" x14ac:dyDescent="0.25">
      <c r="A56" s="39"/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39"/>
      <c r="AH56" s="39"/>
      <c r="AI56" s="39"/>
      <c r="AJ56" s="39"/>
      <c r="AK56" s="39"/>
      <c r="AL56" s="39"/>
      <c r="AM56" s="39"/>
      <c r="AN56" s="39"/>
      <c r="AO56" s="39"/>
    </row>
    <row r="57" spans="1:41" x14ac:dyDescent="0.25">
      <c r="A57" s="39"/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  <c r="AF57" s="39"/>
      <c r="AG57" s="39"/>
      <c r="AH57" s="39"/>
      <c r="AI57" s="39"/>
      <c r="AJ57" s="39"/>
      <c r="AK57" s="39"/>
      <c r="AL57" s="39"/>
      <c r="AM57" s="39"/>
      <c r="AN57" s="39"/>
      <c r="AO57" s="39"/>
    </row>
    <row r="58" spans="1:41" x14ac:dyDescent="0.25">
      <c r="A58" s="39"/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39"/>
      <c r="AM58" s="39"/>
      <c r="AN58" s="39"/>
      <c r="AO58" s="39"/>
    </row>
    <row r="59" spans="1:41" x14ac:dyDescent="0.25">
      <c r="A59" s="39"/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F59" s="39"/>
      <c r="AG59" s="39"/>
      <c r="AH59" s="39"/>
      <c r="AI59" s="39"/>
      <c r="AJ59" s="39"/>
      <c r="AK59" s="39"/>
      <c r="AL59" s="39"/>
      <c r="AM59" s="39"/>
      <c r="AN59" s="39"/>
      <c r="AO59" s="39"/>
    </row>
    <row r="60" spans="1:41" x14ac:dyDescent="0.25">
      <c r="A60" s="39"/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39"/>
      <c r="AO60" s="39"/>
    </row>
    <row r="61" spans="1:41" x14ac:dyDescent="0.25">
      <c r="A61" s="39"/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  <c r="AF61" s="39"/>
      <c r="AG61" s="39"/>
      <c r="AH61" s="39"/>
      <c r="AI61" s="39"/>
      <c r="AJ61" s="39"/>
      <c r="AK61" s="39"/>
      <c r="AL61" s="39"/>
      <c r="AM61" s="39"/>
      <c r="AN61" s="39"/>
      <c r="AO61" s="39"/>
    </row>
    <row r="62" spans="1:41" x14ac:dyDescent="0.25">
      <c r="A62" s="39"/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  <c r="AF62" s="39"/>
      <c r="AG62" s="39"/>
      <c r="AH62" s="39"/>
      <c r="AI62" s="39"/>
      <c r="AJ62" s="39"/>
      <c r="AK62" s="39"/>
      <c r="AL62" s="39"/>
      <c r="AM62" s="39"/>
      <c r="AN62" s="39"/>
      <c r="AO62" s="39"/>
    </row>
    <row r="63" spans="1:41" x14ac:dyDescent="0.25">
      <c r="A63" s="39"/>
      <c r="B63" s="39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F63" s="39"/>
      <c r="AG63" s="39"/>
      <c r="AH63" s="39"/>
      <c r="AI63" s="39"/>
      <c r="AJ63" s="39"/>
      <c r="AK63" s="39"/>
      <c r="AL63" s="39"/>
      <c r="AM63" s="39"/>
      <c r="AN63" s="39"/>
      <c r="AO63" s="39"/>
    </row>
    <row r="64" spans="1:41" x14ac:dyDescent="0.25">
      <c r="A64" s="39"/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9"/>
      <c r="AI64" s="39"/>
      <c r="AJ64" s="39"/>
      <c r="AK64" s="39"/>
      <c r="AL64" s="39"/>
      <c r="AM64" s="39"/>
      <c r="AN64" s="39"/>
      <c r="AO64" s="39"/>
    </row>
    <row r="65" spans="1:41" x14ac:dyDescent="0.25">
      <c r="A65" s="39"/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  <c r="AF65" s="39"/>
      <c r="AG65" s="39"/>
      <c r="AH65" s="39"/>
      <c r="AI65" s="39"/>
      <c r="AJ65" s="39"/>
      <c r="AK65" s="39"/>
      <c r="AL65" s="39"/>
      <c r="AM65" s="39"/>
      <c r="AN65" s="39"/>
      <c r="AO65" s="39"/>
    </row>
    <row r="66" spans="1:41" x14ac:dyDescent="0.25">
      <c r="A66" s="39"/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  <c r="AF66" s="39"/>
      <c r="AG66" s="39"/>
      <c r="AH66" s="39"/>
      <c r="AI66" s="39"/>
      <c r="AJ66" s="39"/>
      <c r="AK66" s="39"/>
      <c r="AL66" s="39"/>
      <c r="AM66" s="39"/>
      <c r="AN66" s="39"/>
      <c r="AO66" s="39"/>
    </row>
    <row r="67" spans="1:41" x14ac:dyDescent="0.25">
      <c r="A67" s="39"/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9"/>
      <c r="AF67" s="39"/>
      <c r="AG67" s="39"/>
      <c r="AH67" s="39"/>
      <c r="AI67" s="39"/>
      <c r="AJ67" s="39"/>
      <c r="AK67" s="39"/>
      <c r="AL67" s="39"/>
      <c r="AM67" s="39"/>
      <c r="AN67" s="39"/>
      <c r="AO67" s="39"/>
    </row>
    <row r="68" spans="1:41" x14ac:dyDescent="0.25">
      <c r="A68" s="39"/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  <c r="AF68" s="39"/>
      <c r="AG68" s="39"/>
      <c r="AH68" s="39"/>
      <c r="AI68" s="39"/>
      <c r="AJ68" s="39"/>
      <c r="AK68" s="39"/>
      <c r="AL68" s="39"/>
      <c r="AM68" s="39"/>
      <c r="AN68" s="39"/>
      <c r="AO68" s="39"/>
    </row>
    <row r="69" spans="1:41" x14ac:dyDescent="0.25">
      <c r="A69" s="39"/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9"/>
      <c r="AF69" s="39"/>
      <c r="AG69" s="39"/>
      <c r="AH69" s="39"/>
      <c r="AI69" s="39"/>
      <c r="AJ69" s="39"/>
      <c r="AK69" s="39"/>
      <c r="AL69" s="39"/>
      <c r="AM69" s="39"/>
      <c r="AN69" s="39"/>
      <c r="AO69" s="39"/>
    </row>
    <row r="70" spans="1:41" x14ac:dyDescent="0.25">
      <c r="A70" s="39"/>
      <c r="B70" s="39"/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  <c r="AF70" s="39"/>
      <c r="AG70" s="39"/>
      <c r="AH70" s="39"/>
      <c r="AI70" s="39"/>
      <c r="AJ70" s="39"/>
      <c r="AK70" s="39"/>
      <c r="AL70" s="39"/>
      <c r="AM70" s="39"/>
      <c r="AN70" s="39"/>
      <c r="AO70" s="39"/>
    </row>
    <row r="71" spans="1:41" x14ac:dyDescent="0.25">
      <c r="A71" s="39"/>
      <c r="B71" s="39"/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  <c r="AF71" s="39"/>
      <c r="AG71" s="39"/>
      <c r="AH71" s="39"/>
      <c r="AI71" s="39"/>
      <c r="AJ71" s="39"/>
      <c r="AK71" s="39"/>
      <c r="AL71" s="39"/>
      <c r="AM71" s="39"/>
      <c r="AN71" s="39"/>
      <c r="AO71" s="39"/>
    </row>
    <row r="72" spans="1:41" x14ac:dyDescent="0.25">
      <c r="A72" s="39"/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  <c r="AF72" s="39"/>
      <c r="AG72" s="39"/>
      <c r="AH72" s="39"/>
      <c r="AI72" s="39"/>
      <c r="AJ72" s="39"/>
      <c r="AK72" s="39"/>
      <c r="AL72" s="39"/>
      <c r="AM72" s="39"/>
      <c r="AN72" s="39"/>
      <c r="AO72" s="39"/>
    </row>
    <row r="73" spans="1:41" x14ac:dyDescent="0.25">
      <c r="A73" s="39"/>
      <c r="B73" s="39"/>
      <c r="C73" s="39"/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  <c r="AF73" s="39"/>
      <c r="AG73" s="39"/>
      <c r="AH73" s="39"/>
      <c r="AI73" s="39"/>
      <c r="AJ73" s="39"/>
      <c r="AK73" s="39"/>
      <c r="AL73" s="39"/>
      <c r="AM73" s="39"/>
      <c r="AN73" s="39"/>
      <c r="AO73" s="39"/>
    </row>
    <row r="74" spans="1:41" x14ac:dyDescent="0.25">
      <c r="A74" s="39"/>
      <c r="B74" s="39"/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  <c r="AF74" s="39"/>
      <c r="AG74" s="39"/>
      <c r="AH74" s="39"/>
      <c r="AI74" s="39"/>
      <c r="AJ74" s="39"/>
      <c r="AK74" s="39"/>
      <c r="AL74" s="39"/>
      <c r="AM74" s="39"/>
      <c r="AN74" s="39"/>
      <c r="AO74" s="39"/>
    </row>
    <row r="75" spans="1:41" x14ac:dyDescent="0.25">
      <c r="A75" s="39"/>
      <c r="B75" s="39"/>
      <c r="C75" s="39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39"/>
      <c r="AI75" s="39"/>
      <c r="AJ75" s="39"/>
      <c r="AK75" s="39"/>
      <c r="AL75" s="39"/>
      <c r="AM75" s="39"/>
      <c r="AN75" s="39"/>
      <c r="AO75" s="39"/>
    </row>
    <row r="76" spans="1:41" x14ac:dyDescent="0.25">
      <c r="A76" s="39"/>
      <c r="B76" s="39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M76" s="39"/>
      <c r="AN76" s="39"/>
      <c r="AO76" s="39"/>
    </row>
    <row r="77" spans="1:41" x14ac:dyDescent="0.25">
      <c r="A77" s="39"/>
      <c r="B77" s="39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  <c r="AF77" s="39"/>
      <c r="AG77" s="39"/>
      <c r="AH77" s="39"/>
      <c r="AI77" s="39"/>
      <c r="AJ77" s="39"/>
      <c r="AK77" s="39"/>
      <c r="AL77" s="39"/>
      <c r="AM77" s="39"/>
      <c r="AN77" s="39"/>
      <c r="AO77" s="39"/>
    </row>
    <row r="78" spans="1:41" x14ac:dyDescent="0.25">
      <c r="A78" s="39"/>
      <c r="B78" s="39"/>
      <c r="C78" s="39"/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  <c r="AF78" s="39"/>
      <c r="AG78" s="39"/>
      <c r="AH78" s="39"/>
      <c r="AI78" s="39"/>
      <c r="AJ78" s="39"/>
      <c r="AK78" s="39"/>
      <c r="AL78" s="39"/>
      <c r="AM78" s="39"/>
      <c r="AN78" s="39"/>
      <c r="AO78" s="39"/>
    </row>
    <row r="79" spans="1:41" x14ac:dyDescent="0.25">
      <c r="A79" s="39"/>
      <c r="B79" s="39"/>
      <c r="C79" s="39"/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  <c r="AF79" s="39"/>
      <c r="AG79" s="39"/>
      <c r="AH79" s="39"/>
      <c r="AI79" s="39"/>
      <c r="AJ79" s="39"/>
      <c r="AK79" s="39"/>
      <c r="AL79" s="39"/>
      <c r="AM79" s="39"/>
      <c r="AN79" s="39"/>
      <c r="AO79" s="39"/>
    </row>
    <row r="80" spans="1:41" x14ac:dyDescent="0.25">
      <c r="A80" s="39"/>
      <c r="B80" s="39"/>
      <c r="C80" s="39"/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  <c r="AF80" s="39"/>
      <c r="AG80" s="39"/>
      <c r="AH80" s="39"/>
      <c r="AI80" s="39"/>
      <c r="AJ80" s="39"/>
      <c r="AK80" s="39"/>
      <c r="AL80" s="39"/>
      <c r="AM80" s="39"/>
      <c r="AN80" s="39"/>
      <c r="AO80" s="39"/>
    </row>
    <row r="81" spans="1:41" ht="20.25" thickBot="1" x14ac:dyDescent="0.35">
      <c r="A81" s="39"/>
      <c r="B81" s="39"/>
      <c r="C81" s="39"/>
      <c r="D81" s="49" t="s">
        <v>18</v>
      </c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  <c r="AF81" s="39"/>
      <c r="AG81" s="39"/>
      <c r="AH81" s="39"/>
      <c r="AI81" s="39"/>
      <c r="AJ81" s="39"/>
      <c r="AK81" s="39"/>
      <c r="AL81" s="39"/>
      <c r="AM81" s="39"/>
      <c r="AN81" s="39"/>
      <c r="AO81" s="39"/>
    </row>
    <row r="82" spans="1:41" ht="15.75" thickTop="1" x14ac:dyDescent="0.25">
      <c r="A82" s="39"/>
      <c r="B82" s="39"/>
      <c r="C82" s="39"/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  <c r="AF82" s="39"/>
      <c r="AG82" s="39"/>
      <c r="AH82" s="39"/>
      <c r="AI82" s="39"/>
      <c r="AJ82" s="39"/>
      <c r="AK82" s="39"/>
      <c r="AL82" s="39"/>
      <c r="AM82" s="39"/>
      <c r="AN82" s="39"/>
      <c r="AO82" s="39"/>
    </row>
    <row r="83" spans="1:41" ht="19.5" thickBot="1" x14ac:dyDescent="0.35">
      <c r="A83" s="39"/>
      <c r="B83" s="46" t="s">
        <v>3359</v>
      </c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  <c r="AF83" s="39"/>
      <c r="AG83" s="39"/>
      <c r="AH83" s="39"/>
      <c r="AI83" s="39"/>
      <c r="AJ83" s="39"/>
      <c r="AK83" s="39"/>
      <c r="AL83" s="39"/>
      <c r="AM83" s="39"/>
      <c r="AN83" s="39"/>
      <c r="AO83" s="39"/>
    </row>
    <row r="84" spans="1:41" ht="20.25" thickTop="1" thickBot="1" x14ac:dyDescent="0.3">
      <c r="A84" s="39"/>
      <c r="B84" s="45" t="s">
        <v>3366</v>
      </c>
      <c r="C84" s="39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  <c r="AF84" s="39"/>
      <c r="AG84" s="39"/>
      <c r="AH84" s="39"/>
      <c r="AI84" s="39"/>
      <c r="AJ84" s="39"/>
      <c r="AK84" s="39"/>
      <c r="AL84" s="39"/>
      <c r="AM84" s="39"/>
      <c r="AN84" s="39"/>
      <c r="AO84" s="39"/>
    </row>
    <row r="85" spans="1:41" ht="20.25" thickTop="1" thickBot="1" x14ac:dyDescent="0.3">
      <c r="A85" s="39"/>
      <c r="B85" s="45" t="s">
        <v>3368</v>
      </c>
      <c r="C85" s="39"/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  <c r="AF85" s="39"/>
      <c r="AG85" s="39"/>
      <c r="AH85" s="39"/>
      <c r="AI85" s="39"/>
      <c r="AJ85" s="39"/>
      <c r="AK85" s="39"/>
      <c r="AL85" s="39"/>
      <c r="AM85" s="39"/>
      <c r="AN85" s="39"/>
      <c r="AO85" s="39"/>
    </row>
    <row r="86" spans="1:41" ht="20.25" thickTop="1" thickBot="1" x14ac:dyDescent="0.3">
      <c r="A86" s="39"/>
      <c r="B86" s="45" t="s">
        <v>18</v>
      </c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F86" s="39"/>
      <c r="AG86" s="39"/>
      <c r="AH86" s="39"/>
      <c r="AI86" s="39"/>
      <c r="AJ86" s="39"/>
      <c r="AK86" s="39"/>
      <c r="AL86" s="39"/>
      <c r="AM86" s="39"/>
      <c r="AN86" s="39"/>
      <c r="AO86" s="39"/>
    </row>
    <row r="87" spans="1:41" ht="16.5" thickTop="1" thickBot="1" x14ac:dyDescent="0.3">
      <c r="A87" s="39"/>
      <c r="B87" s="39"/>
      <c r="C87" s="39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F87" s="39"/>
      <c r="AG87" s="39"/>
      <c r="AH87" s="39"/>
      <c r="AI87" s="39"/>
      <c r="AJ87" s="39"/>
      <c r="AK87" s="39"/>
      <c r="AL87" s="39"/>
      <c r="AM87" s="39"/>
      <c r="AN87" s="39"/>
      <c r="AO87" s="39"/>
    </row>
    <row r="88" spans="1:41" ht="22.5" thickTop="1" thickBot="1" x14ac:dyDescent="0.3">
      <c r="A88" s="39"/>
      <c r="B88" s="104" t="s">
        <v>3308</v>
      </c>
      <c r="C88" s="105"/>
      <c r="D88" s="106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F88" s="39"/>
      <c r="AG88" s="39"/>
      <c r="AH88" s="39"/>
      <c r="AI88" s="39"/>
      <c r="AJ88" s="39"/>
      <c r="AK88" s="39"/>
      <c r="AL88" s="39"/>
      <c r="AM88" s="39"/>
      <c r="AN88" s="39"/>
      <c r="AO88" s="39"/>
    </row>
    <row r="89" spans="1:41" ht="15.75" thickTop="1" x14ac:dyDescent="0.25">
      <c r="A89" s="39"/>
      <c r="B89" s="39"/>
      <c r="C89" s="39"/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F89" s="39"/>
      <c r="AG89" s="39"/>
      <c r="AH89" s="39"/>
      <c r="AI89" s="39"/>
      <c r="AJ89" s="39"/>
      <c r="AK89" s="39"/>
      <c r="AL89" s="39"/>
      <c r="AM89" s="39"/>
      <c r="AN89" s="39"/>
      <c r="AO89" s="39"/>
    </row>
    <row r="90" spans="1:41" x14ac:dyDescent="0.25">
      <c r="A90" s="39"/>
      <c r="B90" s="39"/>
      <c r="C90" s="39"/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39"/>
      <c r="AG90" s="39"/>
      <c r="AH90" s="39"/>
      <c r="AI90" s="39"/>
      <c r="AJ90" s="39"/>
      <c r="AK90" s="39"/>
      <c r="AL90" s="39"/>
      <c r="AM90" s="39"/>
      <c r="AN90" s="39"/>
      <c r="AO90" s="39"/>
    </row>
    <row r="91" spans="1:41" x14ac:dyDescent="0.25">
      <c r="A91" s="39"/>
      <c r="B91" s="39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F91" s="39"/>
      <c r="AG91" s="39"/>
      <c r="AH91" s="39"/>
      <c r="AI91" s="39"/>
      <c r="AJ91" s="39"/>
      <c r="AK91" s="39"/>
      <c r="AL91" s="39"/>
      <c r="AM91" s="39"/>
      <c r="AN91" s="39"/>
      <c r="AO91" s="39"/>
    </row>
    <row r="92" spans="1:41" x14ac:dyDescent="0.25">
      <c r="A92" s="39"/>
      <c r="B92" s="39"/>
      <c r="C92" s="39"/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  <c r="AF92" s="39"/>
      <c r="AG92" s="39"/>
      <c r="AH92" s="39"/>
      <c r="AI92" s="39"/>
      <c r="AJ92" s="39"/>
      <c r="AK92" s="39"/>
      <c r="AL92" s="39"/>
      <c r="AM92" s="39"/>
      <c r="AN92" s="39"/>
      <c r="AO92" s="39"/>
    </row>
    <row r="93" spans="1:41" x14ac:dyDescent="0.25">
      <c r="A93" s="39"/>
      <c r="B93" s="39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F93" s="39"/>
      <c r="AG93" s="39"/>
      <c r="AH93" s="39"/>
      <c r="AI93" s="39"/>
      <c r="AJ93" s="39"/>
      <c r="AK93" s="39"/>
      <c r="AL93" s="39"/>
      <c r="AM93" s="39"/>
      <c r="AN93" s="39"/>
      <c r="AO93" s="39"/>
    </row>
    <row r="94" spans="1:41" x14ac:dyDescent="0.25">
      <c r="A94" s="39"/>
      <c r="B94" s="39"/>
      <c r="C94" s="39"/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  <c r="AF94" s="39"/>
      <c r="AG94" s="39"/>
      <c r="AH94" s="39"/>
      <c r="AI94" s="39"/>
      <c r="AJ94" s="39"/>
      <c r="AK94" s="39"/>
      <c r="AL94" s="39"/>
      <c r="AM94" s="39"/>
      <c r="AN94" s="39"/>
      <c r="AO94" s="39"/>
    </row>
    <row r="95" spans="1:41" x14ac:dyDescent="0.25">
      <c r="A95" s="39"/>
      <c r="B95" s="39"/>
      <c r="C95" s="39"/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  <c r="AF95" s="39"/>
      <c r="AG95" s="39"/>
      <c r="AH95" s="39"/>
      <c r="AI95" s="39"/>
      <c r="AJ95" s="39"/>
      <c r="AK95" s="39"/>
      <c r="AL95" s="39"/>
      <c r="AM95" s="39"/>
      <c r="AN95" s="39"/>
      <c r="AO95" s="39"/>
    </row>
    <row r="96" spans="1:41" x14ac:dyDescent="0.25">
      <c r="A96" s="39"/>
      <c r="B96" s="39"/>
      <c r="C96" s="39"/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F96" s="39"/>
      <c r="AG96" s="39"/>
      <c r="AH96" s="39"/>
      <c r="AI96" s="39"/>
      <c r="AJ96" s="39"/>
      <c r="AK96" s="39"/>
      <c r="AL96" s="39"/>
      <c r="AM96" s="39"/>
      <c r="AN96" s="39"/>
      <c r="AO96" s="39"/>
    </row>
    <row r="97" spans="1:41" x14ac:dyDescent="0.25">
      <c r="A97" s="39"/>
      <c r="B97" s="39"/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F97" s="39"/>
      <c r="AG97" s="39"/>
      <c r="AH97" s="39"/>
      <c r="AI97" s="39"/>
      <c r="AJ97" s="39"/>
      <c r="AK97" s="39"/>
      <c r="AL97" s="39"/>
      <c r="AM97" s="39"/>
      <c r="AN97" s="39"/>
      <c r="AO97" s="39"/>
    </row>
    <row r="98" spans="1:41" x14ac:dyDescent="0.25">
      <c r="A98" s="39"/>
      <c r="B98" s="39"/>
      <c r="C98" s="39"/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F98" s="39"/>
      <c r="AG98" s="39"/>
      <c r="AH98" s="39"/>
      <c r="AI98" s="39"/>
      <c r="AJ98" s="39"/>
      <c r="AK98" s="39"/>
      <c r="AL98" s="39"/>
      <c r="AM98" s="39"/>
      <c r="AN98" s="39"/>
      <c r="AO98" s="39"/>
    </row>
    <row r="99" spans="1:41" x14ac:dyDescent="0.25">
      <c r="A99" s="39"/>
      <c r="B99" s="39"/>
      <c r="C99" s="39"/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  <c r="AF99" s="39"/>
      <c r="AG99" s="39"/>
      <c r="AH99" s="39"/>
      <c r="AI99" s="39"/>
      <c r="AJ99" s="39"/>
      <c r="AK99" s="39"/>
      <c r="AL99" s="39"/>
      <c r="AM99" s="39"/>
      <c r="AN99" s="39"/>
      <c r="AO99" s="39"/>
    </row>
    <row r="100" spans="1:41" x14ac:dyDescent="0.25">
      <c r="A100" s="39"/>
      <c r="B100" s="39"/>
      <c r="C100" s="39"/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F100" s="39"/>
      <c r="AG100" s="39"/>
      <c r="AH100" s="39"/>
      <c r="AI100" s="39"/>
      <c r="AJ100" s="39"/>
      <c r="AK100" s="39"/>
      <c r="AL100" s="39"/>
      <c r="AM100" s="39"/>
      <c r="AN100" s="39"/>
      <c r="AO100" s="39"/>
    </row>
    <row r="101" spans="1:41" x14ac:dyDescent="0.25">
      <c r="A101" s="39"/>
      <c r="B101" s="39"/>
      <c r="C101" s="39"/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  <c r="AF101" s="39"/>
      <c r="AG101" s="39"/>
      <c r="AH101" s="39"/>
      <c r="AI101" s="39"/>
      <c r="AJ101" s="39"/>
      <c r="AK101" s="39"/>
      <c r="AL101" s="39"/>
      <c r="AM101" s="39"/>
      <c r="AN101" s="39"/>
      <c r="AO101" s="39"/>
    </row>
    <row r="102" spans="1:41" x14ac:dyDescent="0.25">
      <c r="A102" s="39"/>
      <c r="B102" s="39"/>
      <c r="C102" s="39"/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  <c r="AF102" s="39"/>
      <c r="AG102" s="39"/>
      <c r="AH102" s="39"/>
      <c r="AI102" s="39"/>
      <c r="AJ102" s="39"/>
      <c r="AK102" s="39"/>
      <c r="AL102" s="39"/>
      <c r="AM102" s="39"/>
      <c r="AN102" s="39"/>
      <c r="AO102" s="39"/>
    </row>
    <row r="103" spans="1:41" x14ac:dyDescent="0.25">
      <c r="A103" s="39"/>
      <c r="B103" s="39"/>
      <c r="C103" s="39"/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  <c r="AF103" s="39"/>
      <c r="AG103" s="39"/>
      <c r="AH103" s="39"/>
      <c r="AI103" s="39"/>
      <c r="AJ103" s="39"/>
      <c r="AK103" s="39"/>
      <c r="AL103" s="39"/>
      <c r="AM103" s="39"/>
      <c r="AN103" s="39"/>
      <c r="AO103" s="39"/>
    </row>
    <row r="104" spans="1:41" x14ac:dyDescent="0.25">
      <c r="A104" s="39"/>
      <c r="B104" s="39"/>
      <c r="C104" s="39"/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  <c r="AF104" s="39"/>
      <c r="AG104" s="39"/>
      <c r="AH104" s="39"/>
      <c r="AI104" s="39"/>
      <c r="AJ104" s="39"/>
      <c r="AK104" s="39"/>
      <c r="AL104" s="39"/>
      <c r="AM104" s="39"/>
      <c r="AN104" s="39"/>
      <c r="AO104" s="39"/>
    </row>
    <row r="105" spans="1:41" x14ac:dyDescent="0.25">
      <c r="A105" s="39"/>
      <c r="B105" s="39"/>
      <c r="C105" s="39"/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  <c r="AF105" s="39"/>
      <c r="AG105" s="39"/>
      <c r="AH105" s="39"/>
      <c r="AI105" s="39"/>
      <c r="AJ105" s="39"/>
      <c r="AK105" s="39"/>
      <c r="AL105" s="39"/>
      <c r="AM105" s="39"/>
      <c r="AN105" s="39"/>
      <c r="AO105" s="39"/>
    </row>
    <row r="106" spans="1:41" x14ac:dyDescent="0.25">
      <c r="A106" s="39"/>
      <c r="B106" s="39"/>
      <c r="C106" s="39"/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  <c r="AF106" s="39"/>
      <c r="AG106" s="39"/>
      <c r="AH106" s="39"/>
      <c r="AI106" s="39"/>
      <c r="AJ106" s="39"/>
      <c r="AK106" s="39"/>
      <c r="AL106" s="39"/>
      <c r="AM106" s="39"/>
      <c r="AN106" s="39"/>
      <c r="AO106" s="39"/>
    </row>
    <row r="107" spans="1:41" x14ac:dyDescent="0.25">
      <c r="A107" s="39"/>
      <c r="B107" s="39"/>
      <c r="C107" s="39"/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  <c r="AF107" s="39"/>
      <c r="AG107" s="39"/>
      <c r="AH107" s="39"/>
      <c r="AI107" s="39"/>
      <c r="AJ107" s="39"/>
      <c r="AK107" s="39"/>
      <c r="AL107" s="39"/>
      <c r="AM107" s="39"/>
      <c r="AN107" s="39"/>
      <c r="AO107" s="39"/>
    </row>
    <row r="108" spans="1:41" x14ac:dyDescent="0.25">
      <c r="A108" s="39"/>
      <c r="B108" s="39"/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  <c r="AF108" s="39"/>
      <c r="AG108" s="39"/>
      <c r="AH108" s="39"/>
      <c r="AI108" s="39"/>
      <c r="AJ108" s="39"/>
      <c r="AK108" s="39"/>
      <c r="AL108" s="39"/>
      <c r="AM108" s="39"/>
      <c r="AN108" s="39"/>
      <c r="AO108" s="39"/>
    </row>
    <row r="109" spans="1:41" x14ac:dyDescent="0.25">
      <c r="A109" s="39"/>
      <c r="B109" s="39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  <c r="AF109" s="39"/>
      <c r="AG109" s="39"/>
      <c r="AH109" s="39"/>
      <c r="AI109" s="39"/>
      <c r="AJ109" s="39"/>
      <c r="AK109" s="39"/>
      <c r="AL109" s="39"/>
      <c r="AM109" s="39"/>
      <c r="AN109" s="39"/>
      <c r="AO109" s="39"/>
    </row>
    <row r="110" spans="1:41" x14ac:dyDescent="0.25">
      <c r="A110" s="39"/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  <c r="AF110" s="39"/>
      <c r="AG110" s="39"/>
      <c r="AH110" s="39"/>
      <c r="AI110" s="39"/>
      <c r="AJ110" s="39"/>
      <c r="AK110" s="39"/>
      <c r="AL110" s="39"/>
      <c r="AM110" s="39"/>
      <c r="AN110" s="39"/>
      <c r="AO110" s="39"/>
    </row>
    <row r="111" spans="1:41" x14ac:dyDescent="0.25">
      <c r="A111" s="39"/>
      <c r="B111" s="39"/>
      <c r="C111" s="39"/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  <c r="AF111" s="39"/>
      <c r="AG111" s="39"/>
      <c r="AH111" s="39"/>
      <c r="AI111" s="39"/>
      <c r="AJ111" s="39"/>
      <c r="AK111" s="39"/>
      <c r="AL111" s="39"/>
      <c r="AM111" s="39"/>
      <c r="AN111" s="39"/>
      <c r="AO111" s="39"/>
    </row>
    <row r="112" spans="1:41" x14ac:dyDescent="0.25">
      <c r="A112" s="39"/>
      <c r="B112" s="39"/>
      <c r="C112" s="39"/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  <c r="AF112" s="39"/>
      <c r="AG112" s="39"/>
      <c r="AH112" s="39"/>
      <c r="AI112" s="39"/>
      <c r="AJ112" s="39"/>
      <c r="AK112" s="39"/>
      <c r="AL112" s="39"/>
      <c r="AM112" s="39"/>
      <c r="AN112" s="39"/>
      <c r="AO112" s="39"/>
    </row>
    <row r="113" spans="1:41" x14ac:dyDescent="0.25">
      <c r="A113" s="39"/>
      <c r="B113" s="39"/>
      <c r="C113" s="39"/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  <c r="AF113" s="39"/>
      <c r="AG113" s="39"/>
      <c r="AH113" s="39"/>
      <c r="AI113" s="39"/>
      <c r="AJ113" s="39"/>
      <c r="AK113" s="39"/>
      <c r="AL113" s="39"/>
      <c r="AM113" s="39"/>
      <c r="AN113" s="39"/>
      <c r="AO113" s="39"/>
    </row>
    <row r="114" spans="1:41" x14ac:dyDescent="0.25">
      <c r="A114" s="39"/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  <c r="AF114" s="39"/>
      <c r="AG114" s="39"/>
      <c r="AH114" s="39"/>
      <c r="AI114" s="39"/>
      <c r="AJ114" s="39"/>
      <c r="AK114" s="39"/>
      <c r="AL114" s="39"/>
      <c r="AM114" s="39"/>
      <c r="AN114" s="39"/>
      <c r="AO114" s="39"/>
    </row>
    <row r="115" spans="1:41" x14ac:dyDescent="0.25">
      <c r="A115" s="39"/>
      <c r="B115" s="39"/>
      <c r="C115" s="39"/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  <c r="AF115" s="39"/>
      <c r="AG115" s="39"/>
      <c r="AH115" s="39"/>
      <c r="AI115" s="39"/>
      <c r="AJ115" s="39"/>
      <c r="AK115" s="39"/>
      <c r="AL115" s="39"/>
      <c r="AM115" s="39"/>
      <c r="AN115" s="39"/>
      <c r="AO115" s="39"/>
    </row>
    <row r="116" spans="1:41" x14ac:dyDescent="0.25">
      <c r="A116" s="39"/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  <c r="AF116" s="39"/>
      <c r="AG116" s="39"/>
      <c r="AH116" s="39"/>
      <c r="AI116" s="39"/>
      <c r="AJ116" s="39"/>
      <c r="AK116" s="39"/>
      <c r="AL116" s="39"/>
      <c r="AM116" s="39"/>
      <c r="AN116" s="39"/>
      <c r="AO116" s="39"/>
    </row>
    <row r="117" spans="1:41" x14ac:dyDescent="0.25">
      <c r="A117" s="39"/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  <c r="AF117" s="39"/>
      <c r="AG117" s="39"/>
      <c r="AH117" s="39"/>
      <c r="AI117" s="39"/>
      <c r="AJ117" s="39"/>
      <c r="AK117" s="39"/>
      <c r="AL117" s="39"/>
      <c r="AM117" s="39"/>
      <c r="AN117" s="39"/>
      <c r="AO117" s="39"/>
    </row>
    <row r="118" spans="1:41" x14ac:dyDescent="0.25">
      <c r="A118" s="39"/>
      <c r="B118" s="39"/>
      <c r="C118" s="39"/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  <c r="AF118" s="39"/>
      <c r="AG118" s="39"/>
      <c r="AH118" s="39"/>
      <c r="AI118" s="39"/>
      <c r="AJ118" s="39"/>
      <c r="AK118" s="39"/>
      <c r="AL118" s="39"/>
      <c r="AM118" s="39"/>
      <c r="AN118" s="39"/>
      <c r="AO118" s="39"/>
    </row>
    <row r="119" spans="1:41" x14ac:dyDescent="0.25">
      <c r="A119" s="39"/>
      <c r="B119" s="39"/>
      <c r="C119" s="39"/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  <c r="AF119" s="39"/>
      <c r="AG119" s="39"/>
      <c r="AH119" s="39"/>
      <c r="AI119" s="39"/>
      <c r="AJ119" s="39"/>
      <c r="AK119" s="39"/>
      <c r="AL119" s="39"/>
      <c r="AM119" s="39"/>
      <c r="AN119" s="39"/>
      <c r="AO119" s="39"/>
    </row>
    <row r="120" spans="1:41" x14ac:dyDescent="0.25">
      <c r="A120" s="39"/>
      <c r="B120" s="39"/>
      <c r="C120" s="39"/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  <c r="AF120" s="39"/>
      <c r="AG120" s="39"/>
      <c r="AH120" s="39"/>
      <c r="AI120" s="39"/>
      <c r="AJ120" s="39"/>
      <c r="AK120" s="39"/>
      <c r="AL120" s="39"/>
      <c r="AM120" s="39"/>
      <c r="AN120" s="39"/>
      <c r="AO120" s="39"/>
    </row>
    <row r="121" spans="1:41" x14ac:dyDescent="0.25">
      <c r="A121" s="39"/>
      <c r="B121" s="39"/>
      <c r="C121" s="39"/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  <c r="AF121" s="39"/>
      <c r="AG121" s="39"/>
      <c r="AH121" s="39"/>
      <c r="AI121" s="39"/>
      <c r="AJ121" s="39"/>
      <c r="AK121" s="39"/>
      <c r="AL121" s="39"/>
      <c r="AM121" s="39"/>
      <c r="AN121" s="39"/>
      <c r="AO121" s="39"/>
    </row>
    <row r="122" spans="1:41" x14ac:dyDescent="0.25">
      <c r="A122" s="39"/>
      <c r="B122" s="39"/>
      <c r="C122" s="39"/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  <c r="AF122" s="39"/>
      <c r="AG122" s="39"/>
      <c r="AH122" s="39"/>
      <c r="AI122" s="39"/>
      <c r="AJ122" s="39"/>
      <c r="AK122" s="39"/>
      <c r="AL122" s="39"/>
      <c r="AM122" s="39"/>
      <c r="AN122" s="39"/>
      <c r="AO122" s="39"/>
    </row>
    <row r="123" spans="1:41" x14ac:dyDescent="0.25">
      <c r="A123" s="39"/>
      <c r="B123" s="39"/>
      <c r="C123" s="39"/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  <c r="AF123" s="39"/>
      <c r="AG123" s="39"/>
      <c r="AH123" s="39"/>
      <c r="AI123" s="39"/>
      <c r="AJ123" s="39"/>
      <c r="AK123" s="39"/>
      <c r="AL123" s="39"/>
      <c r="AM123" s="39"/>
      <c r="AN123" s="39"/>
      <c r="AO123" s="39"/>
    </row>
    <row r="124" spans="1:41" x14ac:dyDescent="0.25">
      <c r="A124" s="39"/>
      <c r="B124" s="39"/>
      <c r="C124" s="39"/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F124" s="39"/>
      <c r="AG124" s="39"/>
      <c r="AH124" s="39"/>
      <c r="AI124" s="39"/>
      <c r="AJ124" s="39"/>
      <c r="AK124" s="39"/>
      <c r="AL124" s="39"/>
      <c r="AM124" s="39"/>
      <c r="AN124" s="39"/>
      <c r="AO124" s="39"/>
    </row>
    <row r="125" spans="1:41" x14ac:dyDescent="0.25">
      <c r="A125" s="39"/>
      <c r="B125" s="39"/>
      <c r="C125" s="39"/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F125" s="39"/>
      <c r="AG125" s="39"/>
      <c r="AH125" s="39"/>
      <c r="AI125" s="39"/>
      <c r="AJ125" s="39"/>
      <c r="AK125" s="39"/>
      <c r="AL125" s="39"/>
      <c r="AM125" s="39"/>
      <c r="AN125" s="39"/>
      <c r="AO125" s="39"/>
    </row>
    <row r="126" spans="1:41" x14ac:dyDescent="0.25">
      <c r="A126" s="39"/>
      <c r="B126" s="39"/>
      <c r="C126" s="39"/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F126" s="39"/>
      <c r="AG126" s="39"/>
      <c r="AH126" s="39"/>
      <c r="AI126" s="39"/>
      <c r="AJ126" s="39"/>
      <c r="AK126" s="39"/>
      <c r="AL126" s="39"/>
      <c r="AM126" s="39"/>
      <c r="AN126" s="39"/>
      <c r="AO126" s="39"/>
    </row>
    <row r="127" spans="1:41" x14ac:dyDescent="0.25">
      <c r="A127" s="39"/>
      <c r="B127" s="39"/>
      <c r="C127" s="39"/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F127" s="39"/>
      <c r="AG127" s="39"/>
      <c r="AH127" s="39"/>
      <c r="AI127" s="39"/>
      <c r="AJ127" s="39"/>
      <c r="AK127" s="39"/>
      <c r="AL127" s="39"/>
      <c r="AM127" s="39"/>
      <c r="AN127" s="39"/>
      <c r="AO127" s="39"/>
    </row>
    <row r="128" spans="1:41" x14ac:dyDescent="0.25">
      <c r="A128" s="39"/>
      <c r="B128" s="39"/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F128" s="39"/>
      <c r="AG128" s="39"/>
      <c r="AH128" s="39"/>
      <c r="AI128" s="39"/>
      <c r="AJ128" s="39"/>
      <c r="AK128" s="39"/>
      <c r="AL128" s="39"/>
      <c r="AM128" s="39"/>
      <c r="AN128" s="39"/>
      <c r="AO128" s="39"/>
    </row>
    <row r="129" spans="1:41" x14ac:dyDescent="0.25">
      <c r="A129" s="39"/>
      <c r="B129" s="39"/>
      <c r="C129" s="39"/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F129" s="39"/>
      <c r="AG129" s="39"/>
      <c r="AH129" s="39"/>
      <c r="AI129" s="39"/>
      <c r="AJ129" s="39"/>
      <c r="AK129" s="39"/>
      <c r="AL129" s="39"/>
      <c r="AM129" s="39"/>
      <c r="AN129" s="39"/>
      <c r="AO129" s="39"/>
    </row>
    <row r="130" spans="1:41" x14ac:dyDescent="0.25">
      <c r="A130" s="39"/>
      <c r="B130" s="39"/>
      <c r="C130" s="39"/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F130" s="39"/>
      <c r="AG130" s="39"/>
      <c r="AH130" s="39"/>
      <c r="AI130" s="39"/>
      <c r="AJ130" s="39"/>
      <c r="AK130" s="39"/>
      <c r="AL130" s="39"/>
      <c r="AM130" s="39"/>
      <c r="AN130" s="39"/>
      <c r="AO130" s="39"/>
    </row>
    <row r="131" spans="1:41" x14ac:dyDescent="0.25">
      <c r="A131" s="39"/>
      <c r="B131" s="39"/>
      <c r="C131" s="39"/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39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F131" s="39"/>
      <c r="AG131" s="39"/>
      <c r="AH131" s="39"/>
      <c r="AI131" s="39"/>
      <c r="AJ131" s="39"/>
      <c r="AK131" s="39"/>
      <c r="AL131" s="39"/>
      <c r="AM131" s="39"/>
      <c r="AN131" s="39"/>
      <c r="AO131" s="39"/>
    </row>
    <row r="132" spans="1:41" x14ac:dyDescent="0.25">
      <c r="A132" s="39"/>
      <c r="B132" s="39"/>
      <c r="C132" s="39"/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F132" s="39"/>
      <c r="AG132" s="39"/>
      <c r="AH132" s="39"/>
      <c r="AI132" s="39"/>
      <c r="AJ132" s="39"/>
      <c r="AK132" s="39"/>
      <c r="AL132" s="39"/>
      <c r="AM132" s="39"/>
      <c r="AN132" s="39"/>
      <c r="AO132" s="39"/>
    </row>
    <row r="133" spans="1:41" x14ac:dyDescent="0.25">
      <c r="A133" s="39"/>
      <c r="B133" s="39"/>
      <c r="C133" s="39"/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F133" s="39"/>
      <c r="AG133" s="39"/>
      <c r="AH133" s="39"/>
      <c r="AI133" s="39"/>
      <c r="AJ133" s="39"/>
      <c r="AK133" s="39"/>
      <c r="AL133" s="39"/>
      <c r="AM133" s="39"/>
      <c r="AN133" s="39"/>
      <c r="AO133" s="39"/>
    </row>
    <row r="134" spans="1:41" x14ac:dyDescent="0.25">
      <c r="A134" s="39"/>
      <c r="B134" s="39"/>
      <c r="C134" s="39"/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F134" s="39"/>
      <c r="AG134" s="39"/>
      <c r="AH134" s="39"/>
      <c r="AI134" s="39"/>
      <c r="AJ134" s="39"/>
      <c r="AK134" s="39"/>
      <c r="AL134" s="39"/>
      <c r="AM134" s="39"/>
      <c r="AN134" s="39"/>
      <c r="AO134" s="39"/>
    </row>
    <row r="135" spans="1:41" x14ac:dyDescent="0.25">
      <c r="A135" s="39"/>
      <c r="B135" s="39"/>
      <c r="C135" s="39"/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F135" s="39"/>
      <c r="AG135" s="39"/>
      <c r="AH135" s="39"/>
      <c r="AI135" s="39"/>
      <c r="AJ135" s="39"/>
      <c r="AK135" s="39"/>
      <c r="AL135" s="39"/>
      <c r="AM135" s="39"/>
      <c r="AN135" s="39"/>
      <c r="AO135" s="39"/>
    </row>
    <row r="136" spans="1:41" x14ac:dyDescent="0.25">
      <c r="A136" s="39"/>
      <c r="B136" s="39"/>
      <c r="C136" s="39"/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39"/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F136" s="39"/>
      <c r="AG136" s="39"/>
      <c r="AH136" s="39"/>
      <c r="AI136" s="39"/>
      <c r="AJ136" s="39"/>
      <c r="AK136" s="39"/>
      <c r="AL136" s="39"/>
      <c r="AM136" s="39"/>
      <c r="AN136" s="39"/>
      <c r="AO136" s="39"/>
    </row>
    <row r="137" spans="1:41" x14ac:dyDescent="0.25">
      <c r="A137" s="39"/>
      <c r="B137" s="39"/>
      <c r="C137" s="39"/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39"/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F137" s="39"/>
      <c r="AG137" s="39"/>
      <c r="AH137" s="39"/>
      <c r="AI137" s="39"/>
      <c r="AJ137" s="39"/>
      <c r="AK137" s="39"/>
      <c r="AL137" s="39"/>
      <c r="AM137" s="39"/>
      <c r="AN137" s="39"/>
      <c r="AO137" s="39"/>
    </row>
    <row r="138" spans="1:41" x14ac:dyDescent="0.25">
      <c r="A138" s="39"/>
      <c r="B138" s="39"/>
      <c r="C138" s="39"/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39"/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F138" s="39"/>
      <c r="AG138" s="39"/>
      <c r="AH138" s="39"/>
      <c r="AI138" s="39"/>
      <c r="AJ138" s="39"/>
      <c r="AK138" s="39"/>
      <c r="AL138" s="39"/>
      <c r="AM138" s="39"/>
      <c r="AN138" s="39"/>
      <c r="AO138" s="39"/>
    </row>
    <row r="139" spans="1:41" x14ac:dyDescent="0.25">
      <c r="A139" s="39"/>
      <c r="B139" s="39"/>
      <c r="C139" s="39"/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39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F139" s="39"/>
      <c r="AG139" s="39"/>
      <c r="AH139" s="39"/>
      <c r="AI139" s="39"/>
      <c r="AJ139" s="39"/>
      <c r="AK139" s="39"/>
      <c r="AL139" s="39"/>
      <c r="AM139" s="39"/>
      <c r="AN139" s="39"/>
      <c r="AO139" s="39"/>
    </row>
    <row r="140" spans="1:41" x14ac:dyDescent="0.25">
      <c r="A140" s="39"/>
      <c r="B140" s="39"/>
      <c r="C140" s="39"/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39"/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F140" s="39"/>
      <c r="AG140" s="39"/>
      <c r="AH140" s="39"/>
      <c r="AI140" s="39"/>
      <c r="AJ140" s="39"/>
      <c r="AK140" s="39"/>
      <c r="AL140" s="39"/>
      <c r="AM140" s="39"/>
      <c r="AN140" s="39"/>
      <c r="AO140" s="39"/>
    </row>
    <row r="141" spans="1:41" x14ac:dyDescent="0.25">
      <c r="A141" s="39"/>
      <c r="B141" s="39"/>
      <c r="C141" s="39"/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F141" s="39"/>
      <c r="AG141" s="39"/>
      <c r="AH141" s="39"/>
      <c r="AI141" s="39"/>
      <c r="AJ141" s="39"/>
      <c r="AK141" s="39"/>
      <c r="AL141" s="39"/>
      <c r="AM141" s="39"/>
      <c r="AN141" s="39"/>
      <c r="AO141" s="39"/>
    </row>
    <row r="142" spans="1:41" x14ac:dyDescent="0.25">
      <c r="A142" s="39"/>
      <c r="B142" s="39"/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F142" s="39"/>
      <c r="AG142" s="39"/>
      <c r="AH142" s="39"/>
      <c r="AI142" s="39"/>
      <c r="AJ142" s="39"/>
      <c r="AK142" s="39"/>
      <c r="AL142" s="39"/>
      <c r="AM142" s="39"/>
      <c r="AN142" s="39"/>
      <c r="AO142" s="39"/>
    </row>
    <row r="143" spans="1:41" x14ac:dyDescent="0.25">
      <c r="A143" s="39"/>
      <c r="B143" s="39"/>
      <c r="C143" s="39"/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39"/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F143" s="39"/>
      <c r="AG143" s="39"/>
      <c r="AH143" s="39"/>
      <c r="AI143" s="39"/>
      <c r="AJ143" s="39"/>
      <c r="AK143" s="39"/>
      <c r="AL143" s="39"/>
      <c r="AM143" s="39"/>
      <c r="AN143" s="39"/>
      <c r="AO143" s="39"/>
    </row>
    <row r="144" spans="1:41" x14ac:dyDescent="0.25">
      <c r="A144" s="39"/>
      <c r="B144" s="39"/>
      <c r="C144" s="39"/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F144" s="39"/>
      <c r="AG144" s="39"/>
      <c r="AH144" s="39"/>
      <c r="AI144" s="39"/>
      <c r="AJ144" s="39"/>
      <c r="AK144" s="39"/>
      <c r="AL144" s="39"/>
      <c r="AM144" s="39"/>
      <c r="AN144" s="39"/>
      <c r="AO144" s="39"/>
    </row>
    <row r="145" spans="1:41" x14ac:dyDescent="0.25">
      <c r="A145" s="39"/>
      <c r="B145" s="39"/>
      <c r="C145" s="39"/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39"/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F145" s="39"/>
      <c r="AG145" s="39"/>
      <c r="AH145" s="39"/>
      <c r="AI145" s="39"/>
      <c r="AJ145" s="39"/>
      <c r="AK145" s="39"/>
      <c r="AL145" s="39"/>
      <c r="AM145" s="39"/>
      <c r="AN145" s="39"/>
      <c r="AO145" s="39"/>
    </row>
    <row r="146" spans="1:41" x14ac:dyDescent="0.25">
      <c r="A146" s="39"/>
      <c r="B146" s="39"/>
      <c r="C146" s="39"/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39"/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F146" s="39"/>
      <c r="AG146" s="39"/>
      <c r="AH146" s="39"/>
      <c r="AI146" s="39"/>
      <c r="AJ146" s="39"/>
      <c r="AK146" s="39"/>
      <c r="AL146" s="39"/>
      <c r="AM146" s="39"/>
      <c r="AN146" s="39"/>
      <c r="AO146" s="39"/>
    </row>
    <row r="147" spans="1:41" x14ac:dyDescent="0.25">
      <c r="A147" s="39"/>
      <c r="B147" s="39"/>
      <c r="C147" s="39"/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39"/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F147" s="39"/>
      <c r="AG147" s="39"/>
      <c r="AH147" s="39"/>
      <c r="AI147" s="39"/>
      <c r="AJ147" s="39"/>
      <c r="AK147" s="39"/>
      <c r="AL147" s="39"/>
      <c r="AM147" s="39"/>
      <c r="AN147" s="39"/>
      <c r="AO147" s="39"/>
    </row>
    <row r="148" spans="1:41" x14ac:dyDescent="0.25">
      <c r="A148" s="39"/>
      <c r="B148" s="39"/>
      <c r="C148" s="39"/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39"/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F148" s="39"/>
      <c r="AG148" s="39"/>
      <c r="AH148" s="39"/>
      <c r="AI148" s="39"/>
      <c r="AJ148" s="39"/>
      <c r="AK148" s="39"/>
      <c r="AL148" s="39"/>
      <c r="AM148" s="39"/>
      <c r="AN148" s="39"/>
      <c r="AO148" s="39"/>
    </row>
    <row r="149" spans="1:41" x14ac:dyDescent="0.25">
      <c r="A149" s="39"/>
      <c r="B149" s="39"/>
      <c r="C149" s="39"/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39"/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F149" s="39"/>
      <c r="AG149" s="39"/>
      <c r="AH149" s="39"/>
      <c r="AI149" s="39"/>
      <c r="AJ149" s="39"/>
      <c r="AK149" s="39"/>
      <c r="AL149" s="39"/>
      <c r="AM149" s="39"/>
      <c r="AN149" s="39"/>
      <c r="AO149" s="39"/>
    </row>
    <row r="150" spans="1:41" x14ac:dyDescent="0.25">
      <c r="A150" s="39"/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F150" s="39"/>
      <c r="AG150" s="39"/>
      <c r="AH150" s="39"/>
      <c r="AI150" s="39"/>
      <c r="AJ150" s="39"/>
      <c r="AK150" s="39"/>
      <c r="AL150" s="39"/>
      <c r="AM150" s="39"/>
      <c r="AN150" s="39"/>
      <c r="AO150" s="39"/>
    </row>
    <row r="151" spans="1:41" x14ac:dyDescent="0.25">
      <c r="A151" s="39"/>
      <c r="B151" s="39"/>
      <c r="C151" s="39"/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39"/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F151" s="39"/>
      <c r="AG151" s="39"/>
      <c r="AH151" s="39"/>
      <c r="AI151" s="39"/>
      <c r="AJ151" s="39"/>
      <c r="AK151" s="39"/>
      <c r="AL151" s="39"/>
      <c r="AM151" s="39"/>
      <c r="AN151" s="39"/>
      <c r="AO151" s="39"/>
    </row>
    <row r="152" spans="1:41" x14ac:dyDescent="0.25">
      <c r="A152" s="39"/>
      <c r="B152" s="39"/>
      <c r="C152" s="39"/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39"/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F152" s="39"/>
      <c r="AG152" s="39"/>
      <c r="AH152" s="39"/>
      <c r="AI152" s="39"/>
      <c r="AJ152" s="39"/>
      <c r="AK152" s="39"/>
      <c r="AL152" s="39"/>
      <c r="AM152" s="39"/>
      <c r="AN152" s="39"/>
      <c r="AO152" s="39"/>
    </row>
    <row r="153" spans="1:41" x14ac:dyDescent="0.25">
      <c r="A153" s="39"/>
      <c r="B153" s="39"/>
      <c r="C153" s="39"/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39"/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F153" s="39"/>
      <c r="AG153" s="39"/>
      <c r="AH153" s="39"/>
      <c r="AI153" s="39"/>
      <c r="AJ153" s="39"/>
      <c r="AK153" s="39"/>
      <c r="AL153" s="39"/>
      <c r="AM153" s="39"/>
      <c r="AN153" s="39"/>
      <c r="AO153" s="39"/>
    </row>
    <row r="154" spans="1:41" x14ac:dyDescent="0.25">
      <c r="A154" s="39"/>
      <c r="B154" s="39"/>
      <c r="C154" s="39"/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39"/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F154" s="39"/>
      <c r="AG154" s="39"/>
      <c r="AH154" s="39"/>
      <c r="AI154" s="39"/>
      <c r="AJ154" s="39"/>
      <c r="AK154" s="39"/>
      <c r="AL154" s="39"/>
      <c r="AM154" s="39"/>
      <c r="AN154" s="39"/>
      <c r="AO154" s="39"/>
    </row>
    <row r="155" spans="1:41" x14ac:dyDescent="0.25">
      <c r="A155" s="39"/>
      <c r="B155" s="39"/>
      <c r="C155" s="39"/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F155" s="39"/>
      <c r="AG155" s="39"/>
      <c r="AH155" s="39"/>
      <c r="AI155" s="39"/>
      <c r="AJ155" s="39"/>
      <c r="AK155" s="39"/>
      <c r="AL155" s="39"/>
      <c r="AM155" s="39"/>
      <c r="AN155" s="39"/>
      <c r="AO155" s="39"/>
    </row>
    <row r="156" spans="1:41" x14ac:dyDescent="0.25">
      <c r="A156" s="39"/>
      <c r="B156" s="39"/>
      <c r="C156" s="39"/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39"/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F156" s="39"/>
      <c r="AG156" s="39"/>
      <c r="AH156" s="39"/>
      <c r="AI156" s="39"/>
      <c r="AJ156" s="39"/>
      <c r="AK156" s="39"/>
      <c r="AL156" s="39"/>
      <c r="AM156" s="39"/>
      <c r="AN156" s="39"/>
      <c r="AO156" s="39"/>
    </row>
    <row r="157" spans="1:41" x14ac:dyDescent="0.25">
      <c r="A157" s="39"/>
      <c r="B157" s="39"/>
      <c r="C157" s="39"/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39"/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F157" s="39"/>
      <c r="AG157" s="39"/>
      <c r="AH157" s="39"/>
      <c r="AI157" s="39"/>
      <c r="AJ157" s="39"/>
      <c r="AK157" s="39"/>
      <c r="AL157" s="39"/>
      <c r="AM157" s="39"/>
      <c r="AN157" s="39"/>
      <c r="AO157" s="39"/>
    </row>
    <row r="158" spans="1:41" x14ac:dyDescent="0.25">
      <c r="A158" s="39"/>
      <c r="B158" s="39"/>
      <c r="C158" s="39"/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9"/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F158" s="39"/>
      <c r="AG158" s="39"/>
      <c r="AH158" s="39"/>
      <c r="AI158" s="39"/>
      <c r="AJ158" s="39"/>
      <c r="AK158" s="39"/>
      <c r="AL158" s="39"/>
      <c r="AM158" s="39"/>
      <c r="AN158" s="39"/>
      <c r="AO158" s="39"/>
    </row>
    <row r="159" spans="1:41" x14ac:dyDescent="0.25">
      <c r="A159" s="39"/>
      <c r="B159" s="39"/>
      <c r="C159" s="39"/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39"/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F159" s="39"/>
      <c r="AG159" s="39"/>
      <c r="AH159" s="39"/>
      <c r="AI159" s="39"/>
      <c r="AJ159" s="39"/>
      <c r="AK159" s="39"/>
      <c r="AL159" s="39"/>
      <c r="AM159" s="39"/>
      <c r="AN159" s="39"/>
      <c r="AO159" s="39"/>
    </row>
    <row r="160" spans="1:41" x14ac:dyDescent="0.25">
      <c r="A160" s="39"/>
      <c r="B160" s="39"/>
      <c r="C160" s="39"/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39"/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F160" s="39"/>
      <c r="AG160" s="39"/>
      <c r="AH160" s="39"/>
      <c r="AI160" s="39"/>
      <c r="AJ160" s="39"/>
      <c r="AK160" s="39"/>
      <c r="AL160" s="39"/>
      <c r="AM160" s="39"/>
      <c r="AN160" s="39"/>
      <c r="AO160" s="39"/>
    </row>
    <row r="161" spans="1:41" x14ac:dyDescent="0.25">
      <c r="A161" s="39"/>
      <c r="B161" s="39"/>
      <c r="C161" s="39"/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39"/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F161" s="39"/>
      <c r="AG161" s="39"/>
      <c r="AH161" s="39"/>
      <c r="AI161" s="39"/>
      <c r="AJ161" s="39"/>
      <c r="AK161" s="39"/>
      <c r="AL161" s="39"/>
      <c r="AM161" s="39"/>
      <c r="AN161" s="39"/>
      <c r="AO161" s="39"/>
    </row>
    <row r="162" spans="1:41" x14ac:dyDescent="0.25">
      <c r="A162" s="39"/>
      <c r="B162" s="39"/>
      <c r="C162" s="39"/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39"/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F162" s="39"/>
      <c r="AG162" s="39"/>
      <c r="AH162" s="39"/>
      <c r="AI162" s="39"/>
      <c r="AJ162" s="39"/>
      <c r="AK162" s="39"/>
      <c r="AL162" s="39"/>
      <c r="AM162" s="39"/>
      <c r="AN162" s="39"/>
      <c r="AO162" s="39"/>
    </row>
    <row r="163" spans="1:41" x14ac:dyDescent="0.25">
      <c r="A163" s="39"/>
      <c r="B163" s="39"/>
      <c r="C163" s="39"/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39"/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F163" s="39"/>
      <c r="AG163" s="39"/>
      <c r="AH163" s="39"/>
      <c r="AI163" s="39"/>
      <c r="AJ163" s="39"/>
      <c r="AK163" s="39"/>
      <c r="AL163" s="39"/>
      <c r="AM163" s="39"/>
      <c r="AN163" s="39"/>
      <c r="AO163" s="39"/>
    </row>
    <row r="164" spans="1:41" x14ac:dyDescent="0.25">
      <c r="A164" s="39"/>
      <c r="B164" s="39"/>
      <c r="C164" s="39"/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F164" s="39"/>
      <c r="AG164" s="39"/>
      <c r="AH164" s="39"/>
      <c r="AI164" s="39"/>
      <c r="AJ164" s="39"/>
      <c r="AK164" s="39"/>
      <c r="AL164" s="39"/>
      <c r="AM164" s="39"/>
      <c r="AN164" s="39"/>
      <c r="AO164" s="39"/>
    </row>
    <row r="165" spans="1:41" x14ac:dyDescent="0.25">
      <c r="A165" s="39"/>
      <c r="B165" s="39"/>
      <c r="C165" s="39"/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39"/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  <c r="AF165" s="39"/>
      <c r="AG165" s="39"/>
      <c r="AH165" s="39"/>
      <c r="AI165" s="39"/>
      <c r="AJ165" s="39"/>
      <c r="AK165" s="39"/>
      <c r="AL165" s="39"/>
      <c r="AM165" s="39"/>
      <c r="AN165" s="39"/>
      <c r="AO165" s="39"/>
    </row>
    <row r="166" spans="1:41" x14ac:dyDescent="0.25">
      <c r="A166" s="39"/>
      <c r="B166" s="39"/>
      <c r="C166" s="39"/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39"/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F166" s="39"/>
      <c r="AG166" s="39"/>
      <c r="AH166" s="39"/>
      <c r="AI166" s="39"/>
      <c r="AJ166" s="39"/>
      <c r="AK166" s="39"/>
      <c r="AL166" s="39"/>
      <c r="AM166" s="39"/>
      <c r="AN166" s="39"/>
      <c r="AO166" s="39"/>
    </row>
    <row r="167" spans="1:41" x14ac:dyDescent="0.25">
      <c r="A167" s="39"/>
      <c r="B167" s="39"/>
      <c r="C167" s="39"/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39"/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F167" s="39"/>
      <c r="AG167" s="39"/>
      <c r="AH167" s="39"/>
      <c r="AI167" s="39"/>
      <c r="AJ167" s="39"/>
      <c r="AK167" s="39"/>
      <c r="AL167" s="39"/>
      <c r="AM167" s="39"/>
      <c r="AN167" s="39"/>
      <c r="AO167" s="39"/>
    </row>
    <row r="168" spans="1:41" x14ac:dyDescent="0.25">
      <c r="A168" s="39"/>
      <c r="B168" s="39"/>
      <c r="C168" s="39"/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39"/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F168" s="39"/>
      <c r="AG168" s="39"/>
      <c r="AH168" s="39"/>
      <c r="AI168" s="39"/>
      <c r="AJ168" s="39"/>
      <c r="AK168" s="39"/>
      <c r="AL168" s="39"/>
      <c r="AM168" s="39"/>
      <c r="AN168" s="39"/>
      <c r="AO168" s="39"/>
    </row>
    <row r="169" spans="1:41" x14ac:dyDescent="0.25">
      <c r="A169" s="39"/>
      <c r="B169" s="39"/>
      <c r="C169" s="39"/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39"/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F169" s="39"/>
      <c r="AG169" s="39"/>
      <c r="AH169" s="39"/>
      <c r="AI169" s="39"/>
      <c r="AJ169" s="39"/>
      <c r="AK169" s="39"/>
      <c r="AL169" s="39"/>
      <c r="AM169" s="39"/>
      <c r="AN169" s="39"/>
      <c r="AO169" s="39"/>
    </row>
    <row r="170" spans="1:41" x14ac:dyDescent="0.25">
      <c r="A170" s="39"/>
      <c r="B170" s="39"/>
      <c r="C170" s="39"/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39"/>
      <c r="U170" s="39"/>
      <c r="V170" s="39"/>
      <c r="W170" s="39"/>
      <c r="X170" s="39"/>
      <c r="Y170" s="39"/>
      <c r="Z170" s="39"/>
      <c r="AA170" s="39"/>
      <c r="AB170" s="39"/>
      <c r="AC170" s="39"/>
      <c r="AD170" s="39"/>
      <c r="AE170" s="39"/>
      <c r="AF170" s="39"/>
      <c r="AG170" s="39"/>
      <c r="AH170" s="39"/>
      <c r="AI170" s="39"/>
      <c r="AJ170" s="39"/>
      <c r="AK170" s="39"/>
      <c r="AL170" s="39"/>
      <c r="AM170" s="39"/>
      <c r="AN170" s="39"/>
      <c r="AO170" s="39"/>
    </row>
    <row r="171" spans="1:41" x14ac:dyDescent="0.25">
      <c r="A171" s="39"/>
      <c r="B171" s="39"/>
      <c r="C171" s="39"/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39"/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F171" s="39"/>
      <c r="AG171" s="39"/>
      <c r="AH171" s="39"/>
      <c r="AI171" s="39"/>
      <c r="AJ171" s="39"/>
      <c r="AK171" s="39"/>
      <c r="AL171" s="39"/>
      <c r="AM171" s="39"/>
      <c r="AN171" s="39"/>
      <c r="AO171" s="39"/>
    </row>
    <row r="172" spans="1:41" x14ac:dyDescent="0.25">
      <c r="A172" s="39"/>
      <c r="B172" s="39"/>
      <c r="C172" s="39"/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39"/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F172" s="39"/>
      <c r="AG172" s="39"/>
      <c r="AH172" s="39"/>
      <c r="AI172" s="39"/>
      <c r="AJ172" s="39"/>
      <c r="AK172" s="39"/>
      <c r="AL172" s="39"/>
      <c r="AM172" s="39"/>
      <c r="AN172" s="39"/>
      <c r="AO172" s="39"/>
    </row>
    <row r="173" spans="1:41" x14ac:dyDescent="0.25">
      <c r="A173" s="39"/>
      <c r="B173" s="39"/>
      <c r="C173" s="39"/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39"/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  <c r="AF173" s="39"/>
      <c r="AG173" s="39"/>
      <c r="AH173" s="39"/>
      <c r="AI173" s="39"/>
      <c r="AJ173" s="39"/>
      <c r="AK173" s="39"/>
      <c r="AL173" s="39"/>
      <c r="AM173" s="39"/>
      <c r="AN173" s="39"/>
      <c r="AO173" s="39"/>
    </row>
    <row r="174" spans="1:41" x14ac:dyDescent="0.25">
      <c r="A174" s="39"/>
      <c r="B174" s="39"/>
      <c r="C174" s="39"/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39"/>
      <c r="U174" s="39"/>
      <c r="V174" s="39"/>
      <c r="W174" s="39"/>
      <c r="X174" s="39"/>
      <c r="Y174" s="39"/>
      <c r="Z174" s="39"/>
      <c r="AA174" s="39"/>
      <c r="AB174" s="39"/>
      <c r="AC174" s="39"/>
      <c r="AD174" s="39"/>
      <c r="AE174" s="39"/>
      <c r="AF174" s="39"/>
      <c r="AG174" s="39"/>
      <c r="AH174" s="39"/>
      <c r="AI174" s="39"/>
      <c r="AJ174" s="39"/>
      <c r="AK174" s="39"/>
      <c r="AL174" s="39"/>
      <c r="AM174" s="39"/>
      <c r="AN174" s="39"/>
      <c r="AO174" s="39"/>
    </row>
    <row r="175" spans="1:41" x14ac:dyDescent="0.25">
      <c r="A175" s="39"/>
      <c r="B175" s="39"/>
      <c r="C175" s="39"/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39"/>
      <c r="U175" s="39"/>
      <c r="V175" s="39"/>
      <c r="W175" s="39"/>
      <c r="X175" s="39"/>
      <c r="Y175" s="39"/>
      <c r="Z175" s="39"/>
      <c r="AA175" s="39"/>
      <c r="AB175" s="39"/>
      <c r="AC175" s="39"/>
      <c r="AD175" s="39"/>
      <c r="AE175" s="39"/>
      <c r="AF175" s="39"/>
      <c r="AG175" s="39"/>
      <c r="AH175" s="39"/>
      <c r="AI175" s="39"/>
      <c r="AJ175" s="39"/>
      <c r="AK175" s="39"/>
      <c r="AL175" s="39"/>
      <c r="AM175" s="39"/>
      <c r="AN175" s="39"/>
      <c r="AO175" s="39"/>
    </row>
    <row r="176" spans="1:41" x14ac:dyDescent="0.25">
      <c r="A176" s="39"/>
      <c r="B176" s="39"/>
      <c r="C176" s="39"/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F176" s="39"/>
      <c r="AG176" s="39"/>
      <c r="AH176" s="39"/>
      <c r="AI176" s="39"/>
      <c r="AJ176" s="39"/>
      <c r="AK176" s="39"/>
      <c r="AL176" s="39"/>
      <c r="AM176" s="39"/>
      <c r="AN176" s="39"/>
      <c r="AO176" s="39"/>
    </row>
    <row r="177" spans="1:41" x14ac:dyDescent="0.25">
      <c r="A177" s="39"/>
      <c r="B177" s="39"/>
      <c r="C177" s="39"/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39"/>
      <c r="U177" s="39"/>
      <c r="V177" s="39"/>
      <c r="W177" s="39"/>
      <c r="X177" s="39"/>
      <c r="Y177" s="39"/>
      <c r="Z177" s="39"/>
      <c r="AA177" s="39"/>
      <c r="AB177" s="39"/>
      <c r="AC177" s="39"/>
      <c r="AD177" s="39"/>
      <c r="AE177" s="39"/>
      <c r="AF177" s="39"/>
      <c r="AG177" s="39"/>
      <c r="AH177" s="39"/>
      <c r="AI177" s="39"/>
      <c r="AJ177" s="39"/>
      <c r="AK177" s="39"/>
      <c r="AL177" s="39"/>
      <c r="AM177" s="39"/>
      <c r="AN177" s="39"/>
      <c r="AO177" s="39"/>
    </row>
    <row r="178" spans="1:41" x14ac:dyDescent="0.25">
      <c r="A178" s="39"/>
      <c r="B178" s="39"/>
      <c r="C178" s="39"/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39"/>
      <c r="U178" s="39"/>
      <c r="V178" s="39"/>
      <c r="W178" s="39"/>
      <c r="X178" s="39"/>
      <c r="Y178" s="39"/>
      <c r="Z178" s="39"/>
      <c r="AA178" s="39"/>
      <c r="AB178" s="39"/>
      <c r="AC178" s="39"/>
      <c r="AD178" s="39"/>
      <c r="AE178" s="39"/>
      <c r="AF178" s="39"/>
      <c r="AG178" s="39"/>
      <c r="AH178" s="39"/>
      <c r="AI178" s="39"/>
      <c r="AJ178" s="39"/>
      <c r="AK178" s="39"/>
      <c r="AL178" s="39"/>
      <c r="AM178" s="39"/>
      <c r="AN178" s="39"/>
      <c r="AO178" s="39"/>
    </row>
    <row r="179" spans="1:41" x14ac:dyDescent="0.25">
      <c r="A179" s="39"/>
      <c r="B179" s="39"/>
      <c r="C179" s="39"/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39"/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F179" s="39"/>
      <c r="AG179" s="39"/>
      <c r="AH179" s="39"/>
      <c r="AI179" s="39"/>
      <c r="AJ179" s="39"/>
      <c r="AK179" s="39"/>
      <c r="AL179" s="39"/>
      <c r="AM179" s="39"/>
      <c r="AN179" s="39"/>
      <c r="AO179" s="39"/>
    </row>
    <row r="180" spans="1:41" x14ac:dyDescent="0.25">
      <c r="A180" s="39"/>
      <c r="B180" s="39"/>
      <c r="C180" s="39"/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39"/>
      <c r="U180" s="39"/>
      <c r="V180" s="39"/>
      <c r="W180" s="39"/>
      <c r="X180" s="39"/>
      <c r="Y180" s="39"/>
      <c r="Z180" s="39"/>
      <c r="AA180" s="39"/>
      <c r="AB180" s="39"/>
      <c r="AC180" s="39"/>
      <c r="AD180" s="39"/>
      <c r="AE180" s="39"/>
      <c r="AF180" s="39"/>
      <c r="AG180" s="39"/>
      <c r="AH180" s="39"/>
      <c r="AI180" s="39"/>
      <c r="AJ180" s="39"/>
      <c r="AK180" s="39"/>
      <c r="AL180" s="39"/>
      <c r="AM180" s="39"/>
      <c r="AN180" s="39"/>
      <c r="AO180" s="39"/>
    </row>
    <row r="181" spans="1:41" x14ac:dyDescent="0.25">
      <c r="A181" s="39"/>
      <c r="B181" s="39"/>
      <c r="C181" s="39"/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39"/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F181" s="39"/>
      <c r="AG181" s="39"/>
      <c r="AH181" s="39"/>
      <c r="AI181" s="39"/>
      <c r="AJ181" s="39"/>
      <c r="AK181" s="39"/>
      <c r="AL181" s="39"/>
      <c r="AM181" s="39"/>
      <c r="AN181" s="39"/>
      <c r="AO181" s="39"/>
    </row>
    <row r="182" spans="1:41" x14ac:dyDescent="0.25">
      <c r="A182" s="39"/>
      <c r="B182" s="39"/>
      <c r="C182" s="39"/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39"/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F182" s="39"/>
      <c r="AG182" s="39"/>
      <c r="AH182" s="39"/>
      <c r="AI182" s="39"/>
      <c r="AJ182" s="39"/>
      <c r="AK182" s="39"/>
      <c r="AL182" s="39"/>
      <c r="AM182" s="39"/>
      <c r="AN182" s="39"/>
      <c r="AO182" s="39"/>
    </row>
    <row r="183" spans="1:41" x14ac:dyDescent="0.25">
      <c r="A183" s="39"/>
      <c r="B183" s="39"/>
      <c r="C183" s="39"/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39"/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F183" s="39"/>
      <c r="AG183" s="39"/>
      <c r="AH183" s="39"/>
      <c r="AI183" s="39"/>
      <c r="AJ183" s="39"/>
      <c r="AK183" s="39"/>
      <c r="AL183" s="39"/>
      <c r="AM183" s="39"/>
      <c r="AN183" s="39"/>
      <c r="AO183" s="39"/>
    </row>
    <row r="184" spans="1:41" x14ac:dyDescent="0.25">
      <c r="A184" s="39"/>
      <c r="B184" s="39"/>
      <c r="C184" s="39"/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F184" s="39"/>
      <c r="AG184" s="39"/>
      <c r="AH184" s="39"/>
      <c r="AI184" s="39"/>
      <c r="AJ184" s="39"/>
      <c r="AK184" s="39"/>
      <c r="AL184" s="39"/>
      <c r="AM184" s="39"/>
      <c r="AN184" s="39"/>
      <c r="AO184" s="39"/>
    </row>
    <row r="185" spans="1:41" x14ac:dyDescent="0.25">
      <c r="A185" s="39"/>
      <c r="B185" s="39"/>
      <c r="C185" s="39"/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39"/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F185" s="39"/>
      <c r="AG185" s="39"/>
      <c r="AH185" s="39"/>
      <c r="AI185" s="39"/>
      <c r="AJ185" s="39"/>
      <c r="AK185" s="39"/>
      <c r="AL185" s="39"/>
      <c r="AM185" s="39"/>
      <c r="AN185" s="39"/>
      <c r="AO185" s="39"/>
    </row>
    <row r="186" spans="1:41" x14ac:dyDescent="0.25">
      <c r="A186" s="39"/>
      <c r="B186" s="39"/>
      <c r="C186" s="39"/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39"/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  <c r="AF186" s="39"/>
      <c r="AG186" s="39"/>
      <c r="AH186" s="39"/>
      <c r="AI186" s="39"/>
      <c r="AJ186" s="39"/>
      <c r="AK186" s="39"/>
      <c r="AL186" s="39"/>
      <c r="AM186" s="39"/>
      <c r="AN186" s="39"/>
      <c r="AO186" s="39"/>
    </row>
    <row r="187" spans="1:41" x14ac:dyDescent="0.25">
      <c r="A187" s="39"/>
      <c r="B187" s="39"/>
      <c r="C187" s="39"/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39"/>
      <c r="U187" s="39"/>
      <c r="V187" s="39"/>
      <c r="W187" s="39"/>
      <c r="X187" s="39"/>
      <c r="Y187" s="39"/>
      <c r="Z187" s="39"/>
      <c r="AA187" s="39"/>
      <c r="AB187" s="39"/>
      <c r="AC187" s="39"/>
      <c r="AD187" s="39"/>
      <c r="AE187" s="39"/>
      <c r="AF187" s="39"/>
      <c r="AG187" s="39"/>
      <c r="AH187" s="39"/>
      <c r="AI187" s="39"/>
      <c r="AJ187" s="39"/>
      <c r="AK187" s="39"/>
      <c r="AL187" s="39"/>
      <c r="AM187" s="39"/>
      <c r="AN187" s="39"/>
      <c r="AO187" s="39"/>
    </row>
    <row r="188" spans="1:41" x14ac:dyDescent="0.25">
      <c r="A188" s="39"/>
      <c r="B188" s="39"/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F188" s="39"/>
      <c r="AG188" s="39"/>
      <c r="AH188" s="39"/>
      <c r="AI188" s="39"/>
      <c r="AJ188" s="39"/>
      <c r="AK188" s="39"/>
      <c r="AL188" s="39"/>
      <c r="AM188" s="39"/>
      <c r="AN188" s="39"/>
      <c r="AO188" s="39"/>
    </row>
    <row r="189" spans="1:41" x14ac:dyDescent="0.25">
      <c r="A189" s="39"/>
      <c r="B189" s="39"/>
      <c r="C189" s="39"/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39"/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F189" s="39"/>
      <c r="AG189" s="39"/>
      <c r="AH189" s="39"/>
      <c r="AI189" s="39"/>
      <c r="AJ189" s="39"/>
      <c r="AK189" s="39"/>
      <c r="AL189" s="39"/>
      <c r="AM189" s="39"/>
      <c r="AN189" s="39"/>
      <c r="AO189" s="39"/>
    </row>
    <row r="190" spans="1:41" x14ac:dyDescent="0.25">
      <c r="A190" s="39"/>
      <c r="B190" s="39"/>
      <c r="C190" s="39"/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39"/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F190" s="39"/>
      <c r="AG190" s="39"/>
      <c r="AH190" s="39"/>
      <c r="AI190" s="39"/>
      <c r="AJ190" s="39"/>
      <c r="AK190" s="39"/>
      <c r="AL190" s="39"/>
      <c r="AM190" s="39"/>
      <c r="AN190" s="39"/>
      <c r="AO190" s="39"/>
    </row>
    <row r="191" spans="1:41" x14ac:dyDescent="0.25">
      <c r="A191" s="39"/>
      <c r="B191" s="39"/>
      <c r="C191" s="39"/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39"/>
      <c r="U191" s="39"/>
      <c r="V191" s="39"/>
      <c r="W191" s="39"/>
      <c r="X191" s="39"/>
      <c r="Y191" s="39"/>
      <c r="Z191" s="39"/>
      <c r="AA191" s="39"/>
      <c r="AB191" s="39"/>
      <c r="AC191" s="39"/>
      <c r="AD191" s="39"/>
      <c r="AE191" s="39"/>
      <c r="AF191" s="39"/>
      <c r="AG191" s="39"/>
      <c r="AH191" s="39"/>
      <c r="AI191" s="39"/>
      <c r="AJ191" s="39"/>
      <c r="AK191" s="39"/>
      <c r="AL191" s="39"/>
      <c r="AM191" s="39"/>
      <c r="AN191" s="39"/>
      <c r="AO191" s="39"/>
    </row>
    <row r="192" spans="1:41" x14ac:dyDescent="0.25">
      <c r="A192" s="39"/>
      <c r="B192" s="39"/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  <c r="AF192" s="39"/>
      <c r="AG192" s="39"/>
      <c r="AH192" s="39"/>
      <c r="AI192" s="39"/>
      <c r="AJ192" s="39"/>
      <c r="AK192" s="39"/>
      <c r="AL192" s="39"/>
      <c r="AM192" s="39"/>
      <c r="AN192" s="39"/>
      <c r="AO192" s="39"/>
    </row>
    <row r="193" spans="1:41" x14ac:dyDescent="0.25">
      <c r="A193" s="39"/>
      <c r="B193" s="39"/>
      <c r="C193" s="39"/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39"/>
      <c r="U193" s="39"/>
      <c r="V193" s="39"/>
      <c r="W193" s="39"/>
      <c r="X193" s="39"/>
      <c r="Y193" s="39"/>
      <c r="Z193" s="39"/>
      <c r="AA193" s="39"/>
      <c r="AB193" s="39"/>
      <c r="AC193" s="39"/>
      <c r="AD193" s="39"/>
      <c r="AE193" s="39"/>
      <c r="AF193" s="39"/>
      <c r="AG193" s="39"/>
      <c r="AH193" s="39"/>
      <c r="AI193" s="39"/>
      <c r="AJ193" s="39"/>
      <c r="AK193" s="39"/>
      <c r="AL193" s="39"/>
      <c r="AM193" s="39"/>
      <c r="AN193" s="39"/>
      <c r="AO193" s="39"/>
    </row>
    <row r="194" spans="1:41" x14ac:dyDescent="0.25">
      <c r="A194" s="39"/>
      <c r="B194" s="39"/>
      <c r="C194" s="39"/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39"/>
      <c r="U194" s="39"/>
      <c r="V194" s="39"/>
      <c r="W194" s="39"/>
      <c r="X194" s="39"/>
      <c r="Y194" s="39"/>
      <c r="Z194" s="39"/>
      <c r="AA194" s="39"/>
      <c r="AB194" s="39"/>
      <c r="AC194" s="39"/>
      <c r="AD194" s="39"/>
      <c r="AE194" s="39"/>
      <c r="AF194" s="39"/>
      <c r="AG194" s="39"/>
      <c r="AH194" s="39"/>
      <c r="AI194" s="39"/>
      <c r="AJ194" s="39"/>
      <c r="AK194" s="39"/>
      <c r="AL194" s="39"/>
      <c r="AM194" s="39"/>
      <c r="AN194" s="39"/>
      <c r="AO194" s="39"/>
    </row>
    <row r="195" spans="1:41" x14ac:dyDescent="0.25">
      <c r="A195" s="39"/>
      <c r="B195" s="39"/>
      <c r="C195" s="39"/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39"/>
      <c r="U195" s="39"/>
      <c r="V195" s="39"/>
      <c r="W195" s="39"/>
      <c r="X195" s="39"/>
      <c r="Y195" s="39"/>
      <c r="Z195" s="39"/>
      <c r="AA195" s="39"/>
      <c r="AB195" s="39"/>
      <c r="AC195" s="39"/>
      <c r="AD195" s="39"/>
      <c r="AE195" s="39"/>
      <c r="AF195" s="39"/>
      <c r="AG195" s="39"/>
      <c r="AH195" s="39"/>
      <c r="AI195" s="39"/>
      <c r="AJ195" s="39"/>
      <c r="AK195" s="39"/>
      <c r="AL195" s="39"/>
      <c r="AM195" s="39"/>
      <c r="AN195" s="39"/>
      <c r="AO195" s="39"/>
    </row>
    <row r="196" spans="1:41" x14ac:dyDescent="0.25">
      <c r="A196" s="39"/>
      <c r="B196" s="39"/>
      <c r="C196" s="39"/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39"/>
      <c r="U196" s="39"/>
      <c r="V196" s="39"/>
      <c r="W196" s="39"/>
      <c r="X196" s="39"/>
      <c r="Y196" s="39"/>
      <c r="Z196" s="39"/>
      <c r="AA196" s="39"/>
      <c r="AB196" s="39"/>
      <c r="AC196" s="39"/>
      <c r="AD196" s="39"/>
      <c r="AE196" s="39"/>
      <c r="AF196" s="39"/>
      <c r="AG196" s="39"/>
      <c r="AH196" s="39"/>
      <c r="AI196" s="39"/>
      <c r="AJ196" s="39"/>
      <c r="AK196" s="39"/>
      <c r="AL196" s="39"/>
      <c r="AM196" s="39"/>
      <c r="AN196" s="39"/>
      <c r="AO196" s="39"/>
    </row>
    <row r="197" spans="1:41" x14ac:dyDescent="0.25">
      <c r="A197" s="39"/>
      <c r="B197" s="39"/>
      <c r="C197" s="39"/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39"/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  <c r="AF197" s="39"/>
      <c r="AG197" s="39"/>
      <c r="AH197" s="39"/>
      <c r="AI197" s="39"/>
      <c r="AJ197" s="39"/>
      <c r="AK197" s="39"/>
      <c r="AL197" s="39"/>
      <c r="AM197" s="39"/>
      <c r="AN197" s="39"/>
      <c r="AO197" s="39"/>
    </row>
    <row r="198" spans="1:41" x14ac:dyDescent="0.25">
      <c r="A198" s="39"/>
      <c r="B198" s="39"/>
      <c r="C198" s="39"/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/>
      <c r="Y198" s="39"/>
      <c r="Z198" s="39"/>
      <c r="AA198" s="39"/>
      <c r="AB198" s="39"/>
      <c r="AC198" s="39"/>
      <c r="AD198" s="39"/>
      <c r="AE198" s="39"/>
      <c r="AF198" s="39"/>
      <c r="AG198" s="39"/>
      <c r="AH198" s="39"/>
      <c r="AI198" s="39"/>
      <c r="AJ198" s="39"/>
      <c r="AK198" s="39"/>
      <c r="AL198" s="39"/>
      <c r="AM198" s="39"/>
      <c r="AN198" s="39"/>
      <c r="AO198" s="39"/>
    </row>
    <row r="199" spans="1:41" x14ac:dyDescent="0.25">
      <c r="A199" s="39"/>
      <c r="B199" s="39"/>
      <c r="C199" s="39"/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39"/>
      <c r="U199" s="39"/>
      <c r="V199" s="39"/>
      <c r="W199" s="39"/>
      <c r="X199" s="39"/>
      <c r="Y199" s="39"/>
      <c r="Z199" s="39"/>
      <c r="AA199" s="39"/>
      <c r="AB199" s="39"/>
      <c r="AC199" s="39"/>
      <c r="AD199" s="39"/>
      <c r="AE199" s="39"/>
      <c r="AF199" s="39"/>
      <c r="AG199" s="39"/>
      <c r="AH199" s="39"/>
      <c r="AI199" s="39"/>
      <c r="AJ199" s="39"/>
      <c r="AK199" s="39"/>
      <c r="AL199" s="39"/>
      <c r="AM199" s="39"/>
      <c r="AN199" s="39"/>
      <c r="AO199" s="39"/>
    </row>
    <row r="200" spans="1:41" x14ac:dyDescent="0.25">
      <c r="A200" s="39"/>
      <c r="B200" s="39"/>
      <c r="C200" s="39"/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39"/>
      <c r="U200" s="39"/>
      <c r="V200" s="39"/>
      <c r="W200" s="39"/>
      <c r="X200" s="39"/>
      <c r="Y200" s="39"/>
      <c r="Z200" s="39"/>
      <c r="AA200" s="39"/>
      <c r="AB200" s="39"/>
      <c r="AC200" s="39"/>
      <c r="AD200" s="39"/>
      <c r="AE200" s="39"/>
      <c r="AF200" s="39"/>
      <c r="AG200" s="39"/>
      <c r="AH200" s="39"/>
      <c r="AI200" s="39"/>
      <c r="AJ200" s="39"/>
      <c r="AK200" s="39"/>
      <c r="AL200" s="39"/>
      <c r="AM200" s="39"/>
      <c r="AN200" s="39"/>
      <c r="AO200" s="39"/>
    </row>
    <row r="201" spans="1:41" x14ac:dyDescent="0.25">
      <c r="A201" s="39"/>
      <c r="B201" s="39"/>
      <c r="C201" s="39"/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39"/>
      <c r="U201" s="39"/>
      <c r="V201" s="39"/>
      <c r="W201" s="39"/>
      <c r="X201" s="39"/>
      <c r="Y201" s="39"/>
      <c r="Z201" s="39"/>
      <c r="AA201" s="39"/>
      <c r="AB201" s="39"/>
      <c r="AC201" s="39"/>
      <c r="AD201" s="39"/>
      <c r="AE201" s="39"/>
      <c r="AF201" s="39"/>
      <c r="AG201" s="39"/>
      <c r="AH201" s="39"/>
      <c r="AI201" s="39"/>
      <c r="AJ201" s="39"/>
      <c r="AK201" s="39"/>
      <c r="AL201" s="39"/>
      <c r="AM201" s="39"/>
      <c r="AN201" s="39"/>
      <c r="AO201" s="39"/>
    </row>
    <row r="202" spans="1:41" x14ac:dyDescent="0.25">
      <c r="A202" s="39"/>
      <c r="B202" s="39"/>
      <c r="C202" s="39"/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39"/>
      <c r="U202" s="39"/>
      <c r="V202" s="39"/>
      <c r="W202" s="39"/>
      <c r="X202" s="39"/>
      <c r="Y202" s="39"/>
      <c r="Z202" s="39"/>
      <c r="AA202" s="39"/>
      <c r="AB202" s="39"/>
      <c r="AC202" s="39"/>
      <c r="AD202" s="39"/>
      <c r="AE202" s="39"/>
      <c r="AF202" s="39"/>
      <c r="AG202" s="39"/>
      <c r="AH202" s="39"/>
      <c r="AI202" s="39"/>
      <c r="AJ202" s="39"/>
      <c r="AK202" s="39"/>
      <c r="AL202" s="39"/>
      <c r="AM202" s="39"/>
      <c r="AN202" s="39"/>
      <c r="AO202" s="39"/>
    </row>
    <row r="203" spans="1:41" x14ac:dyDescent="0.25">
      <c r="A203" s="39"/>
      <c r="B203" s="39"/>
      <c r="C203" s="39"/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39"/>
      <c r="U203" s="39"/>
      <c r="V203" s="39"/>
      <c r="W203" s="39"/>
      <c r="X203" s="39"/>
      <c r="Y203" s="39"/>
      <c r="Z203" s="39"/>
      <c r="AA203" s="39"/>
      <c r="AB203" s="39"/>
      <c r="AC203" s="39"/>
      <c r="AD203" s="39"/>
      <c r="AE203" s="39"/>
      <c r="AF203" s="39"/>
      <c r="AG203" s="39"/>
      <c r="AH203" s="39"/>
      <c r="AI203" s="39"/>
      <c r="AJ203" s="39"/>
      <c r="AK203" s="39"/>
      <c r="AL203" s="39"/>
      <c r="AM203" s="39"/>
      <c r="AN203" s="39"/>
      <c r="AO203" s="39"/>
    </row>
    <row r="204" spans="1:41" x14ac:dyDescent="0.25">
      <c r="A204" s="39"/>
      <c r="B204" s="39"/>
      <c r="C204" s="39"/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F204" s="39"/>
      <c r="AG204" s="39"/>
      <c r="AH204" s="39"/>
      <c r="AI204" s="39"/>
      <c r="AJ204" s="39"/>
      <c r="AK204" s="39"/>
      <c r="AL204" s="39"/>
      <c r="AM204" s="39"/>
      <c r="AN204" s="39"/>
      <c r="AO204" s="39"/>
    </row>
    <row r="205" spans="1:41" x14ac:dyDescent="0.25">
      <c r="A205" s="39"/>
      <c r="B205" s="39"/>
      <c r="C205" s="39"/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39"/>
      <c r="U205" s="39"/>
      <c r="V205" s="39"/>
      <c r="W205" s="39"/>
      <c r="X205" s="39"/>
      <c r="Y205" s="39"/>
      <c r="Z205" s="39"/>
      <c r="AA205" s="39"/>
      <c r="AB205" s="39"/>
      <c r="AC205" s="39"/>
      <c r="AD205" s="39"/>
      <c r="AE205" s="39"/>
      <c r="AF205" s="39"/>
      <c r="AG205" s="39"/>
      <c r="AH205" s="39"/>
      <c r="AI205" s="39"/>
      <c r="AJ205" s="39"/>
      <c r="AK205" s="39"/>
      <c r="AL205" s="39"/>
      <c r="AM205" s="39"/>
      <c r="AN205" s="39"/>
      <c r="AO205" s="39"/>
    </row>
    <row r="206" spans="1:41" x14ac:dyDescent="0.25">
      <c r="A206" s="39"/>
      <c r="B206" s="39"/>
      <c r="C206" s="39"/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39"/>
      <c r="U206" s="39"/>
      <c r="V206" s="39"/>
      <c r="W206" s="39"/>
      <c r="X206" s="39"/>
      <c r="Y206" s="39"/>
      <c r="Z206" s="39"/>
      <c r="AA206" s="39"/>
      <c r="AB206" s="39"/>
      <c r="AC206" s="39"/>
      <c r="AD206" s="39"/>
      <c r="AE206" s="39"/>
      <c r="AF206" s="39"/>
      <c r="AG206" s="39"/>
      <c r="AH206" s="39"/>
      <c r="AI206" s="39"/>
      <c r="AJ206" s="39"/>
      <c r="AK206" s="39"/>
      <c r="AL206" s="39"/>
      <c r="AM206" s="39"/>
      <c r="AN206" s="39"/>
      <c r="AO206" s="39"/>
    </row>
    <row r="207" spans="1:41" x14ac:dyDescent="0.25">
      <c r="A207" s="39"/>
      <c r="B207" s="39"/>
      <c r="C207" s="39"/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39"/>
      <c r="U207" s="39"/>
      <c r="V207" s="39"/>
      <c r="W207" s="39"/>
      <c r="X207" s="39"/>
      <c r="Y207" s="39"/>
      <c r="Z207" s="39"/>
      <c r="AA207" s="39"/>
      <c r="AB207" s="39"/>
      <c r="AC207" s="39"/>
      <c r="AD207" s="39"/>
      <c r="AE207" s="39"/>
      <c r="AF207" s="39"/>
      <c r="AG207" s="39"/>
      <c r="AH207" s="39"/>
      <c r="AI207" s="39"/>
      <c r="AJ207" s="39"/>
      <c r="AK207" s="39"/>
      <c r="AL207" s="39"/>
      <c r="AM207" s="39"/>
      <c r="AN207" s="39"/>
      <c r="AO207" s="39"/>
    </row>
    <row r="208" spans="1:41" x14ac:dyDescent="0.25">
      <c r="A208" s="39"/>
      <c r="B208" s="39"/>
      <c r="C208" s="39"/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39"/>
      <c r="U208" s="39"/>
      <c r="V208" s="39"/>
      <c r="W208" s="39"/>
      <c r="X208" s="39"/>
      <c r="Y208" s="39"/>
      <c r="Z208" s="39"/>
      <c r="AA208" s="39"/>
      <c r="AB208" s="39"/>
      <c r="AC208" s="39"/>
      <c r="AD208" s="39"/>
      <c r="AE208" s="39"/>
      <c r="AF208" s="39"/>
      <c r="AG208" s="39"/>
      <c r="AH208" s="39"/>
      <c r="AI208" s="39"/>
      <c r="AJ208" s="39"/>
      <c r="AK208" s="39"/>
      <c r="AL208" s="39"/>
      <c r="AM208" s="39"/>
      <c r="AN208" s="39"/>
      <c r="AO208" s="39"/>
    </row>
    <row r="209" spans="1:41" x14ac:dyDescent="0.25">
      <c r="A209" s="39"/>
      <c r="B209" s="39"/>
      <c r="C209" s="39"/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39"/>
      <c r="U209" s="39"/>
      <c r="V209" s="39"/>
      <c r="W209" s="39"/>
      <c r="X209" s="39"/>
      <c r="Y209" s="39"/>
      <c r="Z209" s="39"/>
      <c r="AA209" s="39"/>
      <c r="AB209" s="39"/>
      <c r="AC209" s="39"/>
      <c r="AD209" s="39"/>
      <c r="AE209" s="39"/>
      <c r="AF209" s="39"/>
      <c r="AG209" s="39"/>
      <c r="AH209" s="39"/>
      <c r="AI209" s="39"/>
      <c r="AJ209" s="39"/>
      <c r="AK209" s="39"/>
      <c r="AL209" s="39"/>
      <c r="AM209" s="39"/>
      <c r="AN209" s="39"/>
      <c r="AO209" s="39"/>
    </row>
    <row r="210" spans="1:41" x14ac:dyDescent="0.25">
      <c r="A210" s="39"/>
      <c r="B210" s="39"/>
      <c r="C210" s="39"/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39"/>
      <c r="U210" s="39"/>
      <c r="V210" s="39"/>
      <c r="W210" s="39"/>
      <c r="X210" s="39"/>
      <c r="Y210" s="39"/>
      <c r="Z210" s="39"/>
      <c r="AA210" s="39"/>
      <c r="AB210" s="39"/>
      <c r="AC210" s="39"/>
      <c r="AD210" s="39"/>
      <c r="AE210" s="39"/>
      <c r="AF210" s="39"/>
      <c r="AG210" s="39"/>
      <c r="AH210" s="39"/>
      <c r="AI210" s="39"/>
      <c r="AJ210" s="39"/>
      <c r="AK210" s="39"/>
      <c r="AL210" s="39"/>
      <c r="AM210" s="39"/>
      <c r="AN210" s="39"/>
      <c r="AO210" s="39"/>
    </row>
    <row r="211" spans="1:41" x14ac:dyDescent="0.25">
      <c r="A211" s="39"/>
      <c r="B211" s="39"/>
      <c r="C211" s="39"/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39"/>
      <c r="U211" s="39"/>
      <c r="V211" s="39"/>
      <c r="W211" s="39"/>
      <c r="X211" s="39"/>
      <c r="Y211" s="39"/>
      <c r="Z211" s="39"/>
      <c r="AA211" s="39"/>
      <c r="AB211" s="39"/>
      <c r="AC211" s="39"/>
      <c r="AD211" s="39"/>
      <c r="AE211" s="39"/>
      <c r="AF211" s="39"/>
      <c r="AG211" s="39"/>
      <c r="AH211" s="39"/>
      <c r="AI211" s="39"/>
      <c r="AJ211" s="39"/>
      <c r="AK211" s="39"/>
      <c r="AL211" s="39"/>
      <c r="AM211" s="39"/>
      <c r="AN211" s="39"/>
      <c r="AO211" s="39"/>
    </row>
    <row r="212" spans="1:41" x14ac:dyDescent="0.25">
      <c r="A212" s="39"/>
      <c r="B212" s="39"/>
      <c r="C212" s="39"/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39"/>
      <c r="U212" s="39"/>
      <c r="V212" s="39"/>
      <c r="W212" s="39"/>
      <c r="X212" s="39"/>
      <c r="Y212" s="39"/>
      <c r="Z212" s="39"/>
      <c r="AA212" s="39"/>
      <c r="AB212" s="39"/>
      <c r="AC212" s="39"/>
      <c r="AD212" s="39"/>
      <c r="AE212" s="39"/>
      <c r="AF212" s="39"/>
      <c r="AG212" s="39"/>
      <c r="AH212" s="39"/>
      <c r="AI212" s="39"/>
      <c r="AJ212" s="39"/>
      <c r="AK212" s="39"/>
      <c r="AL212" s="39"/>
      <c r="AM212" s="39"/>
      <c r="AN212" s="39"/>
      <c r="AO212" s="39"/>
    </row>
    <row r="213" spans="1:41" x14ac:dyDescent="0.25">
      <c r="A213" s="39"/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  <c r="Z213" s="39"/>
      <c r="AA213" s="39"/>
      <c r="AB213" s="39"/>
      <c r="AC213" s="39"/>
      <c r="AD213" s="39"/>
      <c r="AE213" s="39"/>
      <c r="AF213" s="39"/>
      <c r="AG213" s="39"/>
      <c r="AH213" s="39"/>
      <c r="AI213" s="39"/>
      <c r="AJ213" s="39"/>
      <c r="AK213" s="39"/>
      <c r="AL213" s="39"/>
      <c r="AM213" s="39"/>
      <c r="AN213" s="39"/>
      <c r="AO213" s="39"/>
    </row>
    <row r="214" spans="1:41" x14ac:dyDescent="0.25">
      <c r="A214" s="39"/>
      <c r="B214" s="39"/>
      <c r="C214" s="39"/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39"/>
      <c r="U214" s="39"/>
      <c r="V214" s="39"/>
      <c r="W214" s="39"/>
      <c r="X214" s="39"/>
      <c r="Y214" s="39"/>
      <c r="Z214" s="39"/>
      <c r="AA214" s="39"/>
      <c r="AB214" s="39"/>
      <c r="AC214" s="39"/>
      <c r="AD214" s="39"/>
      <c r="AE214" s="39"/>
      <c r="AF214" s="39"/>
      <c r="AG214" s="39"/>
      <c r="AH214" s="39"/>
      <c r="AI214" s="39"/>
      <c r="AJ214" s="39"/>
      <c r="AK214" s="39"/>
      <c r="AL214" s="39"/>
      <c r="AM214" s="39"/>
      <c r="AN214" s="39"/>
      <c r="AO214" s="39"/>
    </row>
    <row r="215" spans="1:41" x14ac:dyDescent="0.25">
      <c r="A215" s="39"/>
      <c r="B215" s="39"/>
      <c r="C215" s="39"/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  <c r="AF215" s="39"/>
      <c r="AG215" s="39"/>
      <c r="AH215" s="39"/>
      <c r="AI215" s="39"/>
      <c r="AJ215" s="39"/>
      <c r="AK215" s="39"/>
      <c r="AL215" s="39"/>
      <c r="AM215" s="39"/>
      <c r="AN215" s="39"/>
      <c r="AO215" s="39"/>
    </row>
    <row r="216" spans="1:41" x14ac:dyDescent="0.25">
      <c r="A216" s="39"/>
      <c r="B216" s="39"/>
      <c r="C216" s="39"/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39"/>
      <c r="U216" s="39"/>
      <c r="V216" s="39"/>
      <c r="W216" s="39"/>
      <c r="X216" s="39"/>
      <c r="Y216" s="39"/>
      <c r="Z216" s="39"/>
      <c r="AA216" s="39"/>
      <c r="AB216" s="39"/>
      <c r="AC216" s="39"/>
      <c r="AD216" s="39"/>
      <c r="AE216" s="39"/>
      <c r="AF216" s="39"/>
      <c r="AG216" s="39"/>
      <c r="AH216" s="39"/>
      <c r="AI216" s="39"/>
      <c r="AJ216" s="39"/>
      <c r="AK216" s="39"/>
      <c r="AL216" s="39"/>
      <c r="AM216" s="39"/>
      <c r="AN216" s="39"/>
      <c r="AO216" s="39"/>
    </row>
    <row r="217" spans="1:41" x14ac:dyDescent="0.25">
      <c r="A217" s="39"/>
      <c r="B217" s="39"/>
      <c r="C217" s="39"/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39"/>
      <c r="U217" s="39"/>
      <c r="V217" s="39"/>
      <c r="W217" s="39"/>
      <c r="X217" s="39"/>
      <c r="Y217" s="39"/>
      <c r="Z217" s="39"/>
      <c r="AA217" s="39"/>
      <c r="AB217" s="39"/>
      <c r="AC217" s="39"/>
      <c r="AD217" s="39"/>
      <c r="AE217" s="39"/>
      <c r="AF217" s="39"/>
      <c r="AG217" s="39"/>
      <c r="AH217" s="39"/>
      <c r="AI217" s="39"/>
      <c r="AJ217" s="39"/>
      <c r="AK217" s="39"/>
      <c r="AL217" s="39"/>
      <c r="AM217" s="39"/>
      <c r="AN217" s="39"/>
      <c r="AO217" s="39"/>
    </row>
    <row r="218" spans="1:41" x14ac:dyDescent="0.25">
      <c r="A218" s="39"/>
      <c r="B218" s="39"/>
      <c r="C218" s="39"/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39"/>
      <c r="U218" s="39"/>
      <c r="V218" s="39"/>
      <c r="W218" s="39"/>
      <c r="X218" s="39"/>
      <c r="Y218" s="39"/>
      <c r="Z218" s="39"/>
      <c r="AA218" s="39"/>
      <c r="AB218" s="39"/>
      <c r="AC218" s="39"/>
      <c r="AD218" s="39"/>
      <c r="AE218" s="39"/>
      <c r="AF218" s="39"/>
      <c r="AG218" s="39"/>
      <c r="AH218" s="39"/>
      <c r="AI218" s="39"/>
      <c r="AJ218" s="39"/>
      <c r="AK218" s="39"/>
      <c r="AL218" s="39"/>
      <c r="AM218" s="39"/>
      <c r="AN218" s="39"/>
      <c r="AO218" s="39"/>
    </row>
    <row r="219" spans="1:41" x14ac:dyDescent="0.25">
      <c r="A219" s="39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  <c r="Z219" s="39"/>
      <c r="AA219" s="39"/>
      <c r="AB219" s="39"/>
      <c r="AC219" s="39"/>
      <c r="AD219" s="39"/>
      <c r="AE219" s="39"/>
      <c r="AF219" s="39"/>
      <c r="AG219" s="39"/>
      <c r="AH219" s="39"/>
      <c r="AI219" s="39"/>
      <c r="AJ219" s="39"/>
      <c r="AK219" s="39"/>
      <c r="AL219" s="39"/>
      <c r="AM219" s="39"/>
      <c r="AN219" s="39"/>
      <c r="AO219" s="39"/>
    </row>
    <row r="220" spans="1:41" x14ac:dyDescent="0.25">
      <c r="A220" s="39"/>
      <c r="B220" s="39"/>
      <c r="C220" s="39"/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39"/>
      <c r="U220" s="39"/>
      <c r="V220" s="39"/>
      <c r="W220" s="39"/>
      <c r="X220" s="39"/>
      <c r="Y220" s="39"/>
      <c r="Z220" s="39"/>
      <c r="AA220" s="39"/>
      <c r="AB220" s="39"/>
      <c r="AC220" s="39"/>
      <c r="AD220" s="39"/>
      <c r="AE220" s="39"/>
      <c r="AF220" s="39"/>
      <c r="AG220" s="39"/>
      <c r="AH220" s="39"/>
      <c r="AI220" s="39"/>
      <c r="AJ220" s="39"/>
      <c r="AK220" s="39"/>
      <c r="AL220" s="39"/>
      <c r="AM220" s="39"/>
      <c r="AN220" s="39"/>
      <c r="AO220" s="39"/>
    </row>
    <row r="221" spans="1:41" x14ac:dyDescent="0.25">
      <c r="A221" s="39"/>
      <c r="B221" s="39"/>
      <c r="C221" s="39"/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39"/>
      <c r="U221" s="39"/>
      <c r="V221" s="39"/>
      <c r="W221" s="39"/>
      <c r="X221" s="39"/>
      <c r="Y221" s="39"/>
      <c r="Z221" s="39"/>
      <c r="AA221" s="39"/>
      <c r="AB221" s="39"/>
      <c r="AC221" s="39"/>
      <c r="AD221" s="39"/>
      <c r="AE221" s="39"/>
      <c r="AF221" s="39"/>
      <c r="AG221" s="39"/>
      <c r="AH221" s="39"/>
      <c r="AI221" s="39"/>
      <c r="AJ221" s="39"/>
      <c r="AK221" s="39"/>
      <c r="AL221" s="39"/>
      <c r="AM221" s="39"/>
      <c r="AN221" s="39"/>
      <c r="AO221" s="39"/>
    </row>
    <row r="222" spans="1:41" x14ac:dyDescent="0.25">
      <c r="A222" s="39"/>
      <c r="B222" s="39"/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  <c r="AF222" s="39"/>
      <c r="AG222" s="39"/>
      <c r="AH222" s="39"/>
      <c r="AI222" s="39"/>
      <c r="AJ222" s="39"/>
      <c r="AK222" s="39"/>
      <c r="AL222" s="39"/>
      <c r="AM222" s="39"/>
      <c r="AN222" s="39"/>
      <c r="AO222" s="39"/>
    </row>
    <row r="223" spans="1:41" x14ac:dyDescent="0.25">
      <c r="A223" s="39"/>
      <c r="B223" s="39"/>
      <c r="C223" s="39"/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39"/>
      <c r="U223" s="39"/>
      <c r="V223" s="39"/>
      <c r="W223" s="39"/>
      <c r="X223" s="39"/>
      <c r="Y223" s="39"/>
      <c r="Z223" s="39"/>
      <c r="AA223" s="39"/>
      <c r="AB223" s="39"/>
      <c r="AC223" s="39"/>
      <c r="AD223" s="39"/>
      <c r="AE223" s="39"/>
      <c r="AF223" s="39"/>
      <c r="AG223" s="39"/>
      <c r="AH223" s="39"/>
      <c r="AI223" s="39"/>
      <c r="AJ223" s="39"/>
      <c r="AK223" s="39"/>
      <c r="AL223" s="39"/>
      <c r="AM223" s="39"/>
      <c r="AN223" s="39"/>
      <c r="AO223" s="39"/>
    </row>
    <row r="224" spans="1:41" x14ac:dyDescent="0.25">
      <c r="A224" s="39"/>
      <c r="B224" s="39"/>
      <c r="C224" s="39"/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39"/>
      <c r="U224" s="39"/>
      <c r="V224" s="39"/>
      <c r="W224" s="39"/>
      <c r="X224" s="39"/>
      <c r="Y224" s="39"/>
      <c r="Z224" s="39"/>
      <c r="AA224" s="39"/>
      <c r="AB224" s="39"/>
      <c r="AC224" s="39"/>
      <c r="AD224" s="39"/>
      <c r="AE224" s="39"/>
      <c r="AF224" s="39"/>
      <c r="AG224" s="39"/>
      <c r="AH224" s="39"/>
      <c r="AI224" s="39"/>
      <c r="AJ224" s="39"/>
      <c r="AK224" s="39"/>
      <c r="AL224" s="39"/>
      <c r="AM224" s="39"/>
      <c r="AN224" s="39"/>
      <c r="AO224" s="39"/>
    </row>
    <row r="225" spans="1:41" x14ac:dyDescent="0.25">
      <c r="A225" s="39"/>
      <c r="B225" s="39"/>
      <c r="C225" s="39"/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39"/>
      <c r="U225" s="39"/>
      <c r="V225" s="39"/>
      <c r="W225" s="39"/>
      <c r="X225" s="39"/>
      <c r="Y225" s="39"/>
      <c r="Z225" s="39"/>
      <c r="AA225" s="39"/>
      <c r="AB225" s="39"/>
      <c r="AC225" s="39"/>
      <c r="AD225" s="39"/>
      <c r="AE225" s="39"/>
      <c r="AF225" s="39"/>
      <c r="AG225" s="39"/>
      <c r="AH225" s="39"/>
      <c r="AI225" s="39"/>
      <c r="AJ225" s="39"/>
      <c r="AK225" s="39"/>
      <c r="AL225" s="39"/>
      <c r="AM225" s="39"/>
      <c r="AN225" s="39"/>
      <c r="AO225" s="39"/>
    </row>
    <row r="226" spans="1:41" x14ac:dyDescent="0.25">
      <c r="A226" s="39"/>
      <c r="B226" s="39"/>
      <c r="C226" s="39"/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39"/>
      <c r="U226" s="39"/>
      <c r="V226" s="39"/>
      <c r="W226" s="39"/>
      <c r="X226" s="39"/>
      <c r="Y226" s="39"/>
      <c r="Z226" s="39"/>
      <c r="AA226" s="39"/>
      <c r="AB226" s="39"/>
      <c r="AC226" s="39"/>
      <c r="AD226" s="39"/>
      <c r="AE226" s="39"/>
      <c r="AF226" s="39"/>
      <c r="AG226" s="39"/>
      <c r="AH226" s="39"/>
      <c r="AI226" s="39"/>
      <c r="AJ226" s="39"/>
      <c r="AK226" s="39"/>
      <c r="AL226" s="39"/>
      <c r="AM226" s="39"/>
      <c r="AN226" s="39"/>
      <c r="AO226" s="39"/>
    </row>
    <row r="227" spans="1:41" x14ac:dyDescent="0.25">
      <c r="A227" s="39"/>
      <c r="B227" s="39"/>
      <c r="C227" s="39"/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39"/>
      <c r="U227" s="39"/>
      <c r="V227" s="39"/>
      <c r="W227" s="39"/>
      <c r="X227" s="39"/>
      <c r="Y227" s="39"/>
      <c r="Z227" s="39"/>
      <c r="AA227" s="39"/>
      <c r="AB227" s="39"/>
      <c r="AC227" s="39"/>
      <c r="AD227" s="39"/>
      <c r="AE227" s="39"/>
      <c r="AF227" s="39"/>
      <c r="AG227" s="39"/>
      <c r="AH227" s="39"/>
      <c r="AI227" s="39"/>
      <c r="AJ227" s="39"/>
      <c r="AK227" s="39"/>
      <c r="AL227" s="39"/>
      <c r="AM227" s="39"/>
      <c r="AN227" s="39"/>
      <c r="AO227" s="39"/>
    </row>
    <row r="228" spans="1:41" x14ac:dyDescent="0.25">
      <c r="A228" s="39"/>
      <c r="B228" s="39"/>
      <c r="C228" s="39"/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39"/>
      <c r="U228" s="39"/>
      <c r="V228" s="39"/>
      <c r="W228" s="39"/>
      <c r="X228" s="39"/>
      <c r="Y228" s="39"/>
      <c r="Z228" s="39"/>
      <c r="AA228" s="39"/>
      <c r="AB228" s="39"/>
      <c r="AC228" s="39"/>
      <c r="AD228" s="39"/>
      <c r="AE228" s="39"/>
      <c r="AF228" s="39"/>
      <c r="AG228" s="39"/>
      <c r="AH228" s="39"/>
      <c r="AI228" s="39"/>
      <c r="AJ228" s="39"/>
      <c r="AK228" s="39"/>
      <c r="AL228" s="39"/>
      <c r="AM228" s="39"/>
      <c r="AN228" s="39"/>
      <c r="AO228" s="39"/>
    </row>
    <row r="229" spans="1:41" x14ac:dyDescent="0.25">
      <c r="A229" s="39"/>
      <c r="B229" s="39"/>
      <c r="C229" s="39"/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39"/>
      <c r="U229" s="39"/>
      <c r="V229" s="39"/>
      <c r="W229" s="39"/>
      <c r="X229" s="39"/>
      <c r="Y229" s="39"/>
      <c r="Z229" s="39"/>
      <c r="AA229" s="39"/>
      <c r="AB229" s="39"/>
      <c r="AC229" s="39"/>
      <c r="AD229" s="39"/>
      <c r="AE229" s="39"/>
      <c r="AF229" s="39"/>
      <c r="AG229" s="39"/>
      <c r="AH229" s="39"/>
      <c r="AI229" s="39"/>
      <c r="AJ229" s="39"/>
      <c r="AK229" s="39"/>
      <c r="AL229" s="39"/>
      <c r="AM229" s="39"/>
      <c r="AN229" s="39"/>
      <c r="AO229" s="39"/>
    </row>
    <row r="230" spans="1:41" x14ac:dyDescent="0.25">
      <c r="A230" s="39"/>
      <c r="B230" s="39"/>
      <c r="C230" s="39"/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39"/>
      <c r="U230" s="39"/>
      <c r="V230" s="39"/>
      <c r="W230" s="39"/>
      <c r="X230" s="39"/>
      <c r="Y230" s="39"/>
      <c r="Z230" s="39"/>
      <c r="AA230" s="39"/>
      <c r="AB230" s="39"/>
      <c r="AC230" s="39"/>
      <c r="AD230" s="39"/>
      <c r="AE230" s="39"/>
      <c r="AF230" s="39"/>
      <c r="AG230" s="39"/>
      <c r="AH230" s="39"/>
      <c r="AI230" s="39"/>
      <c r="AJ230" s="39"/>
      <c r="AK230" s="39"/>
      <c r="AL230" s="39"/>
      <c r="AM230" s="39"/>
      <c r="AN230" s="39"/>
      <c r="AO230" s="39"/>
    </row>
    <row r="231" spans="1:41" x14ac:dyDescent="0.25">
      <c r="A231" s="39"/>
      <c r="B231" s="39"/>
      <c r="C231" s="39"/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39"/>
      <c r="U231" s="39"/>
      <c r="V231" s="39"/>
      <c r="W231" s="39"/>
      <c r="X231" s="39"/>
      <c r="Y231" s="39"/>
      <c r="Z231" s="39"/>
      <c r="AA231" s="39"/>
      <c r="AB231" s="39"/>
      <c r="AC231" s="39"/>
      <c r="AD231" s="39"/>
      <c r="AE231" s="39"/>
      <c r="AF231" s="39"/>
      <c r="AG231" s="39"/>
      <c r="AH231" s="39"/>
      <c r="AI231" s="39"/>
      <c r="AJ231" s="39"/>
      <c r="AK231" s="39"/>
      <c r="AL231" s="39"/>
      <c r="AM231" s="39"/>
      <c r="AN231" s="39"/>
      <c r="AO231" s="39"/>
    </row>
    <row r="232" spans="1:41" x14ac:dyDescent="0.25">
      <c r="A232" s="39"/>
      <c r="B232" s="39"/>
      <c r="C232" s="39"/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39"/>
      <c r="U232" s="39"/>
      <c r="V232" s="39"/>
      <c r="W232" s="39"/>
      <c r="X232" s="39"/>
      <c r="Y232" s="39"/>
      <c r="Z232" s="39"/>
      <c r="AA232" s="39"/>
      <c r="AB232" s="39"/>
      <c r="AC232" s="39"/>
      <c r="AD232" s="39"/>
      <c r="AE232" s="39"/>
      <c r="AF232" s="39"/>
      <c r="AG232" s="39"/>
      <c r="AH232" s="39"/>
      <c r="AI232" s="39"/>
      <c r="AJ232" s="39"/>
      <c r="AK232" s="39"/>
      <c r="AL232" s="39"/>
      <c r="AM232" s="39"/>
      <c r="AN232" s="39"/>
      <c r="AO232" s="39"/>
    </row>
    <row r="233" spans="1:41" x14ac:dyDescent="0.25">
      <c r="A233" s="39"/>
      <c r="B233" s="39"/>
      <c r="C233" s="39"/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39"/>
      <c r="U233" s="39"/>
      <c r="V233" s="39"/>
      <c r="W233" s="39"/>
      <c r="X233" s="39"/>
      <c r="Y233" s="39"/>
      <c r="Z233" s="39"/>
      <c r="AA233" s="39"/>
      <c r="AB233" s="39"/>
      <c r="AC233" s="39"/>
      <c r="AD233" s="39"/>
      <c r="AE233" s="39"/>
      <c r="AF233" s="39"/>
      <c r="AG233" s="39"/>
      <c r="AH233" s="39"/>
      <c r="AI233" s="39"/>
      <c r="AJ233" s="39"/>
      <c r="AK233" s="39"/>
      <c r="AL233" s="39"/>
      <c r="AM233" s="39"/>
      <c r="AN233" s="39"/>
      <c r="AO233" s="39"/>
    </row>
    <row r="234" spans="1:41" x14ac:dyDescent="0.25">
      <c r="A234" s="39"/>
      <c r="B234" s="39"/>
      <c r="C234" s="39"/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39"/>
      <c r="U234" s="39"/>
      <c r="V234" s="39"/>
      <c r="W234" s="39"/>
      <c r="X234" s="39"/>
      <c r="Y234" s="39"/>
      <c r="Z234" s="39"/>
      <c r="AA234" s="39"/>
      <c r="AB234" s="39"/>
      <c r="AC234" s="39"/>
      <c r="AD234" s="39"/>
      <c r="AE234" s="39"/>
      <c r="AF234" s="39"/>
      <c r="AG234" s="39"/>
      <c r="AH234" s="39"/>
      <c r="AI234" s="39"/>
      <c r="AJ234" s="39"/>
      <c r="AK234" s="39"/>
      <c r="AL234" s="39"/>
      <c r="AM234" s="39"/>
      <c r="AN234" s="39"/>
      <c r="AO234" s="39"/>
    </row>
    <row r="235" spans="1:41" x14ac:dyDescent="0.25">
      <c r="A235" s="39"/>
      <c r="B235" s="39"/>
      <c r="C235" s="39"/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39"/>
      <c r="U235" s="39"/>
      <c r="V235" s="39"/>
      <c r="W235" s="39"/>
      <c r="X235" s="39"/>
      <c r="Y235" s="39"/>
      <c r="Z235" s="39"/>
      <c r="AA235" s="39"/>
      <c r="AB235" s="39"/>
      <c r="AC235" s="39"/>
      <c r="AD235" s="39"/>
      <c r="AE235" s="39"/>
      <c r="AF235" s="39"/>
      <c r="AG235" s="39"/>
      <c r="AH235" s="39"/>
      <c r="AI235" s="39"/>
      <c r="AJ235" s="39"/>
      <c r="AK235" s="39"/>
      <c r="AL235" s="39"/>
      <c r="AM235" s="39"/>
      <c r="AN235" s="39"/>
      <c r="AO235" s="39"/>
    </row>
    <row r="236" spans="1:41" x14ac:dyDescent="0.25">
      <c r="A236" s="39"/>
      <c r="B236" s="39"/>
      <c r="C236" s="39"/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39"/>
      <c r="U236" s="39"/>
      <c r="V236" s="39"/>
      <c r="W236" s="39"/>
      <c r="X236" s="39"/>
      <c r="Y236" s="39"/>
      <c r="Z236" s="39"/>
      <c r="AA236" s="39"/>
      <c r="AB236" s="39"/>
      <c r="AC236" s="39"/>
      <c r="AD236" s="39"/>
      <c r="AE236" s="39"/>
      <c r="AF236" s="39"/>
      <c r="AG236" s="39"/>
      <c r="AH236" s="39"/>
      <c r="AI236" s="39"/>
      <c r="AJ236" s="39"/>
      <c r="AK236" s="39"/>
      <c r="AL236" s="39"/>
      <c r="AM236" s="39"/>
      <c r="AN236" s="39"/>
      <c r="AO236" s="39"/>
    </row>
    <row r="237" spans="1:41" x14ac:dyDescent="0.25">
      <c r="A237" s="39"/>
      <c r="B237" s="39"/>
      <c r="C237" s="39"/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39"/>
      <c r="U237" s="39"/>
      <c r="V237" s="39"/>
      <c r="W237" s="39"/>
      <c r="X237" s="39"/>
      <c r="Y237" s="39"/>
      <c r="Z237" s="39"/>
      <c r="AA237" s="39"/>
      <c r="AB237" s="39"/>
      <c r="AC237" s="39"/>
      <c r="AD237" s="39"/>
      <c r="AE237" s="39"/>
      <c r="AF237" s="39"/>
      <c r="AG237" s="39"/>
      <c r="AH237" s="39"/>
      <c r="AI237" s="39"/>
      <c r="AJ237" s="39"/>
      <c r="AK237" s="39"/>
      <c r="AL237" s="39"/>
      <c r="AM237" s="39"/>
      <c r="AN237" s="39"/>
      <c r="AO237" s="39"/>
    </row>
    <row r="238" spans="1:41" x14ac:dyDescent="0.25">
      <c r="A238" s="39"/>
      <c r="B238" s="39"/>
      <c r="C238" s="39"/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39"/>
      <c r="U238" s="39"/>
      <c r="V238" s="39"/>
      <c r="W238" s="39"/>
      <c r="X238" s="39"/>
      <c r="Y238" s="39"/>
      <c r="Z238" s="39"/>
      <c r="AA238" s="39"/>
      <c r="AB238" s="39"/>
      <c r="AC238" s="39"/>
      <c r="AD238" s="39"/>
      <c r="AE238" s="39"/>
      <c r="AF238" s="39"/>
      <c r="AG238" s="39"/>
      <c r="AH238" s="39"/>
      <c r="AI238" s="39"/>
      <c r="AJ238" s="39"/>
      <c r="AK238" s="39"/>
      <c r="AL238" s="39"/>
      <c r="AM238" s="39"/>
      <c r="AN238" s="39"/>
      <c r="AO238" s="39"/>
    </row>
    <row r="239" spans="1:41" x14ac:dyDescent="0.25">
      <c r="A239" s="39"/>
      <c r="B239" s="39"/>
      <c r="C239" s="39"/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39"/>
      <c r="U239" s="39"/>
      <c r="V239" s="39"/>
      <c r="W239" s="39"/>
      <c r="X239" s="39"/>
      <c r="Y239" s="39"/>
      <c r="Z239" s="39"/>
      <c r="AA239" s="39"/>
      <c r="AB239" s="39"/>
      <c r="AC239" s="39"/>
      <c r="AD239" s="39"/>
      <c r="AE239" s="39"/>
      <c r="AF239" s="39"/>
      <c r="AG239" s="39"/>
      <c r="AH239" s="39"/>
      <c r="AI239" s="39"/>
      <c r="AJ239" s="39"/>
      <c r="AK239" s="39"/>
      <c r="AL239" s="39"/>
      <c r="AM239" s="39"/>
      <c r="AN239" s="39"/>
      <c r="AO239" s="39"/>
    </row>
    <row r="240" spans="1:41" x14ac:dyDescent="0.25">
      <c r="A240" s="39"/>
      <c r="B240" s="39"/>
      <c r="C240" s="39"/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39"/>
      <c r="U240" s="39"/>
      <c r="V240" s="39"/>
      <c r="W240" s="39"/>
      <c r="X240" s="39"/>
      <c r="Y240" s="39"/>
      <c r="Z240" s="39"/>
      <c r="AA240" s="39"/>
      <c r="AB240" s="39"/>
      <c r="AC240" s="39"/>
      <c r="AD240" s="39"/>
      <c r="AE240" s="39"/>
      <c r="AF240" s="39"/>
      <c r="AG240" s="39"/>
      <c r="AH240" s="39"/>
      <c r="AI240" s="39"/>
      <c r="AJ240" s="39"/>
      <c r="AK240" s="39"/>
      <c r="AL240" s="39"/>
      <c r="AM240" s="39"/>
      <c r="AN240" s="39"/>
      <c r="AO240" s="39"/>
    </row>
    <row r="241" spans="1:41" x14ac:dyDescent="0.25">
      <c r="A241" s="39"/>
      <c r="B241" s="39"/>
      <c r="C241" s="39"/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39"/>
      <c r="U241" s="39"/>
      <c r="V241" s="39"/>
      <c r="W241" s="39"/>
      <c r="X241" s="39"/>
      <c r="Y241" s="39"/>
      <c r="Z241" s="39"/>
      <c r="AA241" s="39"/>
      <c r="AB241" s="39"/>
      <c r="AC241" s="39"/>
      <c r="AD241" s="39"/>
      <c r="AE241" s="39"/>
      <c r="AF241" s="39"/>
      <c r="AG241" s="39"/>
      <c r="AH241" s="39"/>
      <c r="AI241" s="39"/>
      <c r="AJ241" s="39"/>
      <c r="AK241" s="39"/>
      <c r="AL241" s="39"/>
      <c r="AM241" s="39"/>
      <c r="AN241" s="39"/>
      <c r="AO241" s="39"/>
    </row>
    <row r="242" spans="1:41" x14ac:dyDescent="0.25">
      <c r="A242" s="39"/>
      <c r="B242" s="39"/>
      <c r="C242" s="39"/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39"/>
      <c r="U242" s="39"/>
      <c r="V242" s="39"/>
      <c r="W242" s="39"/>
      <c r="X242" s="39"/>
      <c r="Y242" s="39"/>
      <c r="Z242" s="39"/>
      <c r="AA242" s="39"/>
      <c r="AB242" s="39"/>
      <c r="AC242" s="39"/>
      <c r="AD242" s="39"/>
      <c r="AE242" s="39"/>
      <c r="AF242" s="39"/>
      <c r="AG242" s="39"/>
      <c r="AH242" s="39"/>
      <c r="AI242" s="39"/>
      <c r="AJ242" s="39"/>
      <c r="AK242" s="39"/>
      <c r="AL242" s="39"/>
      <c r="AM242" s="39"/>
      <c r="AN242" s="39"/>
      <c r="AO242" s="39"/>
    </row>
    <row r="243" spans="1:41" x14ac:dyDescent="0.25">
      <c r="A243" s="39"/>
      <c r="B243" s="39"/>
      <c r="C243" s="39"/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39"/>
      <c r="U243" s="39"/>
      <c r="V243" s="39"/>
      <c r="W243" s="39"/>
      <c r="X243" s="39"/>
      <c r="Y243" s="39"/>
      <c r="Z243" s="39"/>
      <c r="AA243" s="39"/>
      <c r="AB243" s="39"/>
      <c r="AC243" s="39"/>
      <c r="AD243" s="39"/>
      <c r="AE243" s="39"/>
      <c r="AF243" s="39"/>
      <c r="AG243" s="39"/>
      <c r="AH243" s="39"/>
      <c r="AI243" s="39"/>
      <c r="AJ243" s="39"/>
      <c r="AK243" s="39"/>
      <c r="AL243" s="39"/>
      <c r="AM243" s="39"/>
      <c r="AN243" s="39"/>
      <c r="AO243" s="39"/>
    </row>
    <row r="244" spans="1:41" x14ac:dyDescent="0.25">
      <c r="A244" s="39"/>
      <c r="B244" s="39"/>
      <c r="C244" s="39"/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39"/>
      <c r="U244" s="39"/>
      <c r="V244" s="39"/>
      <c r="W244" s="39"/>
      <c r="X244" s="39"/>
      <c r="Y244" s="39"/>
      <c r="Z244" s="39"/>
      <c r="AA244" s="39"/>
      <c r="AB244" s="39"/>
      <c r="AC244" s="39"/>
      <c r="AD244" s="39"/>
      <c r="AE244" s="39"/>
      <c r="AF244" s="39"/>
      <c r="AG244" s="39"/>
      <c r="AH244" s="39"/>
      <c r="AI244" s="39"/>
      <c r="AJ244" s="39"/>
      <c r="AK244" s="39"/>
      <c r="AL244" s="39"/>
      <c r="AM244" s="39"/>
      <c r="AN244" s="39"/>
      <c r="AO244" s="39"/>
    </row>
    <row r="245" spans="1:41" x14ac:dyDescent="0.25">
      <c r="A245" s="39"/>
      <c r="B245" s="39"/>
      <c r="C245" s="39"/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39"/>
      <c r="U245" s="39"/>
      <c r="V245" s="39"/>
      <c r="W245" s="39"/>
      <c r="X245" s="39"/>
      <c r="Y245" s="39"/>
      <c r="Z245" s="39"/>
      <c r="AA245" s="39"/>
      <c r="AB245" s="39"/>
      <c r="AC245" s="39"/>
      <c r="AD245" s="39"/>
      <c r="AE245" s="39"/>
      <c r="AF245" s="39"/>
      <c r="AG245" s="39"/>
      <c r="AH245" s="39"/>
      <c r="AI245" s="39"/>
      <c r="AJ245" s="39"/>
      <c r="AK245" s="39"/>
      <c r="AL245" s="39"/>
      <c r="AM245" s="39"/>
      <c r="AN245" s="39"/>
      <c r="AO245" s="39"/>
    </row>
    <row r="246" spans="1:41" x14ac:dyDescent="0.25">
      <c r="A246" s="39"/>
      <c r="B246" s="39"/>
      <c r="C246" s="39"/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39"/>
      <c r="U246" s="39"/>
      <c r="V246" s="39"/>
      <c r="W246" s="39"/>
      <c r="X246" s="39"/>
      <c r="Y246" s="39"/>
      <c r="Z246" s="39"/>
      <c r="AA246" s="39"/>
      <c r="AB246" s="39"/>
      <c r="AC246" s="39"/>
      <c r="AD246" s="39"/>
      <c r="AE246" s="39"/>
      <c r="AF246" s="39"/>
      <c r="AG246" s="39"/>
      <c r="AH246" s="39"/>
      <c r="AI246" s="39"/>
      <c r="AJ246" s="39"/>
      <c r="AK246" s="39"/>
      <c r="AL246" s="39"/>
      <c r="AM246" s="39"/>
      <c r="AN246" s="39"/>
      <c r="AO246" s="39"/>
    </row>
    <row r="247" spans="1:41" x14ac:dyDescent="0.25">
      <c r="A247" s="39"/>
      <c r="B247" s="39"/>
      <c r="C247" s="39"/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39"/>
      <c r="U247" s="39"/>
      <c r="V247" s="39"/>
      <c r="W247" s="39"/>
      <c r="X247" s="39"/>
      <c r="Y247" s="39"/>
      <c r="Z247" s="39"/>
      <c r="AA247" s="39"/>
      <c r="AB247" s="39"/>
      <c r="AC247" s="39"/>
      <c r="AD247" s="39"/>
      <c r="AE247" s="39"/>
      <c r="AF247" s="39"/>
      <c r="AG247" s="39"/>
      <c r="AH247" s="39"/>
      <c r="AI247" s="39"/>
      <c r="AJ247" s="39"/>
      <c r="AK247" s="39"/>
      <c r="AL247" s="39"/>
      <c r="AM247" s="39"/>
      <c r="AN247" s="39"/>
      <c r="AO247" s="39"/>
    </row>
    <row r="248" spans="1:41" x14ac:dyDescent="0.25">
      <c r="A248" s="39"/>
      <c r="B248" s="39"/>
      <c r="C248" s="39"/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39"/>
      <c r="U248" s="39"/>
      <c r="V248" s="39"/>
      <c r="W248" s="39"/>
      <c r="X248" s="39"/>
      <c r="Y248" s="39"/>
      <c r="Z248" s="39"/>
      <c r="AA248" s="39"/>
      <c r="AB248" s="39"/>
      <c r="AC248" s="39"/>
      <c r="AD248" s="39"/>
      <c r="AE248" s="39"/>
      <c r="AF248" s="39"/>
      <c r="AG248" s="39"/>
      <c r="AH248" s="39"/>
      <c r="AI248" s="39"/>
      <c r="AJ248" s="39"/>
      <c r="AK248" s="39"/>
      <c r="AL248" s="39"/>
      <c r="AM248" s="39"/>
      <c r="AN248" s="39"/>
      <c r="AO248" s="39"/>
    </row>
    <row r="249" spans="1:41" x14ac:dyDescent="0.25">
      <c r="A249" s="39"/>
      <c r="B249" s="39"/>
      <c r="C249" s="39"/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39"/>
      <c r="U249" s="39"/>
      <c r="V249" s="39"/>
      <c r="W249" s="39"/>
      <c r="X249" s="39"/>
      <c r="Y249" s="39"/>
      <c r="Z249" s="39"/>
      <c r="AA249" s="39"/>
      <c r="AB249" s="39"/>
      <c r="AC249" s="39"/>
      <c r="AD249" s="39"/>
      <c r="AE249" s="39"/>
      <c r="AF249" s="39"/>
      <c r="AG249" s="39"/>
      <c r="AH249" s="39"/>
      <c r="AI249" s="39"/>
      <c r="AJ249" s="39"/>
      <c r="AK249" s="39"/>
      <c r="AL249" s="39"/>
      <c r="AM249" s="39"/>
      <c r="AN249" s="39"/>
      <c r="AO249" s="39"/>
    </row>
    <row r="250" spans="1:41" x14ac:dyDescent="0.25">
      <c r="A250" s="39"/>
      <c r="B250" s="39"/>
      <c r="C250" s="39"/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39"/>
      <c r="U250" s="39"/>
      <c r="V250" s="39"/>
      <c r="W250" s="39"/>
      <c r="X250" s="39"/>
      <c r="Y250" s="39"/>
      <c r="Z250" s="39"/>
      <c r="AA250" s="39"/>
      <c r="AB250" s="39"/>
      <c r="AC250" s="39"/>
      <c r="AD250" s="39"/>
      <c r="AE250" s="39"/>
      <c r="AF250" s="39"/>
      <c r="AG250" s="39"/>
      <c r="AH250" s="39"/>
      <c r="AI250" s="39"/>
      <c r="AJ250" s="39"/>
      <c r="AK250" s="39"/>
      <c r="AL250" s="39"/>
      <c r="AM250" s="39"/>
      <c r="AN250" s="39"/>
      <c r="AO250" s="39"/>
    </row>
    <row r="251" spans="1:41" x14ac:dyDescent="0.25">
      <c r="A251" s="39"/>
      <c r="B251" s="39"/>
      <c r="C251" s="39"/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39"/>
      <c r="U251" s="39"/>
      <c r="V251" s="39"/>
      <c r="W251" s="39"/>
      <c r="X251" s="39"/>
      <c r="Y251" s="39"/>
      <c r="Z251" s="39"/>
      <c r="AA251" s="39"/>
      <c r="AB251" s="39"/>
      <c r="AC251" s="39"/>
      <c r="AD251" s="39"/>
      <c r="AE251" s="39"/>
      <c r="AF251" s="39"/>
      <c r="AG251" s="39"/>
      <c r="AH251" s="39"/>
      <c r="AI251" s="39"/>
      <c r="AJ251" s="39"/>
      <c r="AK251" s="39"/>
      <c r="AL251" s="39"/>
      <c r="AM251" s="39"/>
      <c r="AN251" s="39"/>
      <c r="AO251" s="39"/>
    </row>
    <row r="252" spans="1:41" x14ac:dyDescent="0.25">
      <c r="A252" s="39"/>
      <c r="B252" s="39"/>
      <c r="C252" s="39"/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39"/>
      <c r="U252" s="39"/>
      <c r="V252" s="39"/>
      <c r="W252" s="39"/>
      <c r="X252" s="39"/>
      <c r="Y252" s="39"/>
      <c r="Z252" s="39"/>
      <c r="AA252" s="39"/>
      <c r="AB252" s="39"/>
      <c r="AC252" s="39"/>
      <c r="AD252" s="39"/>
      <c r="AE252" s="39"/>
      <c r="AF252" s="39"/>
      <c r="AG252" s="39"/>
      <c r="AH252" s="39"/>
      <c r="AI252" s="39"/>
      <c r="AJ252" s="39"/>
      <c r="AK252" s="39"/>
      <c r="AL252" s="39"/>
      <c r="AM252" s="39"/>
      <c r="AN252" s="39"/>
      <c r="AO252" s="39"/>
    </row>
    <row r="253" spans="1:41" x14ac:dyDescent="0.25">
      <c r="A253" s="39"/>
      <c r="B253" s="39"/>
      <c r="C253" s="39"/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39"/>
      <c r="U253" s="39"/>
      <c r="V253" s="39"/>
      <c r="W253" s="39"/>
      <c r="X253" s="39"/>
      <c r="Y253" s="39"/>
      <c r="Z253" s="39"/>
      <c r="AA253" s="39"/>
      <c r="AB253" s="39"/>
      <c r="AC253" s="39"/>
      <c r="AD253" s="39"/>
      <c r="AE253" s="39"/>
      <c r="AF253" s="39"/>
      <c r="AG253" s="39"/>
      <c r="AH253" s="39"/>
      <c r="AI253" s="39"/>
      <c r="AJ253" s="39"/>
      <c r="AK253" s="39"/>
      <c r="AL253" s="39"/>
      <c r="AM253" s="39"/>
      <c r="AN253" s="39"/>
      <c r="AO253" s="39"/>
    </row>
    <row r="254" spans="1:41" x14ac:dyDescent="0.25">
      <c r="A254" s="39"/>
      <c r="B254" s="39"/>
      <c r="C254" s="39"/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39"/>
      <c r="U254" s="39"/>
      <c r="V254" s="39"/>
      <c r="W254" s="39"/>
      <c r="X254" s="39"/>
      <c r="Y254" s="39"/>
      <c r="Z254" s="39"/>
      <c r="AA254" s="39"/>
      <c r="AB254" s="39"/>
      <c r="AC254" s="39"/>
      <c r="AD254" s="39"/>
      <c r="AE254" s="39"/>
      <c r="AF254" s="39"/>
      <c r="AG254" s="39"/>
      <c r="AH254" s="39"/>
      <c r="AI254" s="39"/>
      <c r="AJ254" s="39"/>
      <c r="AK254" s="39"/>
      <c r="AL254" s="39"/>
      <c r="AM254" s="39"/>
      <c r="AN254" s="39"/>
      <c r="AO254" s="39"/>
    </row>
    <row r="255" spans="1:41" x14ac:dyDescent="0.25">
      <c r="A255" s="39"/>
      <c r="B255" s="39"/>
      <c r="C255" s="39"/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39"/>
      <c r="U255" s="39"/>
      <c r="V255" s="39"/>
      <c r="W255" s="39"/>
      <c r="X255" s="39"/>
      <c r="Y255" s="39"/>
      <c r="Z255" s="39"/>
      <c r="AA255" s="39"/>
      <c r="AB255" s="39"/>
      <c r="AC255" s="39"/>
      <c r="AD255" s="39"/>
      <c r="AE255" s="39"/>
      <c r="AF255" s="39"/>
      <c r="AG255" s="39"/>
      <c r="AH255" s="39"/>
      <c r="AI255" s="39"/>
      <c r="AJ255" s="39"/>
      <c r="AK255" s="39"/>
      <c r="AL255" s="39"/>
      <c r="AM255" s="39"/>
      <c r="AN255" s="39"/>
      <c r="AO255" s="39"/>
    </row>
    <row r="256" spans="1:41" x14ac:dyDescent="0.25">
      <c r="A256" s="39"/>
      <c r="B256" s="39"/>
      <c r="C256" s="39"/>
      <c r="D256" s="39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39"/>
      <c r="U256" s="39"/>
      <c r="V256" s="39"/>
      <c r="W256" s="39"/>
      <c r="X256" s="39"/>
      <c r="Y256" s="39"/>
      <c r="Z256" s="39"/>
      <c r="AA256" s="39"/>
      <c r="AB256" s="39"/>
      <c r="AC256" s="39"/>
      <c r="AD256" s="39"/>
      <c r="AE256" s="39"/>
      <c r="AF256" s="39"/>
      <c r="AG256" s="39"/>
      <c r="AH256" s="39"/>
      <c r="AI256" s="39"/>
      <c r="AJ256" s="39"/>
      <c r="AK256" s="39"/>
      <c r="AL256" s="39"/>
      <c r="AM256" s="39"/>
      <c r="AN256" s="39"/>
      <c r="AO256" s="39"/>
    </row>
    <row r="257" spans="1:41" x14ac:dyDescent="0.25">
      <c r="A257" s="39"/>
      <c r="B257" s="39"/>
      <c r="C257" s="39"/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39"/>
      <c r="U257" s="39"/>
      <c r="V257" s="39"/>
      <c r="W257" s="39"/>
      <c r="X257" s="39"/>
      <c r="Y257" s="39"/>
      <c r="Z257" s="39"/>
      <c r="AA257" s="39"/>
      <c r="AB257" s="39"/>
      <c r="AC257" s="39"/>
      <c r="AD257" s="39"/>
      <c r="AE257" s="39"/>
      <c r="AF257" s="39"/>
      <c r="AG257" s="39"/>
      <c r="AH257" s="39"/>
      <c r="AI257" s="39"/>
      <c r="AJ257" s="39"/>
      <c r="AK257" s="39"/>
      <c r="AL257" s="39"/>
      <c r="AM257" s="39"/>
      <c r="AN257" s="39"/>
      <c r="AO257" s="39"/>
    </row>
    <row r="258" spans="1:41" x14ac:dyDescent="0.25">
      <c r="A258" s="39"/>
      <c r="B258" s="39"/>
      <c r="C258" s="39"/>
      <c r="D258" s="39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39"/>
      <c r="U258" s="39"/>
      <c r="V258" s="39"/>
      <c r="W258" s="39"/>
      <c r="X258" s="39"/>
      <c r="Y258" s="39"/>
      <c r="Z258" s="39"/>
      <c r="AA258" s="39"/>
      <c r="AB258" s="39"/>
      <c r="AC258" s="39"/>
      <c r="AD258" s="39"/>
      <c r="AE258" s="39"/>
      <c r="AF258" s="39"/>
      <c r="AG258" s="39"/>
      <c r="AH258" s="39"/>
      <c r="AI258" s="39"/>
      <c r="AJ258" s="39"/>
      <c r="AK258" s="39"/>
      <c r="AL258" s="39"/>
      <c r="AM258" s="39"/>
      <c r="AN258" s="39"/>
      <c r="AO258" s="39"/>
    </row>
    <row r="259" spans="1:41" x14ac:dyDescent="0.25">
      <c r="A259" s="39"/>
      <c r="B259" s="39"/>
      <c r="C259" s="39"/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39"/>
      <c r="U259" s="39"/>
      <c r="V259" s="39"/>
      <c r="W259" s="39"/>
      <c r="X259" s="39"/>
      <c r="Y259" s="39"/>
      <c r="Z259" s="39"/>
      <c r="AA259" s="39"/>
      <c r="AB259" s="39"/>
      <c r="AC259" s="39"/>
      <c r="AD259" s="39"/>
      <c r="AE259" s="39"/>
      <c r="AF259" s="39"/>
      <c r="AG259" s="39"/>
      <c r="AH259" s="39"/>
      <c r="AI259" s="39"/>
      <c r="AJ259" s="39"/>
      <c r="AK259" s="39"/>
      <c r="AL259" s="39"/>
      <c r="AM259" s="39"/>
      <c r="AN259" s="39"/>
      <c r="AO259" s="39"/>
    </row>
    <row r="260" spans="1:41" x14ac:dyDescent="0.25">
      <c r="A260" s="39"/>
      <c r="B260" s="39"/>
      <c r="C260" s="39"/>
      <c r="D260" s="39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39"/>
      <c r="U260" s="39"/>
      <c r="V260" s="39"/>
      <c r="W260" s="39"/>
      <c r="X260" s="39"/>
      <c r="Y260" s="39"/>
      <c r="Z260" s="39"/>
      <c r="AA260" s="39"/>
      <c r="AB260" s="39"/>
      <c r="AC260" s="39"/>
      <c r="AD260" s="39"/>
      <c r="AE260" s="39"/>
      <c r="AF260" s="39"/>
      <c r="AG260" s="39"/>
      <c r="AH260" s="39"/>
      <c r="AI260" s="39"/>
      <c r="AJ260" s="39"/>
      <c r="AK260" s="39"/>
      <c r="AL260" s="39"/>
      <c r="AM260" s="39"/>
      <c r="AN260" s="39"/>
      <c r="AO260" s="39"/>
    </row>
    <row r="261" spans="1:41" x14ac:dyDescent="0.25">
      <c r="A261" s="39"/>
      <c r="B261" s="39"/>
      <c r="C261" s="39"/>
      <c r="D261" s="39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39"/>
      <c r="U261" s="39"/>
      <c r="V261" s="39"/>
      <c r="W261" s="39"/>
      <c r="X261" s="39"/>
      <c r="Y261" s="39"/>
      <c r="Z261" s="39"/>
      <c r="AA261" s="39"/>
      <c r="AB261" s="39"/>
      <c r="AC261" s="39"/>
      <c r="AD261" s="39"/>
      <c r="AE261" s="39"/>
      <c r="AF261" s="39"/>
      <c r="AG261" s="39"/>
      <c r="AH261" s="39"/>
      <c r="AI261" s="39"/>
      <c r="AJ261" s="39"/>
      <c r="AK261" s="39"/>
      <c r="AL261" s="39"/>
      <c r="AM261" s="39"/>
      <c r="AN261" s="39"/>
      <c r="AO261" s="39"/>
    </row>
    <row r="262" spans="1:41" x14ac:dyDescent="0.25">
      <c r="A262" s="39"/>
      <c r="B262" s="39"/>
      <c r="C262" s="39"/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39"/>
      <c r="U262" s="39"/>
      <c r="V262" s="39"/>
      <c r="W262" s="39"/>
      <c r="X262" s="39"/>
      <c r="Y262" s="39"/>
      <c r="Z262" s="39"/>
      <c r="AA262" s="39"/>
      <c r="AB262" s="39"/>
      <c r="AC262" s="39"/>
      <c r="AD262" s="39"/>
      <c r="AE262" s="39"/>
      <c r="AF262" s="39"/>
      <c r="AG262" s="39"/>
      <c r="AH262" s="39"/>
      <c r="AI262" s="39"/>
      <c r="AJ262" s="39"/>
      <c r="AK262" s="39"/>
      <c r="AL262" s="39"/>
      <c r="AM262" s="39"/>
      <c r="AN262" s="39"/>
      <c r="AO262" s="39"/>
    </row>
    <row r="263" spans="1:41" x14ac:dyDescent="0.25">
      <c r="A263" s="39"/>
      <c r="B263" s="39"/>
      <c r="C263" s="39"/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39"/>
      <c r="U263" s="39"/>
      <c r="V263" s="39"/>
      <c r="W263" s="39"/>
      <c r="X263" s="39"/>
      <c r="Y263" s="39"/>
      <c r="Z263" s="39"/>
      <c r="AA263" s="39"/>
      <c r="AB263" s="39"/>
      <c r="AC263" s="39"/>
      <c r="AD263" s="39"/>
      <c r="AE263" s="39"/>
      <c r="AF263" s="39"/>
      <c r="AG263" s="39"/>
      <c r="AH263" s="39"/>
      <c r="AI263" s="39"/>
      <c r="AJ263" s="39"/>
      <c r="AK263" s="39"/>
      <c r="AL263" s="39"/>
      <c r="AM263" s="39"/>
      <c r="AN263" s="39"/>
      <c r="AO263" s="39"/>
    </row>
    <row r="264" spans="1:41" x14ac:dyDescent="0.25">
      <c r="A264" s="39"/>
      <c r="B264" s="39"/>
      <c r="C264" s="39"/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39"/>
      <c r="U264" s="39"/>
      <c r="V264" s="39"/>
      <c r="W264" s="39"/>
      <c r="X264" s="39"/>
      <c r="Y264" s="39"/>
      <c r="Z264" s="39"/>
      <c r="AA264" s="39"/>
      <c r="AB264" s="39"/>
      <c r="AC264" s="39"/>
      <c r="AD264" s="39"/>
      <c r="AE264" s="39"/>
      <c r="AF264" s="39"/>
      <c r="AG264" s="39"/>
      <c r="AH264" s="39"/>
      <c r="AI264" s="39"/>
      <c r="AJ264" s="39"/>
      <c r="AK264" s="39"/>
      <c r="AL264" s="39"/>
      <c r="AM264" s="39"/>
      <c r="AN264" s="39"/>
      <c r="AO264" s="39"/>
    </row>
    <row r="265" spans="1:41" x14ac:dyDescent="0.25">
      <c r="A265" s="39"/>
      <c r="B265" s="39"/>
      <c r="C265" s="39"/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39"/>
      <c r="U265" s="39"/>
      <c r="V265" s="39"/>
      <c r="W265" s="39"/>
      <c r="X265" s="39"/>
      <c r="Y265" s="39"/>
      <c r="Z265" s="39"/>
      <c r="AA265" s="39"/>
      <c r="AB265" s="39"/>
      <c r="AC265" s="39"/>
      <c r="AD265" s="39"/>
      <c r="AE265" s="39"/>
      <c r="AF265" s="39"/>
      <c r="AG265" s="39"/>
      <c r="AH265" s="39"/>
      <c r="AI265" s="39"/>
      <c r="AJ265" s="39"/>
      <c r="AK265" s="39"/>
      <c r="AL265" s="39"/>
      <c r="AM265" s="39"/>
      <c r="AN265" s="39"/>
      <c r="AO265" s="39"/>
    </row>
    <row r="266" spans="1:41" x14ac:dyDescent="0.25">
      <c r="A266" s="39"/>
      <c r="B266" s="39"/>
      <c r="C266" s="39"/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39"/>
      <c r="U266" s="39"/>
      <c r="V266" s="39"/>
      <c r="W266" s="39"/>
      <c r="X266" s="39"/>
      <c r="Y266" s="39"/>
      <c r="Z266" s="39"/>
      <c r="AA266" s="39"/>
      <c r="AB266" s="39"/>
      <c r="AC266" s="39"/>
      <c r="AD266" s="39"/>
      <c r="AE266" s="39"/>
      <c r="AF266" s="39"/>
      <c r="AG266" s="39"/>
      <c r="AH266" s="39"/>
      <c r="AI266" s="39"/>
      <c r="AJ266" s="39"/>
      <c r="AK266" s="39"/>
      <c r="AL266" s="39"/>
      <c r="AM266" s="39"/>
      <c r="AN266" s="39"/>
      <c r="AO266" s="39"/>
    </row>
    <row r="267" spans="1:41" x14ac:dyDescent="0.25">
      <c r="A267" s="39"/>
      <c r="B267" s="39"/>
      <c r="C267" s="39"/>
      <c r="D267" s="39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39"/>
      <c r="U267" s="39"/>
      <c r="V267" s="39"/>
      <c r="W267" s="39"/>
      <c r="X267" s="39"/>
      <c r="Y267" s="39"/>
      <c r="Z267" s="39"/>
      <c r="AA267" s="39"/>
      <c r="AB267" s="39"/>
      <c r="AC267" s="39"/>
      <c r="AD267" s="39"/>
      <c r="AE267" s="39"/>
      <c r="AF267" s="39"/>
      <c r="AG267" s="39"/>
      <c r="AH267" s="39"/>
      <c r="AI267" s="39"/>
      <c r="AJ267" s="39"/>
      <c r="AK267" s="39"/>
      <c r="AL267" s="39"/>
      <c r="AM267" s="39"/>
      <c r="AN267" s="39"/>
      <c r="AO267" s="39"/>
    </row>
    <row r="268" spans="1:41" x14ac:dyDescent="0.25">
      <c r="A268" s="39"/>
      <c r="B268" s="39"/>
      <c r="C268" s="39"/>
      <c r="D268" s="39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39"/>
      <c r="U268" s="39"/>
      <c r="V268" s="39"/>
      <c r="W268" s="39"/>
      <c r="X268" s="39"/>
      <c r="Y268" s="39"/>
      <c r="Z268" s="39"/>
      <c r="AA268" s="39"/>
      <c r="AB268" s="39"/>
      <c r="AC268" s="39"/>
      <c r="AD268" s="39"/>
      <c r="AE268" s="39"/>
      <c r="AF268" s="39"/>
      <c r="AG268" s="39"/>
      <c r="AH268" s="39"/>
      <c r="AI268" s="39"/>
      <c r="AJ268" s="39"/>
      <c r="AK268" s="39"/>
      <c r="AL268" s="39"/>
      <c r="AM268" s="39"/>
      <c r="AN268" s="39"/>
      <c r="AO268" s="39"/>
    </row>
    <row r="269" spans="1:41" x14ac:dyDescent="0.25">
      <c r="A269" s="39"/>
      <c r="B269" s="39"/>
      <c r="C269" s="39"/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39"/>
      <c r="U269" s="39"/>
      <c r="V269" s="39"/>
      <c r="W269" s="39"/>
      <c r="X269" s="39"/>
      <c r="Y269" s="39"/>
      <c r="Z269" s="39"/>
      <c r="AA269" s="39"/>
      <c r="AB269" s="39"/>
      <c r="AC269" s="39"/>
      <c r="AD269" s="39"/>
      <c r="AE269" s="39"/>
      <c r="AF269" s="39"/>
      <c r="AG269" s="39"/>
      <c r="AH269" s="39"/>
      <c r="AI269" s="39"/>
      <c r="AJ269" s="39"/>
      <c r="AK269" s="39"/>
      <c r="AL269" s="39"/>
      <c r="AM269" s="39"/>
      <c r="AN269" s="39"/>
      <c r="AO269" s="39"/>
    </row>
    <row r="270" spans="1:41" x14ac:dyDescent="0.25">
      <c r="A270" s="39"/>
      <c r="B270" s="39"/>
      <c r="C270" s="39"/>
      <c r="D270" s="39"/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39"/>
      <c r="U270" s="39"/>
      <c r="V270" s="39"/>
      <c r="W270" s="39"/>
      <c r="X270" s="39"/>
      <c r="Y270" s="39"/>
      <c r="Z270" s="39"/>
      <c r="AA270" s="39"/>
      <c r="AB270" s="39"/>
      <c r="AC270" s="39"/>
      <c r="AD270" s="39"/>
      <c r="AE270" s="39"/>
      <c r="AF270" s="39"/>
      <c r="AG270" s="39"/>
      <c r="AH270" s="39"/>
      <c r="AI270" s="39"/>
      <c r="AJ270" s="39"/>
      <c r="AK270" s="39"/>
      <c r="AL270" s="39"/>
      <c r="AM270" s="39"/>
      <c r="AN270" s="39"/>
      <c r="AO270" s="39"/>
    </row>
    <row r="271" spans="1:41" x14ac:dyDescent="0.25">
      <c r="A271" s="39"/>
      <c r="B271" s="39"/>
      <c r="C271" s="39"/>
      <c r="D271" s="39"/>
      <c r="E271" s="39"/>
      <c r="F271" s="39"/>
      <c r="G271" s="39"/>
      <c r="H271" s="39"/>
      <c r="I271" s="39"/>
      <c r="J271" s="39"/>
      <c r="K271" s="39"/>
      <c r="L271" s="39"/>
      <c r="M271" s="39"/>
      <c r="N271" s="39"/>
      <c r="O271" s="39"/>
      <c r="P271" s="39"/>
      <c r="Q271" s="39"/>
      <c r="R271" s="39"/>
      <c r="S271" s="39"/>
      <c r="T271" s="39"/>
      <c r="U271" s="39"/>
      <c r="V271" s="39"/>
      <c r="W271" s="39"/>
      <c r="X271" s="39"/>
      <c r="Y271" s="39"/>
      <c r="Z271" s="39"/>
      <c r="AA271" s="39"/>
      <c r="AB271" s="39"/>
      <c r="AC271" s="39"/>
      <c r="AD271" s="39"/>
      <c r="AE271" s="39"/>
      <c r="AF271" s="39"/>
      <c r="AG271" s="39"/>
      <c r="AH271" s="39"/>
      <c r="AI271" s="39"/>
      <c r="AJ271" s="39"/>
      <c r="AK271" s="39"/>
      <c r="AL271" s="39"/>
      <c r="AM271" s="39"/>
      <c r="AN271" s="39"/>
      <c r="AO271" s="39"/>
    </row>
    <row r="272" spans="1:41" x14ac:dyDescent="0.25">
      <c r="A272" s="39"/>
      <c r="B272" s="39"/>
      <c r="C272" s="39"/>
      <c r="D272" s="39"/>
      <c r="E272" s="39"/>
      <c r="F272" s="39"/>
      <c r="G272" s="39"/>
      <c r="H272" s="39"/>
      <c r="I272" s="39"/>
      <c r="J272" s="39"/>
      <c r="K272" s="39"/>
      <c r="L272" s="39"/>
      <c r="M272" s="39"/>
      <c r="N272" s="39"/>
      <c r="O272" s="39"/>
      <c r="P272" s="39"/>
      <c r="Q272" s="39"/>
      <c r="R272" s="39"/>
      <c r="S272" s="39"/>
      <c r="T272" s="39"/>
      <c r="U272" s="39"/>
      <c r="V272" s="39"/>
      <c r="W272" s="39"/>
      <c r="X272" s="39"/>
      <c r="Y272" s="39"/>
      <c r="Z272" s="39"/>
      <c r="AA272" s="39"/>
      <c r="AB272" s="39"/>
      <c r="AC272" s="39"/>
      <c r="AD272" s="39"/>
      <c r="AE272" s="39"/>
      <c r="AF272" s="39"/>
      <c r="AG272" s="39"/>
      <c r="AH272" s="39"/>
      <c r="AI272" s="39"/>
      <c r="AJ272" s="39"/>
      <c r="AK272" s="39"/>
      <c r="AL272" s="39"/>
      <c r="AM272" s="39"/>
      <c r="AN272" s="39"/>
      <c r="AO272" s="39"/>
    </row>
    <row r="273" spans="1:41" x14ac:dyDescent="0.25">
      <c r="A273" s="39"/>
      <c r="B273" s="39"/>
      <c r="C273" s="39"/>
      <c r="D273" s="39"/>
      <c r="E273" s="39"/>
      <c r="F273" s="39"/>
      <c r="G273" s="39"/>
      <c r="H273" s="39"/>
      <c r="I273" s="39"/>
      <c r="J273" s="39"/>
      <c r="K273" s="39"/>
      <c r="L273" s="39"/>
      <c r="M273" s="39"/>
      <c r="N273" s="39"/>
      <c r="O273" s="39"/>
      <c r="P273" s="39"/>
      <c r="Q273" s="39"/>
      <c r="R273" s="39"/>
      <c r="S273" s="39"/>
      <c r="T273" s="39"/>
      <c r="U273" s="39"/>
      <c r="V273" s="39"/>
      <c r="W273" s="39"/>
      <c r="X273" s="39"/>
      <c r="Y273" s="39"/>
      <c r="Z273" s="39"/>
      <c r="AA273" s="39"/>
      <c r="AB273" s="39"/>
      <c r="AC273" s="39"/>
      <c r="AD273" s="39"/>
      <c r="AE273" s="39"/>
      <c r="AF273" s="39"/>
      <c r="AG273" s="39"/>
      <c r="AH273" s="39"/>
      <c r="AI273" s="39"/>
      <c r="AJ273" s="39"/>
      <c r="AK273" s="39"/>
      <c r="AL273" s="39"/>
      <c r="AM273" s="39"/>
      <c r="AN273" s="39"/>
      <c r="AO273" s="39"/>
    </row>
    <row r="274" spans="1:41" x14ac:dyDescent="0.25">
      <c r="A274" s="39"/>
      <c r="B274" s="39"/>
      <c r="C274" s="39"/>
      <c r="D274" s="39"/>
      <c r="E274" s="39"/>
      <c r="F274" s="39"/>
      <c r="G274" s="39"/>
      <c r="H274" s="39"/>
      <c r="I274" s="39"/>
      <c r="J274" s="39"/>
      <c r="K274" s="39"/>
      <c r="L274" s="39"/>
      <c r="M274" s="39"/>
      <c r="N274" s="39"/>
      <c r="O274" s="39"/>
      <c r="P274" s="39"/>
      <c r="Q274" s="39"/>
      <c r="R274" s="39"/>
      <c r="S274" s="39"/>
      <c r="T274" s="39"/>
      <c r="U274" s="39"/>
      <c r="V274" s="39"/>
      <c r="W274" s="39"/>
      <c r="X274" s="39"/>
      <c r="Y274" s="39"/>
      <c r="Z274" s="39"/>
      <c r="AA274" s="39"/>
      <c r="AB274" s="39"/>
      <c r="AC274" s="39"/>
      <c r="AD274" s="39"/>
      <c r="AE274" s="39"/>
      <c r="AF274" s="39"/>
      <c r="AG274" s="39"/>
      <c r="AH274" s="39"/>
      <c r="AI274" s="39"/>
      <c r="AJ274" s="39"/>
      <c r="AK274" s="39"/>
      <c r="AL274" s="39"/>
      <c r="AM274" s="39"/>
      <c r="AN274" s="39"/>
      <c r="AO274" s="39"/>
    </row>
    <row r="275" spans="1:41" x14ac:dyDescent="0.25">
      <c r="A275" s="39"/>
      <c r="B275" s="39"/>
      <c r="C275" s="39"/>
      <c r="D275" s="39"/>
      <c r="E275" s="39"/>
      <c r="F275" s="39"/>
      <c r="G275" s="39"/>
      <c r="H275" s="39"/>
      <c r="I275" s="39"/>
      <c r="J275" s="39"/>
      <c r="K275" s="39"/>
      <c r="L275" s="39"/>
      <c r="M275" s="39"/>
      <c r="N275" s="39"/>
      <c r="O275" s="39"/>
      <c r="P275" s="39"/>
      <c r="Q275" s="39"/>
      <c r="R275" s="39"/>
      <c r="S275" s="39"/>
      <c r="T275" s="39"/>
      <c r="U275" s="39"/>
      <c r="V275" s="39"/>
      <c r="W275" s="39"/>
      <c r="X275" s="39"/>
      <c r="Y275" s="39"/>
      <c r="Z275" s="39"/>
      <c r="AA275" s="39"/>
      <c r="AB275" s="39"/>
      <c r="AC275" s="39"/>
      <c r="AD275" s="39"/>
      <c r="AE275" s="39"/>
      <c r="AF275" s="39"/>
      <c r="AG275" s="39"/>
      <c r="AH275" s="39"/>
      <c r="AI275" s="39"/>
      <c r="AJ275" s="39"/>
      <c r="AK275" s="39"/>
      <c r="AL275" s="39"/>
      <c r="AM275" s="39"/>
      <c r="AN275" s="39"/>
      <c r="AO275" s="39"/>
    </row>
    <row r="276" spans="1:41" x14ac:dyDescent="0.25">
      <c r="A276" s="39"/>
      <c r="B276" s="39"/>
      <c r="C276" s="39"/>
      <c r="D276" s="39"/>
      <c r="E276" s="39"/>
      <c r="F276" s="39"/>
      <c r="G276" s="39"/>
      <c r="H276" s="39"/>
      <c r="I276" s="39"/>
      <c r="J276" s="39"/>
      <c r="K276" s="39"/>
      <c r="L276" s="39"/>
      <c r="M276" s="39"/>
      <c r="N276" s="39"/>
      <c r="O276" s="39"/>
      <c r="P276" s="39"/>
      <c r="Q276" s="39"/>
      <c r="R276" s="39"/>
      <c r="S276" s="39"/>
      <c r="T276" s="39"/>
      <c r="U276" s="39"/>
      <c r="V276" s="39"/>
      <c r="W276" s="39"/>
      <c r="X276" s="39"/>
      <c r="Y276" s="39"/>
      <c r="Z276" s="39"/>
      <c r="AA276" s="39"/>
      <c r="AB276" s="39"/>
      <c r="AC276" s="39"/>
      <c r="AD276" s="39"/>
      <c r="AE276" s="39"/>
      <c r="AF276" s="39"/>
      <c r="AG276" s="39"/>
      <c r="AH276" s="39"/>
      <c r="AI276" s="39"/>
      <c r="AJ276" s="39"/>
      <c r="AK276" s="39"/>
      <c r="AL276" s="39"/>
      <c r="AM276" s="39"/>
      <c r="AN276" s="39"/>
      <c r="AO276" s="39"/>
    </row>
    <row r="277" spans="1:41" x14ac:dyDescent="0.25">
      <c r="A277" s="39"/>
      <c r="B277" s="39"/>
      <c r="C277" s="39"/>
      <c r="D277" s="39"/>
      <c r="E277" s="39"/>
      <c r="F277" s="39"/>
      <c r="G277" s="39"/>
      <c r="H277" s="39"/>
      <c r="I277" s="39"/>
      <c r="J277" s="39"/>
      <c r="K277" s="39"/>
      <c r="L277" s="39"/>
      <c r="M277" s="39"/>
      <c r="N277" s="39"/>
      <c r="O277" s="39"/>
      <c r="P277" s="39"/>
      <c r="Q277" s="39"/>
      <c r="R277" s="39"/>
      <c r="S277" s="39"/>
      <c r="T277" s="39"/>
      <c r="U277" s="39"/>
      <c r="V277" s="39"/>
      <c r="W277" s="39"/>
      <c r="X277" s="39"/>
      <c r="Y277" s="39"/>
      <c r="Z277" s="39"/>
      <c r="AA277" s="39"/>
      <c r="AB277" s="39"/>
      <c r="AC277" s="39"/>
      <c r="AD277" s="39"/>
      <c r="AE277" s="39"/>
      <c r="AF277" s="39"/>
      <c r="AG277" s="39"/>
      <c r="AH277" s="39"/>
      <c r="AI277" s="39"/>
      <c r="AJ277" s="39"/>
      <c r="AK277" s="39"/>
      <c r="AL277" s="39"/>
      <c r="AM277" s="39"/>
      <c r="AN277" s="39"/>
      <c r="AO277" s="39"/>
    </row>
    <row r="278" spans="1:41" x14ac:dyDescent="0.25">
      <c r="A278" s="39"/>
      <c r="B278" s="39"/>
      <c r="C278" s="39"/>
      <c r="D278" s="39"/>
      <c r="E278" s="39"/>
      <c r="F278" s="39"/>
      <c r="G278" s="39"/>
      <c r="H278" s="39"/>
      <c r="I278" s="39"/>
      <c r="J278" s="39"/>
      <c r="K278" s="39"/>
      <c r="L278" s="39"/>
      <c r="M278" s="39"/>
      <c r="N278" s="39"/>
      <c r="O278" s="39"/>
      <c r="P278" s="39"/>
      <c r="Q278" s="39"/>
      <c r="R278" s="39"/>
      <c r="S278" s="39"/>
      <c r="T278" s="39"/>
      <c r="U278" s="39"/>
      <c r="V278" s="39"/>
      <c r="W278" s="39"/>
      <c r="X278" s="39"/>
      <c r="Y278" s="39"/>
      <c r="Z278" s="39"/>
      <c r="AA278" s="39"/>
      <c r="AB278" s="39"/>
      <c r="AC278" s="39"/>
      <c r="AD278" s="39"/>
      <c r="AE278" s="39"/>
      <c r="AF278" s="39"/>
      <c r="AG278" s="39"/>
      <c r="AH278" s="39"/>
      <c r="AI278" s="39"/>
      <c r="AJ278" s="39"/>
      <c r="AK278" s="39"/>
      <c r="AL278" s="39"/>
      <c r="AM278" s="39"/>
      <c r="AN278" s="39"/>
      <c r="AO278" s="39"/>
    </row>
    <row r="279" spans="1:41" x14ac:dyDescent="0.25">
      <c r="A279" s="39"/>
      <c r="B279" s="39"/>
      <c r="C279" s="39"/>
      <c r="D279" s="39"/>
      <c r="E279" s="39"/>
      <c r="F279" s="39"/>
      <c r="G279" s="39"/>
      <c r="H279" s="39"/>
      <c r="I279" s="39"/>
      <c r="J279" s="39"/>
      <c r="K279" s="39"/>
      <c r="L279" s="39"/>
      <c r="M279" s="39"/>
      <c r="N279" s="39"/>
      <c r="O279" s="39"/>
      <c r="P279" s="39"/>
      <c r="Q279" s="39"/>
      <c r="R279" s="39"/>
      <c r="S279" s="39"/>
      <c r="T279" s="39"/>
      <c r="U279" s="39"/>
      <c r="V279" s="39"/>
      <c r="W279" s="39"/>
      <c r="X279" s="39"/>
      <c r="Y279" s="39"/>
      <c r="Z279" s="39"/>
      <c r="AA279" s="39"/>
      <c r="AB279" s="39"/>
      <c r="AC279" s="39"/>
      <c r="AD279" s="39"/>
      <c r="AE279" s="39"/>
      <c r="AF279" s="39"/>
      <c r="AG279" s="39"/>
      <c r="AH279" s="39"/>
      <c r="AI279" s="39"/>
      <c r="AJ279" s="39"/>
      <c r="AK279" s="39"/>
      <c r="AL279" s="39"/>
      <c r="AM279" s="39"/>
      <c r="AN279" s="39"/>
      <c r="AO279" s="39"/>
    </row>
    <row r="280" spans="1:41" x14ac:dyDescent="0.25">
      <c r="A280" s="39"/>
      <c r="B280" s="39"/>
      <c r="C280" s="39"/>
      <c r="D280" s="39"/>
      <c r="E280" s="39"/>
      <c r="F280" s="39"/>
      <c r="G280" s="39"/>
      <c r="H280" s="39"/>
      <c r="I280" s="39"/>
      <c r="J280" s="39"/>
      <c r="K280" s="39"/>
      <c r="L280" s="39"/>
      <c r="M280" s="39"/>
      <c r="N280" s="39"/>
      <c r="O280" s="39"/>
      <c r="P280" s="39"/>
      <c r="Q280" s="39"/>
      <c r="R280" s="39"/>
      <c r="S280" s="39"/>
      <c r="T280" s="39"/>
      <c r="U280" s="39"/>
      <c r="V280" s="39"/>
      <c r="W280" s="39"/>
      <c r="X280" s="39"/>
      <c r="Y280" s="39"/>
      <c r="Z280" s="39"/>
      <c r="AA280" s="39"/>
      <c r="AB280" s="39"/>
      <c r="AC280" s="39"/>
      <c r="AD280" s="39"/>
      <c r="AE280" s="39"/>
      <c r="AF280" s="39"/>
      <c r="AG280" s="39"/>
      <c r="AH280" s="39"/>
      <c r="AI280" s="39"/>
      <c r="AJ280" s="39"/>
      <c r="AK280" s="39"/>
      <c r="AL280" s="39"/>
      <c r="AM280" s="39"/>
      <c r="AN280" s="39"/>
      <c r="AO280" s="39"/>
    </row>
    <row r="281" spans="1:41" x14ac:dyDescent="0.25">
      <c r="A281" s="39"/>
      <c r="B281" s="39"/>
      <c r="C281" s="39"/>
      <c r="D281" s="39"/>
      <c r="E281" s="39"/>
      <c r="F281" s="39"/>
      <c r="G281" s="39"/>
      <c r="H281" s="39"/>
      <c r="I281" s="39"/>
      <c r="J281" s="39"/>
      <c r="K281" s="39"/>
      <c r="L281" s="39"/>
      <c r="M281" s="39"/>
      <c r="N281" s="39"/>
      <c r="O281" s="39"/>
      <c r="P281" s="39"/>
      <c r="Q281" s="39"/>
      <c r="R281" s="39"/>
      <c r="S281" s="39"/>
      <c r="T281" s="39"/>
      <c r="U281" s="39"/>
      <c r="V281" s="39"/>
      <c r="W281" s="39"/>
      <c r="X281" s="39"/>
      <c r="Y281" s="39"/>
      <c r="Z281" s="39"/>
      <c r="AA281" s="39"/>
      <c r="AB281" s="39"/>
      <c r="AC281" s="39"/>
      <c r="AD281" s="39"/>
      <c r="AE281" s="39"/>
      <c r="AF281" s="39"/>
      <c r="AG281" s="39"/>
      <c r="AH281" s="39"/>
      <c r="AI281" s="39"/>
      <c r="AJ281" s="39"/>
      <c r="AK281" s="39"/>
      <c r="AL281" s="39"/>
      <c r="AM281" s="39"/>
      <c r="AN281" s="39"/>
      <c r="AO281" s="39"/>
    </row>
    <row r="282" spans="1:41" x14ac:dyDescent="0.25">
      <c r="A282" s="39"/>
      <c r="B282" s="39"/>
      <c r="C282" s="39"/>
      <c r="D282" s="39"/>
      <c r="E282" s="39"/>
      <c r="F282" s="39"/>
      <c r="G282" s="39"/>
      <c r="H282" s="39"/>
      <c r="I282" s="39"/>
      <c r="J282" s="39"/>
      <c r="K282" s="39"/>
      <c r="L282" s="39"/>
      <c r="M282" s="39"/>
      <c r="N282" s="39"/>
      <c r="O282" s="39"/>
      <c r="P282" s="39"/>
      <c r="Q282" s="39"/>
      <c r="R282" s="39"/>
      <c r="S282" s="39"/>
      <c r="T282" s="39"/>
      <c r="U282" s="39"/>
      <c r="V282" s="39"/>
      <c r="W282" s="39"/>
      <c r="X282" s="39"/>
      <c r="Y282" s="39"/>
      <c r="Z282" s="39"/>
      <c r="AA282" s="39"/>
      <c r="AB282" s="39"/>
      <c r="AC282" s="39"/>
      <c r="AD282" s="39"/>
      <c r="AE282" s="39"/>
      <c r="AF282" s="39"/>
      <c r="AG282" s="39"/>
      <c r="AH282" s="39"/>
      <c r="AI282" s="39"/>
      <c r="AJ282" s="39"/>
      <c r="AK282" s="39"/>
      <c r="AL282" s="39"/>
      <c r="AM282" s="39"/>
      <c r="AN282" s="39"/>
      <c r="AO282" s="39"/>
    </row>
    <row r="283" spans="1:41" x14ac:dyDescent="0.25">
      <c r="A283" s="39"/>
      <c r="B283" s="39"/>
      <c r="C283" s="39"/>
      <c r="D283" s="39"/>
      <c r="E283" s="39"/>
      <c r="F283" s="39"/>
      <c r="G283" s="39"/>
      <c r="H283" s="39"/>
      <c r="I283" s="39"/>
      <c r="J283" s="39"/>
      <c r="K283" s="39"/>
      <c r="L283" s="39"/>
      <c r="M283" s="39"/>
      <c r="N283" s="39"/>
      <c r="O283" s="39"/>
      <c r="P283" s="39"/>
      <c r="Q283" s="39"/>
      <c r="R283" s="39"/>
      <c r="S283" s="39"/>
      <c r="T283" s="39"/>
      <c r="U283" s="39"/>
      <c r="V283" s="39"/>
      <c r="W283" s="39"/>
      <c r="X283" s="39"/>
      <c r="Y283" s="39"/>
      <c r="Z283" s="39"/>
      <c r="AA283" s="39"/>
      <c r="AB283" s="39"/>
      <c r="AC283" s="39"/>
      <c r="AD283" s="39"/>
      <c r="AE283" s="39"/>
      <c r="AF283" s="39"/>
      <c r="AG283" s="39"/>
      <c r="AH283" s="39"/>
      <c r="AI283" s="39"/>
      <c r="AJ283" s="39"/>
      <c r="AK283" s="39"/>
      <c r="AL283" s="39"/>
      <c r="AM283" s="39"/>
      <c r="AN283" s="39"/>
      <c r="AO283" s="39"/>
    </row>
    <row r="284" spans="1:41" x14ac:dyDescent="0.25">
      <c r="A284" s="39"/>
      <c r="B284" s="39"/>
      <c r="C284" s="39"/>
      <c r="D284" s="39"/>
      <c r="E284" s="39"/>
      <c r="F284" s="39"/>
      <c r="G284" s="39"/>
      <c r="H284" s="39"/>
      <c r="I284" s="39"/>
      <c r="J284" s="39"/>
      <c r="K284" s="39"/>
      <c r="L284" s="39"/>
      <c r="M284" s="39"/>
      <c r="N284" s="39"/>
      <c r="O284" s="39"/>
      <c r="P284" s="39"/>
      <c r="Q284" s="39"/>
      <c r="R284" s="39"/>
      <c r="S284" s="39"/>
      <c r="T284" s="39"/>
      <c r="U284" s="39"/>
      <c r="V284" s="39"/>
      <c r="W284" s="39"/>
      <c r="X284" s="39"/>
      <c r="Y284" s="39"/>
      <c r="Z284" s="39"/>
      <c r="AA284" s="39"/>
      <c r="AB284" s="39"/>
      <c r="AC284" s="39"/>
      <c r="AD284" s="39"/>
      <c r="AE284" s="39"/>
      <c r="AF284" s="39"/>
      <c r="AG284" s="39"/>
      <c r="AH284" s="39"/>
      <c r="AI284" s="39"/>
      <c r="AJ284" s="39"/>
      <c r="AK284" s="39"/>
      <c r="AL284" s="39"/>
      <c r="AM284" s="39"/>
      <c r="AN284" s="39"/>
      <c r="AO284" s="39"/>
    </row>
    <row r="285" spans="1:41" x14ac:dyDescent="0.25">
      <c r="A285" s="39"/>
      <c r="B285" s="39"/>
      <c r="C285" s="39"/>
      <c r="D285" s="39"/>
      <c r="E285" s="39"/>
      <c r="F285" s="39"/>
      <c r="G285" s="39"/>
      <c r="H285" s="39"/>
      <c r="I285" s="39"/>
      <c r="J285" s="39"/>
      <c r="K285" s="39"/>
      <c r="L285" s="39"/>
      <c r="M285" s="39"/>
      <c r="N285" s="39"/>
      <c r="O285" s="39"/>
      <c r="P285" s="39"/>
      <c r="Q285" s="39"/>
      <c r="R285" s="39"/>
      <c r="S285" s="39"/>
      <c r="T285" s="39"/>
      <c r="U285" s="39"/>
      <c r="V285" s="39"/>
      <c r="W285" s="39"/>
      <c r="X285" s="39"/>
      <c r="Y285" s="39"/>
      <c r="Z285" s="39"/>
      <c r="AA285" s="39"/>
      <c r="AB285" s="39"/>
      <c r="AC285" s="39"/>
      <c r="AD285" s="39"/>
      <c r="AE285" s="39"/>
      <c r="AF285" s="39"/>
      <c r="AG285" s="39"/>
      <c r="AH285" s="39"/>
      <c r="AI285" s="39"/>
      <c r="AJ285" s="39"/>
      <c r="AK285" s="39"/>
      <c r="AL285" s="39"/>
      <c r="AM285" s="39"/>
      <c r="AN285" s="39"/>
      <c r="AO285" s="39"/>
    </row>
    <row r="286" spans="1:41" x14ac:dyDescent="0.25">
      <c r="A286" s="39"/>
      <c r="B286" s="39"/>
      <c r="C286" s="39"/>
      <c r="D286" s="39"/>
      <c r="E286" s="39"/>
      <c r="F286" s="39"/>
      <c r="G286" s="39"/>
      <c r="H286" s="39"/>
      <c r="I286" s="39"/>
      <c r="J286" s="39"/>
      <c r="K286" s="39"/>
      <c r="L286" s="39"/>
      <c r="M286" s="39"/>
      <c r="N286" s="39"/>
      <c r="O286" s="39"/>
      <c r="P286" s="39"/>
      <c r="Q286" s="39"/>
      <c r="R286" s="39"/>
      <c r="S286" s="39"/>
      <c r="T286" s="39"/>
      <c r="U286" s="39"/>
      <c r="V286" s="39"/>
      <c r="W286" s="39"/>
      <c r="X286" s="39"/>
      <c r="Y286" s="39"/>
      <c r="Z286" s="39"/>
      <c r="AA286" s="39"/>
      <c r="AB286" s="39"/>
      <c r="AC286" s="39"/>
      <c r="AD286" s="39"/>
      <c r="AE286" s="39"/>
      <c r="AF286" s="39"/>
      <c r="AG286" s="39"/>
      <c r="AH286" s="39"/>
      <c r="AI286" s="39"/>
      <c r="AJ286" s="39"/>
      <c r="AK286" s="39"/>
      <c r="AL286" s="39"/>
      <c r="AM286" s="39"/>
      <c r="AN286" s="39"/>
      <c r="AO286" s="39"/>
    </row>
    <row r="287" spans="1:41" x14ac:dyDescent="0.25">
      <c r="A287" s="39"/>
      <c r="B287" s="39"/>
      <c r="C287" s="39"/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39"/>
      <c r="U287" s="39"/>
      <c r="V287" s="39"/>
      <c r="W287" s="39"/>
      <c r="X287" s="39"/>
      <c r="Y287" s="39"/>
      <c r="Z287" s="39"/>
      <c r="AA287" s="39"/>
      <c r="AB287" s="39"/>
      <c r="AC287" s="39"/>
      <c r="AD287" s="39"/>
      <c r="AE287" s="39"/>
      <c r="AF287" s="39"/>
      <c r="AG287" s="39"/>
      <c r="AH287" s="39"/>
      <c r="AI287" s="39"/>
      <c r="AJ287" s="39"/>
      <c r="AK287" s="39"/>
      <c r="AL287" s="39"/>
      <c r="AM287" s="39"/>
      <c r="AN287" s="39"/>
      <c r="AO287" s="39"/>
    </row>
    <row r="288" spans="1:41" x14ac:dyDescent="0.25">
      <c r="A288" s="39"/>
      <c r="B288" s="39"/>
      <c r="C288" s="39"/>
      <c r="D288" s="39"/>
      <c r="E288" s="39"/>
      <c r="F288" s="39"/>
      <c r="G288" s="39"/>
      <c r="H288" s="39"/>
      <c r="I288" s="39"/>
      <c r="J288" s="39"/>
      <c r="K288" s="39"/>
      <c r="L288" s="39"/>
      <c r="M288" s="39"/>
      <c r="N288" s="39"/>
      <c r="O288" s="39"/>
      <c r="P288" s="39"/>
      <c r="Q288" s="39"/>
      <c r="R288" s="39"/>
      <c r="S288" s="39"/>
      <c r="T288" s="39"/>
      <c r="U288" s="39"/>
      <c r="V288" s="39"/>
      <c r="W288" s="39"/>
      <c r="X288" s="39"/>
      <c r="Y288" s="39"/>
      <c r="Z288" s="39"/>
      <c r="AA288" s="39"/>
      <c r="AB288" s="39"/>
      <c r="AC288" s="39"/>
      <c r="AD288" s="39"/>
      <c r="AE288" s="39"/>
      <c r="AF288" s="39"/>
      <c r="AG288" s="39"/>
      <c r="AH288" s="39"/>
      <c r="AI288" s="39"/>
      <c r="AJ288" s="39"/>
      <c r="AK288" s="39"/>
      <c r="AL288" s="39"/>
      <c r="AM288" s="39"/>
      <c r="AN288" s="39"/>
      <c r="AO288" s="39"/>
    </row>
    <row r="289" spans="1:41" x14ac:dyDescent="0.25">
      <c r="A289" s="39"/>
      <c r="B289" s="39"/>
      <c r="C289" s="39"/>
      <c r="D289" s="39"/>
      <c r="E289" s="39"/>
      <c r="F289" s="39"/>
      <c r="G289" s="39"/>
      <c r="H289" s="39"/>
      <c r="I289" s="39"/>
      <c r="J289" s="39"/>
      <c r="K289" s="39"/>
      <c r="L289" s="39"/>
      <c r="M289" s="39"/>
      <c r="N289" s="39"/>
      <c r="O289" s="39"/>
      <c r="P289" s="39"/>
      <c r="Q289" s="39"/>
      <c r="R289" s="39"/>
      <c r="S289" s="39"/>
      <c r="T289" s="39"/>
      <c r="U289" s="39"/>
      <c r="V289" s="39"/>
      <c r="W289" s="39"/>
      <c r="X289" s="39"/>
      <c r="Y289" s="39"/>
      <c r="Z289" s="39"/>
      <c r="AA289" s="39"/>
      <c r="AB289" s="39"/>
      <c r="AC289" s="39"/>
      <c r="AD289" s="39"/>
      <c r="AE289" s="39"/>
      <c r="AF289" s="39"/>
      <c r="AG289" s="39"/>
      <c r="AH289" s="39"/>
      <c r="AI289" s="39"/>
      <c r="AJ289" s="39"/>
      <c r="AK289" s="39"/>
      <c r="AL289" s="39"/>
      <c r="AM289" s="39"/>
      <c r="AN289" s="39"/>
      <c r="AO289" s="39"/>
    </row>
    <row r="290" spans="1:41" x14ac:dyDescent="0.25">
      <c r="A290" s="39"/>
      <c r="B290" s="39"/>
      <c r="C290" s="39"/>
      <c r="D290" s="39"/>
      <c r="E290" s="39"/>
      <c r="F290" s="39"/>
      <c r="G290" s="39"/>
      <c r="H290" s="39"/>
      <c r="I290" s="39"/>
      <c r="J290" s="39"/>
      <c r="K290" s="39"/>
      <c r="L290" s="39"/>
      <c r="M290" s="39"/>
      <c r="N290" s="39"/>
      <c r="O290" s="39"/>
      <c r="P290" s="39"/>
      <c r="Q290" s="39"/>
      <c r="R290" s="39"/>
      <c r="S290" s="39"/>
      <c r="T290" s="39"/>
      <c r="U290" s="39"/>
      <c r="V290" s="39"/>
      <c r="W290" s="39"/>
      <c r="X290" s="39"/>
      <c r="Y290" s="39"/>
      <c r="Z290" s="39"/>
      <c r="AA290" s="39"/>
      <c r="AB290" s="39"/>
      <c r="AC290" s="39"/>
      <c r="AD290" s="39"/>
      <c r="AE290" s="39"/>
      <c r="AF290" s="39"/>
      <c r="AG290" s="39"/>
      <c r="AH290" s="39"/>
      <c r="AI290" s="39"/>
      <c r="AJ290" s="39"/>
      <c r="AK290" s="39"/>
      <c r="AL290" s="39"/>
      <c r="AM290" s="39"/>
      <c r="AN290" s="39"/>
      <c r="AO290" s="39"/>
    </row>
    <row r="291" spans="1:41" x14ac:dyDescent="0.25">
      <c r="A291" s="39"/>
      <c r="B291" s="39"/>
      <c r="C291" s="39"/>
      <c r="D291" s="39"/>
      <c r="E291" s="39"/>
      <c r="F291" s="39"/>
      <c r="G291" s="39"/>
      <c r="H291" s="39"/>
      <c r="I291" s="39"/>
      <c r="J291" s="39"/>
      <c r="K291" s="39"/>
      <c r="L291" s="39"/>
      <c r="M291" s="39"/>
      <c r="N291" s="39"/>
      <c r="O291" s="39"/>
      <c r="P291" s="39"/>
      <c r="Q291" s="39"/>
      <c r="R291" s="39"/>
      <c r="S291" s="39"/>
      <c r="T291" s="39"/>
      <c r="U291" s="39"/>
      <c r="V291" s="39"/>
      <c r="W291" s="39"/>
      <c r="X291" s="39"/>
      <c r="Y291" s="39"/>
      <c r="Z291" s="39"/>
      <c r="AA291" s="39"/>
      <c r="AB291" s="39"/>
      <c r="AC291" s="39"/>
      <c r="AD291" s="39"/>
      <c r="AE291" s="39"/>
      <c r="AF291" s="39"/>
      <c r="AG291" s="39"/>
      <c r="AH291" s="39"/>
      <c r="AI291" s="39"/>
      <c r="AJ291" s="39"/>
      <c r="AK291" s="39"/>
      <c r="AL291" s="39"/>
      <c r="AM291" s="39"/>
      <c r="AN291" s="39"/>
      <c r="AO291" s="39"/>
    </row>
    <row r="292" spans="1:41" x14ac:dyDescent="0.25">
      <c r="A292" s="39"/>
      <c r="B292" s="39"/>
      <c r="C292" s="39"/>
      <c r="D292" s="39"/>
      <c r="E292" s="39"/>
      <c r="F292" s="39"/>
      <c r="G292" s="39"/>
      <c r="H292" s="39"/>
      <c r="I292" s="39"/>
      <c r="J292" s="39"/>
      <c r="K292" s="39"/>
      <c r="L292" s="39"/>
      <c r="M292" s="39"/>
      <c r="N292" s="39"/>
      <c r="O292" s="39"/>
      <c r="P292" s="39"/>
      <c r="Q292" s="39"/>
      <c r="R292" s="39"/>
      <c r="S292" s="39"/>
      <c r="T292" s="39"/>
      <c r="U292" s="39"/>
      <c r="V292" s="39"/>
      <c r="W292" s="39"/>
      <c r="X292" s="39"/>
      <c r="Y292" s="39"/>
      <c r="Z292" s="39"/>
      <c r="AA292" s="39"/>
      <c r="AB292" s="39"/>
      <c r="AC292" s="39"/>
      <c r="AD292" s="39"/>
      <c r="AE292" s="39"/>
      <c r="AF292" s="39"/>
      <c r="AG292" s="39"/>
      <c r="AH292" s="39"/>
      <c r="AI292" s="39"/>
      <c r="AJ292" s="39"/>
      <c r="AK292" s="39"/>
      <c r="AL292" s="39"/>
      <c r="AM292" s="39"/>
      <c r="AN292" s="39"/>
      <c r="AO292" s="39"/>
    </row>
    <row r="293" spans="1:41" x14ac:dyDescent="0.25">
      <c r="A293" s="39"/>
      <c r="B293" s="39"/>
      <c r="C293" s="39"/>
      <c r="D293" s="39"/>
      <c r="E293" s="39"/>
      <c r="F293" s="39"/>
      <c r="G293" s="39"/>
      <c r="H293" s="39"/>
      <c r="I293" s="39"/>
      <c r="J293" s="39"/>
      <c r="K293" s="39"/>
      <c r="L293" s="39"/>
      <c r="M293" s="39"/>
      <c r="N293" s="39"/>
      <c r="O293" s="39"/>
      <c r="P293" s="39"/>
      <c r="Q293" s="39"/>
      <c r="R293" s="39"/>
      <c r="S293" s="39"/>
      <c r="T293" s="39"/>
      <c r="U293" s="39"/>
      <c r="V293" s="39"/>
      <c r="W293" s="39"/>
      <c r="X293" s="39"/>
      <c r="Y293" s="39"/>
      <c r="Z293" s="39"/>
      <c r="AA293" s="39"/>
      <c r="AB293" s="39"/>
      <c r="AC293" s="39"/>
      <c r="AD293" s="39"/>
      <c r="AE293" s="39"/>
      <c r="AF293" s="39"/>
      <c r="AG293" s="39"/>
      <c r="AH293" s="39"/>
      <c r="AI293" s="39"/>
      <c r="AJ293" s="39"/>
      <c r="AK293" s="39"/>
      <c r="AL293" s="39"/>
      <c r="AM293" s="39"/>
      <c r="AN293" s="39"/>
      <c r="AO293" s="39"/>
    </row>
    <row r="294" spans="1:41" x14ac:dyDescent="0.25">
      <c r="A294" s="39"/>
      <c r="B294" s="39"/>
      <c r="C294" s="39"/>
      <c r="D294" s="39"/>
      <c r="E294" s="39"/>
      <c r="F294" s="39"/>
      <c r="G294" s="39"/>
      <c r="H294" s="39"/>
      <c r="I294" s="39"/>
      <c r="J294" s="39"/>
      <c r="K294" s="39"/>
      <c r="L294" s="39"/>
      <c r="M294" s="39"/>
      <c r="N294" s="39"/>
      <c r="O294" s="39"/>
      <c r="P294" s="39"/>
      <c r="Q294" s="39"/>
      <c r="R294" s="39"/>
      <c r="S294" s="39"/>
      <c r="T294" s="39"/>
      <c r="U294" s="39"/>
      <c r="V294" s="39"/>
      <c r="W294" s="39"/>
      <c r="X294" s="39"/>
      <c r="Y294" s="39"/>
      <c r="Z294" s="39"/>
      <c r="AA294" s="39"/>
      <c r="AB294" s="39"/>
      <c r="AC294" s="39"/>
      <c r="AD294" s="39"/>
      <c r="AE294" s="39"/>
      <c r="AF294" s="39"/>
      <c r="AG294" s="39"/>
      <c r="AH294" s="39"/>
      <c r="AI294" s="39"/>
      <c r="AJ294" s="39"/>
      <c r="AK294" s="39"/>
      <c r="AL294" s="39"/>
      <c r="AM294" s="39"/>
      <c r="AN294" s="39"/>
      <c r="AO294" s="39"/>
    </row>
    <row r="295" spans="1:41" x14ac:dyDescent="0.25">
      <c r="A295" s="39"/>
      <c r="B295" s="39"/>
      <c r="C295" s="39"/>
      <c r="D295" s="39"/>
      <c r="E295" s="39"/>
      <c r="F295" s="39"/>
      <c r="G295" s="39"/>
      <c r="H295" s="39"/>
      <c r="I295" s="39"/>
      <c r="J295" s="39"/>
      <c r="K295" s="39"/>
      <c r="L295" s="39"/>
      <c r="M295" s="39"/>
      <c r="N295" s="39"/>
      <c r="O295" s="39"/>
      <c r="P295" s="39"/>
      <c r="Q295" s="39"/>
      <c r="R295" s="39"/>
      <c r="S295" s="39"/>
      <c r="T295" s="39"/>
      <c r="U295" s="39"/>
      <c r="V295" s="39"/>
      <c r="W295" s="39"/>
      <c r="X295" s="39"/>
      <c r="Y295" s="39"/>
      <c r="Z295" s="39"/>
      <c r="AA295" s="39"/>
      <c r="AB295" s="39"/>
      <c r="AC295" s="39"/>
      <c r="AD295" s="39"/>
      <c r="AE295" s="39"/>
      <c r="AF295" s="39"/>
      <c r="AG295" s="39"/>
      <c r="AH295" s="39"/>
      <c r="AI295" s="39"/>
      <c r="AJ295" s="39"/>
      <c r="AK295" s="39"/>
      <c r="AL295" s="39"/>
      <c r="AM295" s="39"/>
      <c r="AN295" s="39"/>
      <c r="AO295" s="39"/>
    </row>
    <row r="296" spans="1:41" x14ac:dyDescent="0.25">
      <c r="A296" s="39"/>
      <c r="B296" s="39"/>
      <c r="C296" s="39"/>
      <c r="D296" s="39"/>
      <c r="E296" s="39"/>
      <c r="F296" s="39"/>
      <c r="G296" s="39"/>
      <c r="H296" s="39"/>
      <c r="I296" s="39"/>
      <c r="J296" s="39"/>
      <c r="K296" s="39"/>
      <c r="L296" s="39"/>
      <c r="M296" s="39"/>
      <c r="N296" s="39"/>
      <c r="O296" s="39"/>
      <c r="P296" s="39"/>
      <c r="Q296" s="39"/>
      <c r="R296" s="39"/>
      <c r="S296" s="39"/>
      <c r="T296" s="39"/>
      <c r="U296" s="39"/>
      <c r="V296" s="39"/>
      <c r="W296" s="39"/>
      <c r="X296" s="39"/>
      <c r="Y296" s="39"/>
      <c r="Z296" s="39"/>
      <c r="AA296" s="39"/>
      <c r="AB296" s="39"/>
      <c r="AC296" s="39"/>
      <c r="AD296" s="39"/>
      <c r="AE296" s="39"/>
      <c r="AF296" s="39"/>
      <c r="AG296" s="39"/>
      <c r="AH296" s="39"/>
      <c r="AI296" s="39"/>
      <c r="AJ296" s="39"/>
      <c r="AK296" s="39"/>
      <c r="AL296" s="39"/>
      <c r="AM296" s="39"/>
      <c r="AN296" s="39"/>
      <c r="AO296" s="39"/>
    </row>
    <row r="297" spans="1:41" x14ac:dyDescent="0.25">
      <c r="A297" s="39"/>
      <c r="B297" s="39"/>
      <c r="C297" s="39"/>
      <c r="D297" s="39"/>
      <c r="E297" s="39"/>
      <c r="F297" s="39"/>
      <c r="G297" s="39"/>
      <c r="H297" s="39"/>
      <c r="I297" s="39"/>
      <c r="J297" s="39"/>
      <c r="K297" s="39"/>
      <c r="L297" s="39"/>
      <c r="M297" s="39"/>
      <c r="N297" s="39"/>
      <c r="O297" s="39"/>
      <c r="P297" s="39"/>
      <c r="Q297" s="39"/>
      <c r="R297" s="39"/>
      <c r="S297" s="39"/>
      <c r="T297" s="39"/>
      <c r="U297" s="39"/>
      <c r="V297" s="39"/>
      <c r="W297" s="39"/>
      <c r="X297" s="39"/>
      <c r="Y297" s="39"/>
      <c r="Z297" s="39"/>
      <c r="AA297" s="39"/>
      <c r="AB297" s="39"/>
      <c r="AC297" s="39"/>
      <c r="AD297" s="39"/>
      <c r="AE297" s="39"/>
      <c r="AF297" s="39"/>
      <c r="AG297" s="39"/>
      <c r="AH297" s="39"/>
      <c r="AI297" s="39"/>
      <c r="AJ297" s="39"/>
      <c r="AK297" s="39"/>
      <c r="AL297" s="39"/>
      <c r="AM297" s="39"/>
      <c r="AN297" s="39"/>
      <c r="AO297" s="39"/>
    </row>
    <row r="298" spans="1:41" x14ac:dyDescent="0.25">
      <c r="A298" s="39"/>
      <c r="B298" s="39"/>
      <c r="C298" s="39"/>
      <c r="D298" s="39"/>
      <c r="E298" s="39"/>
      <c r="F298" s="39"/>
      <c r="G298" s="39"/>
      <c r="H298" s="39"/>
      <c r="I298" s="39"/>
      <c r="J298" s="39"/>
      <c r="K298" s="39"/>
      <c r="L298" s="39"/>
      <c r="M298" s="39"/>
      <c r="N298" s="39"/>
      <c r="O298" s="39"/>
      <c r="P298" s="39"/>
      <c r="Q298" s="39"/>
      <c r="R298" s="39"/>
      <c r="S298" s="39"/>
      <c r="T298" s="39"/>
      <c r="U298" s="39"/>
      <c r="V298" s="39"/>
      <c r="W298" s="39"/>
      <c r="X298" s="39"/>
      <c r="Y298" s="39"/>
      <c r="Z298" s="39"/>
      <c r="AA298" s="39"/>
      <c r="AB298" s="39"/>
      <c r="AC298" s="39"/>
      <c r="AD298" s="39"/>
      <c r="AE298" s="39"/>
      <c r="AF298" s="39"/>
      <c r="AG298" s="39"/>
      <c r="AH298" s="39"/>
      <c r="AI298" s="39"/>
      <c r="AJ298" s="39"/>
      <c r="AK298" s="39"/>
      <c r="AL298" s="39"/>
      <c r="AM298" s="39"/>
      <c r="AN298" s="39"/>
      <c r="AO298" s="39"/>
    </row>
    <row r="299" spans="1:41" x14ac:dyDescent="0.25">
      <c r="A299" s="39"/>
      <c r="B299" s="39"/>
      <c r="C299" s="39"/>
      <c r="D299" s="39"/>
      <c r="E299" s="39"/>
      <c r="F299" s="39"/>
      <c r="G299" s="39"/>
      <c r="H299" s="39"/>
      <c r="I299" s="39"/>
      <c r="J299" s="39"/>
      <c r="K299" s="39"/>
      <c r="L299" s="39"/>
      <c r="M299" s="39"/>
      <c r="N299" s="39"/>
      <c r="O299" s="39"/>
      <c r="P299" s="39"/>
      <c r="Q299" s="39"/>
      <c r="R299" s="39"/>
      <c r="S299" s="39"/>
      <c r="T299" s="39"/>
      <c r="U299" s="39"/>
      <c r="V299" s="39"/>
      <c r="W299" s="39"/>
      <c r="X299" s="39"/>
      <c r="Y299" s="39"/>
      <c r="Z299" s="39"/>
      <c r="AA299" s="39"/>
      <c r="AB299" s="39"/>
      <c r="AC299" s="39"/>
      <c r="AD299" s="39"/>
      <c r="AE299" s="39"/>
      <c r="AF299" s="39"/>
      <c r="AG299" s="39"/>
      <c r="AH299" s="39"/>
      <c r="AI299" s="39"/>
      <c r="AJ299" s="39"/>
      <c r="AK299" s="39"/>
      <c r="AL299" s="39"/>
      <c r="AM299" s="39"/>
      <c r="AN299" s="39"/>
      <c r="AO299" s="39"/>
    </row>
    <row r="300" spans="1:41" x14ac:dyDescent="0.25">
      <c r="A300" s="39"/>
      <c r="B300" s="39"/>
      <c r="C300" s="39"/>
      <c r="D300" s="39"/>
      <c r="E300" s="39"/>
      <c r="F300" s="39"/>
      <c r="G300" s="39"/>
      <c r="H300" s="39"/>
      <c r="I300" s="39"/>
      <c r="J300" s="39"/>
      <c r="K300" s="39"/>
      <c r="L300" s="39"/>
      <c r="M300" s="39"/>
      <c r="N300" s="39"/>
      <c r="O300" s="39"/>
      <c r="P300" s="39"/>
      <c r="Q300" s="39"/>
      <c r="R300" s="39"/>
      <c r="S300" s="39"/>
      <c r="T300" s="39"/>
      <c r="U300" s="39"/>
      <c r="V300" s="39"/>
      <c r="W300" s="39"/>
      <c r="X300" s="39"/>
      <c r="Y300" s="39"/>
      <c r="Z300" s="39"/>
      <c r="AA300" s="39"/>
      <c r="AB300" s="39"/>
      <c r="AC300" s="39"/>
      <c r="AD300" s="39"/>
      <c r="AE300" s="39"/>
      <c r="AF300" s="39"/>
      <c r="AG300" s="39"/>
      <c r="AH300" s="39"/>
      <c r="AI300" s="39"/>
      <c r="AJ300" s="39"/>
      <c r="AK300" s="39"/>
      <c r="AL300" s="39"/>
      <c r="AM300" s="39"/>
      <c r="AN300" s="39"/>
      <c r="AO300" s="39"/>
    </row>
  </sheetData>
  <sheetProtection sheet="1" objects="1" scenarios="1"/>
  <mergeCells count="3">
    <mergeCell ref="B30:D30"/>
    <mergeCell ref="B7:D7"/>
    <mergeCell ref="B88:D88"/>
  </mergeCells>
  <conditionalFormatting sqref="B7">
    <cfRule type="expression" dxfId="3" priority="2">
      <formula>B7=0</formula>
    </cfRule>
  </conditionalFormatting>
  <conditionalFormatting sqref="B30">
    <cfRule type="expression" dxfId="2" priority="3">
      <formula>B30=0</formula>
    </cfRule>
  </conditionalFormatting>
  <conditionalFormatting sqref="B88">
    <cfRule type="expression" dxfId="1" priority="1">
      <formula>B88=0</formula>
    </cfRule>
  </conditionalFormatting>
  <hyperlinks>
    <hyperlink ref="B3" location="Veiledning!D1" display="Om skjemaet" xr:uid="{D64C2E2D-88AD-4F1D-B55B-BCAB7885F8E2}"/>
    <hyperlink ref="B4" location="Veiledning!D57" display="Opptellinger" xr:uid="{BC1B9415-C162-4524-9C7F-7861991F4DB8}"/>
    <hyperlink ref="B5" location="Veiledning!D114" display="Valgoppgjør" xr:uid="{484189AE-F47F-4538-A0DF-3B8C951AE6EF}"/>
    <hyperlink ref="B26" location="Veiledning!D1" display="Om skjemaet" xr:uid="{B81A7B59-D48B-47A7-8641-58BAD6235658}"/>
    <hyperlink ref="B27" location="Veiledning!D57" display="Opptellinger" xr:uid="{6B67CAC4-8E6A-4285-9E74-CE9D9F15E39E}"/>
    <hyperlink ref="B28" location="Veiledning!D114" display="Valgoppgjør" xr:uid="{3BCCEAF5-EA54-4FF8-B792-4D5A5F3919F4}"/>
    <hyperlink ref="B84" location="Veiledning!D1" display="Om skjemaet" xr:uid="{316CBA78-91DF-43FA-960B-949BEC593A7E}"/>
    <hyperlink ref="B85" location="Veiledning!D57" display="Opptellinger" xr:uid="{BEC36AD9-650F-4A70-9739-57E847DCDDD4}"/>
    <hyperlink ref="B86" location="Veiledning!D114" display="Valgoppgjør" xr:uid="{DB2EE524-F7F7-4319-86BE-6CCFFF85EC7A}"/>
    <hyperlink ref="B30" location="Forside!A1" display="TILBAKE TIL FORSIDEN" xr:uid="{12078251-3F2D-4084-9032-4115F479ADA7}"/>
    <hyperlink ref="B7" location="Forside!A1" display="TILBAKE TIL FORSIDEN" xr:uid="{5D9808E5-9F3C-4986-9012-3CB7889E8844}"/>
    <hyperlink ref="B88" location="Forside!A1" display="TILBAKE TIL FORSIDEN" xr:uid="{89EA5304-7A8B-4D3D-80D4-FE47593C8CF2}"/>
  </hyperlink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3F5828-5EBF-4D1E-96AB-59D145D91C17}">
  <sheetPr codeName="Ark3"/>
  <dimension ref="A1:R5814"/>
  <sheetViews>
    <sheetView workbookViewId="0"/>
  </sheetViews>
  <sheetFormatPr baseColWidth="10" defaultColWidth="11.42578125" defaultRowHeight="15.75" x14ac:dyDescent="0.25"/>
  <cols>
    <col min="1" max="1" width="31.140625" style="11" customWidth="1"/>
    <col min="2" max="2" width="15.28515625" style="11" customWidth="1"/>
    <col min="3" max="3" width="11.42578125" style="11"/>
    <col min="4" max="4" width="17.85546875" style="11" customWidth="1"/>
    <col min="5" max="5" width="11.42578125" style="11"/>
    <col min="6" max="6" width="16.7109375" style="11" customWidth="1"/>
    <col min="7" max="7" width="11.42578125" style="11"/>
    <col min="8" max="8" width="19.28515625" style="11" customWidth="1"/>
    <col min="9" max="9" width="11.42578125" style="11"/>
    <col min="10" max="10" width="34.85546875" style="11" customWidth="1"/>
    <col min="11" max="11" width="26.42578125" style="11" customWidth="1"/>
    <col min="12" max="12" width="11.42578125" style="11"/>
    <col min="13" max="13" width="17.140625" style="11" customWidth="1"/>
    <col min="14" max="14" width="11.42578125" style="11"/>
    <col min="15" max="15" width="13.7109375" style="11" customWidth="1"/>
    <col min="16" max="16384" width="11.42578125" style="11"/>
  </cols>
  <sheetData>
    <row r="1" spans="1:18" ht="22.5" thickTop="1" thickBot="1" x14ac:dyDescent="0.3">
      <c r="A1" s="17" t="s">
        <v>3308</v>
      </c>
    </row>
    <row r="2" spans="1:18" ht="16.5" thickTop="1" x14ac:dyDescent="0.25">
      <c r="A2" s="11" t="s">
        <v>3360</v>
      </c>
      <c r="B2" s="12" t="s">
        <v>3361</v>
      </c>
      <c r="C2" s="11" t="s">
        <v>45</v>
      </c>
      <c r="D2" s="12" t="s">
        <v>46</v>
      </c>
      <c r="E2" s="11" t="s">
        <v>47</v>
      </c>
      <c r="F2" s="12" t="s">
        <v>3362</v>
      </c>
      <c r="G2" s="11" t="s">
        <v>3363</v>
      </c>
      <c r="H2" s="11" t="s">
        <v>48</v>
      </c>
      <c r="I2" s="11" t="s">
        <v>49</v>
      </c>
      <c r="J2" s="11" t="s">
        <v>15</v>
      </c>
      <c r="K2" s="11" t="s">
        <v>30</v>
      </c>
      <c r="L2" s="11" t="s">
        <v>50</v>
      </c>
      <c r="M2" s="11" t="s">
        <v>51</v>
      </c>
      <c r="N2" s="12" t="s">
        <v>16</v>
      </c>
      <c r="O2" s="11" t="s">
        <v>52</v>
      </c>
      <c r="P2" s="11" t="s">
        <v>53</v>
      </c>
      <c r="Q2" s="11" t="s">
        <v>13</v>
      </c>
      <c r="R2" s="66" t="e">
        <f>INDEX(Ressurs!$M$2:$N$20,MATCH(Forside!$C$3,Ressurs!$M$2:$M$20,0),2)</f>
        <v>#N/A</v>
      </c>
    </row>
    <row r="3" spans="1:18" x14ac:dyDescent="0.25">
      <c r="A3" s="11" t="e" cm="1">
        <f t="array" ref="A3">_xlfn._xlws.FILTER($A$903:$Q$5814,($B$903:$B$5814=R2),"")</f>
        <v>#N/A</v>
      </c>
    </row>
    <row r="902" spans="1:16" x14ac:dyDescent="0.25">
      <c r="A902" s="11" t="s">
        <v>3360</v>
      </c>
      <c r="B902" s="12" t="s">
        <v>3361</v>
      </c>
      <c r="C902" s="11" t="s">
        <v>45</v>
      </c>
      <c r="D902" s="12" t="s">
        <v>46</v>
      </c>
      <c r="E902" s="11" t="s">
        <v>47</v>
      </c>
      <c r="F902" s="12" t="s">
        <v>3362</v>
      </c>
      <c r="G902" s="11" t="s">
        <v>3363</v>
      </c>
      <c r="H902" s="11" t="s">
        <v>48</v>
      </c>
      <c r="I902" s="11" t="s">
        <v>49</v>
      </c>
      <c r="J902" s="11" t="s">
        <v>15</v>
      </c>
      <c r="K902" s="11" t="s">
        <v>30</v>
      </c>
      <c r="L902" s="11" t="s">
        <v>50</v>
      </c>
      <c r="M902" s="11" t="s">
        <v>51</v>
      </c>
      <c r="N902" s="12" t="s">
        <v>16</v>
      </c>
      <c r="O902" s="11" t="s">
        <v>52</v>
      </c>
      <c r="P902" s="11" t="s">
        <v>53</v>
      </c>
    </row>
    <row r="903" spans="1:16" x14ac:dyDescent="0.25">
      <c r="A903" s="11" t="s">
        <v>3369</v>
      </c>
      <c r="B903" s="11">
        <v>32</v>
      </c>
      <c r="C903" t="s">
        <v>1141</v>
      </c>
      <c r="D903" s="12"/>
      <c r="H903" s="11" t="s">
        <v>56</v>
      </c>
      <c r="I903" s="11">
        <v>1</v>
      </c>
      <c r="J903" s="11" t="s">
        <v>3384</v>
      </c>
      <c r="K903" s="11" t="s">
        <v>1244</v>
      </c>
      <c r="L903" s="11" t="s">
        <v>3385</v>
      </c>
      <c r="N903" s="11">
        <v>1987</v>
      </c>
      <c r="O903" s="13">
        <v>32071</v>
      </c>
      <c r="P903" s="11" t="s">
        <v>60</v>
      </c>
    </row>
    <row r="904" spans="1:16" x14ac:dyDescent="0.25">
      <c r="A904" s="11" t="s">
        <v>3369</v>
      </c>
      <c r="B904" s="11">
        <v>32</v>
      </c>
      <c r="C904" s="11" t="s">
        <v>1141</v>
      </c>
      <c r="D904" s="12"/>
      <c r="H904" s="11" t="s">
        <v>56</v>
      </c>
      <c r="I904" s="11">
        <v>2</v>
      </c>
      <c r="J904" s="11" t="s">
        <v>3386</v>
      </c>
      <c r="K904" s="11" t="s">
        <v>1143</v>
      </c>
      <c r="L904" s="11" t="s">
        <v>3385</v>
      </c>
      <c r="N904" s="11">
        <v>1985</v>
      </c>
      <c r="O904" s="13">
        <v>31106</v>
      </c>
      <c r="P904" s="11" t="s">
        <v>58</v>
      </c>
    </row>
    <row r="905" spans="1:16" x14ac:dyDescent="0.25">
      <c r="A905" s="11" t="s">
        <v>3369</v>
      </c>
      <c r="B905" s="11">
        <v>32</v>
      </c>
      <c r="C905" s="11" t="s">
        <v>1141</v>
      </c>
      <c r="D905" s="12"/>
      <c r="H905" s="11" t="s">
        <v>56</v>
      </c>
      <c r="I905" s="11">
        <v>3</v>
      </c>
      <c r="J905" s="11" t="s">
        <v>3387</v>
      </c>
      <c r="K905" s="11" t="s">
        <v>1225</v>
      </c>
      <c r="L905" s="11" t="s">
        <v>3385</v>
      </c>
      <c r="N905" s="11">
        <v>1979</v>
      </c>
      <c r="O905" s="13">
        <v>28931</v>
      </c>
      <c r="P905" s="11" t="s">
        <v>60</v>
      </c>
    </row>
    <row r="906" spans="1:16" x14ac:dyDescent="0.25">
      <c r="A906" s="11" t="s">
        <v>3369</v>
      </c>
      <c r="B906" s="11">
        <v>32</v>
      </c>
      <c r="C906" s="11" t="s">
        <v>1141</v>
      </c>
      <c r="D906" s="12"/>
      <c r="H906" s="11" t="s">
        <v>56</v>
      </c>
      <c r="I906" s="11">
        <v>4</v>
      </c>
      <c r="J906" s="11" t="s">
        <v>1202</v>
      </c>
      <c r="K906" s="11" t="s">
        <v>1198</v>
      </c>
      <c r="L906" s="11" t="s">
        <v>3385</v>
      </c>
      <c r="N906" s="11">
        <v>1971</v>
      </c>
      <c r="O906" s="13">
        <v>26171</v>
      </c>
      <c r="P906" s="11" t="s">
        <v>58</v>
      </c>
    </row>
    <row r="907" spans="1:16" x14ac:dyDescent="0.25">
      <c r="A907" s="11" t="s">
        <v>3369</v>
      </c>
      <c r="B907" s="11">
        <v>32</v>
      </c>
      <c r="C907" s="11" t="s">
        <v>1141</v>
      </c>
      <c r="D907" s="12"/>
      <c r="H907" s="11" t="s">
        <v>56</v>
      </c>
      <c r="I907" s="11">
        <v>5</v>
      </c>
      <c r="J907" s="11" t="s">
        <v>3388</v>
      </c>
      <c r="K907" s="11" t="s">
        <v>1225</v>
      </c>
      <c r="L907" s="11" t="s">
        <v>3385</v>
      </c>
      <c r="N907" s="11">
        <v>1987</v>
      </c>
      <c r="O907" s="13">
        <v>32075</v>
      </c>
      <c r="P907" s="11" t="s">
        <v>58</v>
      </c>
    </row>
    <row r="908" spans="1:16" x14ac:dyDescent="0.25">
      <c r="A908" s="11" t="s">
        <v>3369</v>
      </c>
      <c r="B908" s="11">
        <v>32</v>
      </c>
      <c r="C908" s="11" t="s">
        <v>1141</v>
      </c>
      <c r="D908" s="12"/>
      <c r="H908" s="11" t="s">
        <v>56</v>
      </c>
      <c r="I908" s="11">
        <v>6</v>
      </c>
      <c r="J908" s="11" t="s">
        <v>3389</v>
      </c>
      <c r="K908" s="11" t="s">
        <v>1317</v>
      </c>
      <c r="L908" s="11" t="s">
        <v>3385</v>
      </c>
      <c r="N908" s="11">
        <v>1962</v>
      </c>
      <c r="O908" s="13">
        <v>22972</v>
      </c>
      <c r="P908" s="11" t="s">
        <v>60</v>
      </c>
    </row>
    <row r="909" spans="1:16" x14ac:dyDescent="0.25">
      <c r="A909" s="11" t="s">
        <v>3369</v>
      </c>
      <c r="B909" s="11">
        <v>32</v>
      </c>
      <c r="C909" s="11" t="s">
        <v>1141</v>
      </c>
      <c r="D909" s="12"/>
      <c r="H909" s="11" t="s">
        <v>56</v>
      </c>
      <c r="I909" s="11">
        <v>7</v>
      </c>
      <c r="J909" s="11" t="s">
        <v>3390</v>
      </c>
      <c r="K909" s="11" t="s">
        <v>1143</v>
      </c>
      <c r="L909" s="11" t="s">
        <v>3385</v>
      </c>
      <c r="N909" s="11">
        <v>1997</v>
      </c>
      <c r="O909" s="13">
        <v>35639</v>
      </c>
      <c r="P909" s="11" t="s">
        <v>58</v>
      </c>
    </row>
    <row r="910" spans="1:16" x14ac:dyDescent="0.25">
      <c r="A910" s="11" t="s">
        <v>3369</v>
      </c>
      <c r="B910" s="11">
        <v>32</v>
      </c>
      <c r="C910" s="11" t="s">
        <v>1141</v>
      </c>
      <c r="D910" s="12"/>
      <c r="H910" s="11" t="s">
        <v>56</v>
      </c>
      <c r="I910" s="11">
        <v>8</v>
      </c>
      <c r="J910" s="11" t="s">
        <v>1174</v>
      </c>
      <c r="K910" s="11" t="s">
        <v>1173</v>
      </c>
      <c r="L910" s="11" t="s">
        <v>3385</v>
      </c>
      <c r="N910" s="11">
        <v>1978</v>
      </c>
      <c r="O910" s="13">
        <v>28854</v>
      </c>
      <c r="P910" s="11" t="s">
        <v>60</v>
      </c>
    </row>
    <row r="911" spans="1:16" x14ac:dyDescent="0.25">
      <c r="A911" s="11" t="s">
        <v>3369</v>
      </c>
      <c r="B911" s="11">
        <v>32</v>
      </c>
      <c r="C911" s="11" t="s">
        <v>1141</v>
      </c>
      <c r="D911" s="12"/>
      <c r="H911" s="11" t="s">
        <v>56</v>
      </c>
      <c r="I911" s="11">
        <v>9</v>
      </c>
      <c r="J911" s="11" t="s">
        <v>3391</v>
      </c>
      <c r="K911" s="11" t="s">
        <v>1198</v>
      </c>
      <c r="L911" s="11" t="s">
        <v>3385</v>
      </c>
      <c r="N911" s="11">
        <v>1979</v>
      </c>
      <c r="O911" s="13">
        <v>28974</v>
      </c>
      <c r="P911" s="11" t="s">
        <v>58</v>
      </c>
    </row>
    <row r="912" spans="1:16" x14ac:dyDescent="0.25">
      <c r="A912" s="11" t="s">
        <v>3369</v>
      </c>
      <c r="B912" s="11">
        <v>32</v>
      </c>
      <c r="C912" s="11" t="s">
        <v>1141</v>
      </c>
      <c r="D912" s="12"/>
      <c r="H912" s="11" t="s">
        <v>56</v>
      </c>
      <c r="I912" s="11">
        <v>10</v>
      </c>
      <c r="J912" s="11" t="s">
        <v>1407</v>
      </c>
      <c r="K912" s="11" t="s">
        <v>1406</v>
      </c>
      <c r="L912" s="11" t="s">
        <v>3385</v>
      </c>
      <c r="N912" s="11">
        <v>1978</v>
      </c>
      <c r="O912" s="13">
        <v>28724</v>
      </c>
      <c r="P912" s="11" t="s">
        <v>60</v>
      </c>
    </row>
    <row r="913" spans="1:16" x14ac:dyDescent="0.25">
      <c r="A913" s="11" t="s">
        <v>3369</v>
      </c>
      <c r="B913" s="11">
        <v>32</v>
      </c>
      <c r="C913" s="11" t="s">
        <v>1141</v>
      </c>
      <c r="D913" s="12"/>
      <c r="H913" s="11" t="s">
        <v>56</v>
      </c>
      <c r="I913" s="11">
        <v>11</v>
      </c>
      <c r="J913" s="11" t="s">
        <v>1387</v>
      </c>
      <c r="K913" s="11" t="s">
        <v>1386</v>
      </c>
      <c r="L913" s="11" t="s">
        <v>3385</v>
      </c>
      <c r="N913" s="11">
        <v>1972</v>
      </c>
      <c r="O913" s="13">
        <v>26299</v>
      </c>
      <c r="P913" s="11" t="s">
        <v>58</v>
      </c>
    </row>
    <row r="914" spans="1:16" x14ac:dyDescent="0.25">
      <c r="A914" s="11" t="s">
        <v>3369</v>
      </c>
      <c r="B914" s="11">
        <v>32</v>
      </c>
      <c r="C914" s="11" t="s">
        <v>1141</v>
      </c>
      <c r="D914" s="12"/>
      <c r="H914" s="11" t="s">
        <v>56</v>
      </c>
      <c r="I914" s="11">
        <v>12</v>
      </c>
      <c r="J914" s="11" t="s">
        <v>1262</v>
      </c>
      <c r="K914" s="11" t="s">
        <v>1261</v>
      </c>
      <c r="L914" s="11" t="s">
        <v>3385</v>
      </c>
      <c r="N914" s="11">
        <v>1972</v>
      </c>
      <c r="O914" s="13">
        <v>26526</v>
      </c>
      <c r="P914" s="11" t="s">
        <v>60</v>
      </c>
    </row>
    <row r="915" spans="1:16" x14ac:dyDescent="0.25">
      <c r="A915" s="11" t="s">
        <v>3369</v>
      </c>
      <c r="B915" s="11">
        <v>32</v>
      </c>
      <c r="C915" s="11" t="s">
        <v>1141</v>
      </c>
      <c r="D915" s="12"/>
      <c r="H915" s="11" t="s">
        <v>56</v>
      </c>
      <c r="I915" s="11">
        <v>13</v>
      </c>
      <c r="J915" s="11" t="s">
        <v>1373</v>
      </c>
      <c r="K915" s="11" t="s">
        <v>1372</v>
      </c>
      <c r="L915" s="11" t="s">
        <v>3385</v>
      </c>
      <c r="N915" s="11">
        <v>1999</v>
      </c>
      <c r="O915" s="13">
        <v>36466</v>
      </c>
      <c r="P915" s="11" t="s">
        <v>60</v>
      </c>
    </row>
    <row r="916" spans="1:16" x14ac:dyDescent="0.25">
      <c r="A916" s="11" t="s">
        <v>3369</v>
      </c>
      <c r="B916" s="11">
        <v>32</v>
      </c>
      <c r="C916" s="11" t="s">
        <v>1141</v>
      </c>
      <c r="D916" s="12"/>
      <c r="H916" s="11" t="s">
        <v>56</v>
      </c>
      <c r="I916" s="11">
        <v>14</v>
      </c>
      <c r="J916" s="11" t="s">
        <v>1330</v>
      </c>
      <c r="K916" s="11" t="s">
        <v>1329</v>
      </c>
      <c r="L916" s="11" t="s">
        <v>3385</v>
      </c>
      <c r="N916" s="11">
        <v>1977</v>
      </c>
      <c r="O916" s="13">
        <v>28263</v>
      </c>
      <c r="P916" s="11" t="s">
        <v>58</v>
      </c>
    </row>
    <row r="917" spans="1:16" x14ac:dyDescent="0.25">
      <c r="A917" s="11" t="s">
        <v>3369</v>
      </c>
      <c r="B917" s="11">
        <v>32</v>
      </c>
      <c r="C917" s="11" t="s">
        <v>1141</v>
      </c>
      <c r="D917" s="12"/>
      <c r="H917" s="11" t="s">
        <v>56</v>
      </c>
      <c r="I917" s="11">
        <v>15</v>
      </c>
      <c r="J917" s="11" t="s">
        <v>3392</v>
      </c>
      <c r="K917" s="11" t="s">
        <v>1298</v>
      </c>
      <c r="L917" s="11" t="s">
        <v>3385</v>
      </c>
      <c r="N917" s="11">
        <v>1989</v>
      </c>
      <c r="O917" s="13">
        <v>32871</v>
      </c>
      <c r="P917" s="11" t="s">
        <v>60</v>
      </c>
    </row>
    <row r="918" spans="1:16" x14ac:dyDescent="0.25">
      <c r="A918" s="11" t="s">
        <v>3369</v>
      </c>
      <c r="B918" s="11">
        <v>32</v>
      </c>
      <c r="C918" s="11" t="s">
        <v>1141</v>
      </c>
      <c r="D918" s="12"/>
      <c r="H918" s="11" t="s">
        <v>56</v>
      </c>
      <c r="I918" s="11">
        <v>16</v>
      </c>
      <c r="J918" s="11" t="s">
        <v>3393</v>
      </c>
      <c r="K918" s="11" t="s">
        <v>1143</v>
      </c>
      <c r="L918" s="11" t="s">
        <v>3385</v>
      </c>
      <c r="N918" s="11">
        <v>1951</v>
      </c>
      <c r="O918" s="13">
        <v>18795</v>
      </c>
      <c r="P918" s="11" t="s">
        <v>58</v>
      </c>
    </row>
    <row r="919" spans="1:16" x14ac:dyDescent="0.25">
      <c r="A919" s="11" t="s">
        <v>3369</v>
      </c>
      <c r="B919" s="11">
        <v>32</v>
      </c>
      <c r="C919" s="11" t="s">
        <v>1141</v>
      </c>
      <c r="D919" s="12"/>
      <c r="H919" s="11" t="s">
        <v>56</v>
      </c>
      <c r="I919" s="11">
        <v>17</v>
      </c>
      <c r="J919" s="11" t="s">
        <v>1353</v>
      </c>
      <c r="K919" s="11" t="s">
        <v>1352</v>
      </c>
      <c r="L919" s="11" t="s">
        <v>3385</v>
      </c>
      <c r="N919" s="11">
        <v>1967</v>
      </c>
      <c r="O919" s="13">
        <v>24750</v>
      </c>
      <c r="P919" s="11" t="s">
        <v>60</v>
      </c>
    </row>
    <row r="920" spans="1:16" x14ac:dyDescent="0.25">
      <c r="A920" s="11" t="s">
        <v>3369</v>
      </c>
      <c r="B920" s="11">
        <v>32</v>
      </c>
      <c r="C920" s="11" t="s">
        <v>1141</v>
      </c>
      <c r="D920" s="12"/>
      <c r="H920" s="11" t="s">
        <v>56</v>
      </c>
      <c r="I920" s="11">
        <v>18</v>
      </c>
      <c r="J920" s="11" t="s">
        <v>1318</v>
      </c>
      <c r="K920" s="11" t="s">
        <v>1317</v>
      </c>
      <c r="L920" s="11" t="s">
        <v>3385</v>
      </c>
      <c r="N920" s="11">
        <v>1970</v>
      </c>
      <c r="O920" s="13">
        <v>25834</v>
      </c>
      <c r="P920" s="11" t="s">
        <v>58</v>
      </c>
    </row>
    <row r="921" spans="1:16" x14ac:dyDescent="0.25">
      <c r="A921" s="11" t="s">
        <v>3369</v>
      </c>
      <c r="B921" s="11">
        <v>32</v>
      </c>
      <c r="C921" s="11" t="s">
        <v>1141</v>
      </c>
      <c r="D921" s="12"/>
      <c r="H921" s="11" t="s">
        <v>56</v>
      </c>
      <c r="I921" s="11">
        <v>19</v>
      </c>
      <c r="J921" s="11" t="s">
        <v>1399</v>
      </c>
      <c r="K921" s="11" t="s">
        <v>1398</v>
      </c>
      <c r="L921" s="11" t="s">
        <v>3385</v>
      </c>
      <c r="N921" s="11">
        <v>2000</v>
      </c>
      <c r="O921" s="13">
        <v>36798</v>
      </c>
      <c r="P921" s="11" t="s">
        <v>60</v>
      </c>
    </row>
    <row r="922" spans="1:16" x14ac:dyDescent="0.25">
      <c r="A922" s="11" t="s">
        <v>3369</v>
      </c>
      <c r="B922" s="11">
        <v>32</v>
      </c>
      <c r="C922" s="11" t="s">
        <v>1141</v>
      </c>
      <c r="D922" s="12"/>
      <c r="H922" s="11" t="s">
        <v>56</v>
      </c>
      <c r="I922" s="11">
        <v>20</v>
      </c>
      <c r="J922" s="11" t="s">
        <v>3394</v>
      </c>
      <c r="K922" s="11" t="s">
        <v>1288</v>
      </c>
      <c r="L922" s="11" t="s">
        <v>3385</v>
      </c>
      <c r="N922" s="11">
        <v>1986</v>
      </c>
      <c r="O922" s="13">
        <v>31465</v>
      </c>
      <c r="P922" s="11" t="s">
        <v>58</v>
      </c>
    </row>
    <row r="923" spans="1:16" x14ac:dyDescent="0.25">
      <c r="A923" s="11" t="s">
        <v>3369</v>
      </c>
      <c r="B923" s="11">
        <v>32</v>
      </c>
      <c r="C923" s="11" t="s">
        <v>1141</v>
      </c>
      <c r="D923" s="12"/>
      <c r="H923" s="11" t="s">
        <v>56</v>
      </c>
      <c r="I923" s="11">
        <v>21</v>
      </c>
      <c r="J923" s="11" t="s">
        <v>1201</v>
      </c>
      <c r="K923" s="11" t="s">
        <v>1198</v>
      </c>
      <c r="L923" s="11" t="s">
        <v>3385</v>
      </c>
      <c r="N923" s="11">
        <v>1978</v>
      </c>
      <c r="O923" s="13">
        <v>28770</v>
      </c>
      <c r="P923" s="11" t="s">
        <v>60</v>
      </c>
    </row>
    <row r="924" spans="1:16" x14ac:dyDescent="0.25">
      <c r="A924" s="11" t="s">
        <v>3369</v>
      </c>
      <c r="B924" s="11">
        <v>32</v>
      </c>
      <c r="C924" s="11" t="s">
        <v>1141</v>
      </c>
      <c r="D924" s="12"/>
      <c r="H924" s="11" t="s">
        <v>56</v>
      </c>
      <c r="I924" s="11">
        <v>22</v>
      </c>
      <c r="J924" s="11" t="s">
        <v>3395</v>
      </c>
      <c r="K924" s="11" t="s">
        <v>1173</v>
      </c>
      <c r="L924" s="11" t="s">
        <v>3385</v>
      </c>
      <c r="N924" s="11">
        <v>1971</v>
      </c>
      <c r="O924" s="13">
        <v>25942</v>
      </c>
      <c r="P924" s="11" t="s">
        <v>58</v>
      </c>
    </row>
    <row r="925" spans="1:16" x14ac:dyDescent="0.25">
      <c r="A925" s="11" t="s">
        <v>3369</v>
      </c>
      <c r="B925" s="11">
        <v>32</v>
      </c>
      <c r="C925" s="11" t="s">
        <v>1141</v>
      </c>
      <c r="D925" s="12"/>
      <c r="H925" s="11" t="s">
        <v>56</v>
      </c>
      <c r="I925" s="11">
        <v>23</v>
      </c>
      <c r="J925" s="11" t="s">
        <v>1144</v>
      </c>
      <c r="K925" s="11" t="s">
        <v>1143</v>
      </c>
      <c r="L925" s="11" t="s">
        <v>3385</v>
      </c>
      <c r="N925" s="11">
        <v>1991</v>
      </c>
      <c r="O925" s="13">
        <v>33393</v>
      </c>
      <c r="P925" s="11" t="s">
        <v>60</v>
      </c>
    </row>
    <row r="926" spans="1:16" x14ac:dyDescent="0.25">
      <c r="A926" s="11" t="s">
        <v>3369</v>
      </c>
      <c r="B926" s="11">
        <v>32</v>
      </c>
      <c r="C926" s="11" t="s">
        <v>1141</v>
      </c>
      <c r="D926" s="12"/>
      <c r="H926" s="11" t="s">
        <v>56</v>
      </c>
      <c r="I926" s="11">
        <v>24</v>
      </c>
      <c r="J926" s="11" t="s">
        <v>1146</v>
      </c>
      <c r="K926" s="11" t="s">
        <v>1143</v>
      </c>
      <c r="L926" s="11" t="s">
        <v>3385</v>
      </c>
      <c r="N926" s="11">
        <v>1991</v>
      </c>
      <c r="O926" s="13">
        <v>33273</v>
      </c>
      <c r="P926" s="11" t="s">
        <v>58</v>
      </c>
    </row>
    <row r="927" spans="1:16" x14ac:dyDescent="0.25">
      <c r="A927" s="11" t="s">
        <v>3369</v>
      </c>
      <c r="B927" s="11">
        <v>32</v>
      </c>
      <c r="C927" s="11" t="s">
        <v>1141</v>
      </c>
      <c r="D927" s="12"/>
      <c r="H927" s="11" t="s">
        <v>56</v>
      </c>
      <c r="I927" s="11">
        <v>25</v>
      </c>
      <c r="J927" s="11" t="s">
        <v>1345</v>
      </c>
      <c r="K927" s="11" t="s">
        <v>1344</v>
      </c>
      <c r="L927" s="11" t="s">
        <v>3385</v>
      </c>
      <c r="N927" s="11">
        <v>1982</v>
      </c>
      <c r="O927" s="13">
        <v>30047</v>
      </c>
      <c r="P927" s="11" t="s">
        <v>58</v>
      </c>
    </row>
    <row r="928" spans="1:16" x14ac:dyDescent="0.25">
      <c r="A928" s="11" t="s">
        <v>3369</v>
      </c>
      <c r="B928" s="11">
        <v>32</v>
      </c>
      <c r="C928" s="11" t="s">
        <v>1141</v>
      </c>
      <c r="D928" s="12"/>
      <c r="H928" s="11" t="s">
        <v>56</v>
      </c>
      <c r="I928" s="11">
        <v>26</v>
      </c>
      <c r="J928" s="11" t="s">
        <v>1200</v>
      </c>
      <c r="K928" s="11" t="s">
        <v>1406</v>
      </c>
      <c r="L928" s="11" t="s">
        <v>3385</v>
      </c>
      <c r="N928" s="11">
        <v>1995</v>
      </c>
      <c r="O928" s="13">
        <v>35025</v>
      </c>
      <c r="P928" s="11" t="s">
        <v>60</v>
      </c>
    </row>
    <row r="929" spans="1:16" x14ac:dyDescent="0.25">
      <c r="A929" s="11" t="s">
        <v>3369</v>
      </c>
      <c r="B929" s="11">
        <v>32</v>
      </c>
      <c r="C929" s="11" t="s">
        <v>1141</v>
      </c>
      <c r="D929" s="12"/>
      <c r="H929" s="11" t="s">
        <v>3378</v>
      </c>
      <c r="I929" s="11">
        <v>1</v>
      </c>
      <c r="J929" s="11" t="s">
        <v>3396</v>
      </c>
      <c r="K929" s="11" t="s">
        <v>1868</v>
      </c>
      <c r="L929" s="11" t="s">
        <v>3385</v>
      </c>
      <c r="N929" s="11">
        <v>1979</v>
      </c>
      <c r="O929" s="13">
        <v>29188</v>
      </c>
      <c r="P929" s="11" t="s">
        <v>58</v>
      </c>
    </row>
    <row r="930" spans="1:16" x14ac:dyDescent="0.25">
      <c r="A930" s="11" t="s">
        <v>3369</v>
      </c>
      <c r="B930" s="11">
        <v>32</v>
      </c>
      <c r="C930" s="11" t="s">
        <v>1141</v>
      </c>
      <c r="D930" s="12"/>
      <c r="H930" s="11" t="s">
        <v>3378</v>
      </c>
      <c r="I930" s="11">
        <v>2</v>
      </c>
      <c r="J930" s="11" t="s">
        <v>1270</v>
      </c>
      <c r="K930" s="11" t="s">
        <v>1261</v>
      </c>
      <c r="L930" s="11" t="s">
        <v>3385</v>
      </c>
      <c r="N930" s="11">
        <v>1952</v>
      </c>
      <c r="O930" s="13">
        <v>19138</v>
      </c>
      <c r="P930" s="11" t="s">
        <v>58</v>
      </c>
    </row>
    <row r="931" spans="1:16" x14ac:dyDescent="0.25">
      <c r="A931" s="11" t="s">
        <v>3369</v>
      </c>
      <c r="B931" s="11">
        <v>32</v>
      </c>
      <c r="C931" s="11" t="s">
        <v>1141</v>
      </c>
      <c r="D931" s="12"/>
      <c r="H931" s="11" t="s">
        <v>3378</v>
      </c>
      <c r="I931" s="11">
        <v>3</v>
      </c>
      <c r="J931" s="11" t="s">
        <v>3397</v>
      </c>
      <c r="K931" s="11" t="s">
        <v>1225</v>
      </c>
      <c r="L931" s="11" t="s">
        <v>3385</v>
      </c>
      <c r="N931" s="11">
        <v>1984</v>
      </c>
      <c r="O931" s="13">
        <v>30958</v>
      </c>
      <c r="P931" s="11" t="s">
        <v>60</v>
      </c>
    </row>
    <row r="932" spans="1:16" x14ac:dyDescent="0.25">
      <c r="A932" s="11" t="s">
        <v>3369</v>
      </c>
      <c r="B932" s="11">
        <v>32</v>
      </c>
      <c r="C932" s="11" t="s">
        <v>1141</v>
      </c>
      <c r="D932" s="12"/>
      <c r="H932" s="11" t="s">
        <v>3378</v>
      </c>
      <c r="I932" s="11">
        <v>4</v>
      </c>
      <c r="J932" s="11" t="s">
        <v>3398</v>
      </c>
      <c r="K932" s="11" t="s">
        <v>1198</v>
      </c>
      <c r="L932" s="11" t="s">
        <v>3385</v>
      </c>
      <c r="N932" s="11">
        <v>1967</v>
      </c>
      <c r="O932" s="13">
        <v>24559</v>
      </c>
      <c r="P932" s="11" t="s">
        <v>60</v>
      </c>
    </row>
    <row r="933" spans="1:16" x14ac:dyDescent="0.25">
      <c r="A933" s="11" t="s">
        <v>3369</v>
      </c>
      <c r="B933" s="11">
        <v>32</v>
      </c>
      <c r="C933" s="11" t="s">
        <v>1141</v>
      </c>
      <c r="D933" s="12"/>
      <c r="H933" s="11" t="s">
        <v>3378</v>
      </c>
      <c r="I933" s="11">
        <v>5</v>
      </c>
      <c r="J933" s="11" t="s">
        <v>3399</v>
      </c>
      <c r="K933" s="11" t="s">
        <v>1143</v>
      </c>
      <c r="L933" s="11" t="s">
        <v>3385</v>
      </c>
      <c r="N933" s="11">
        <v>1951</v>
      </c>
      <c r="O933" s="13">
        <v>18689</v>
      </c>
      <c r="P933" s="11" t="s">
        <v>58</v>
      </c>
    </row>
    <row r="934" spans="1:16" x14ac:dyDescent="0.25">
      <c r="A934" s="11" t="s">
        <v>3369</v>
      </c>
      <c r="B934" s="11">
        <v>32</v>
      </c>
      <c r="C934" s="11" t="s">
        <v>1141</v>
      </c>
      <c r="D934" s="12"/>
      <c r="H934" s="11" t="s">
        <v>3378</v>
      </c>
      <c r="I934" s="11">
        <v>6</v>
      </c>
      <c r="J934" s="11" t="s">
        <v>3400</v>
      </c>
      <c r="K934" s="11" t="s">
        <v>1225</v>
      </c>
      <c r="L934" s="11" t="s">
        <v>3385</v>
      </c>
      <c r="N934" s="11">
        <v>1951</v>
      </c>
      <c r="O934" s="13">
        <v>18973</v>
      </c>
      <c r="P934" s="11" t="s">
        <v>58</v>
      </c>
    </row>
    <row r="935" spans="1:16" x14ac:dyDescent="0.25">
      <c r="A935" s="11" t="s">
        <v>3369</v>
      </c>
      <c r="B935" s="11">
        <v>32</v>
      </c>
      <c r="C935" s="11" t="s">
        <v>1141</v>
      </c>
      <c r="D935" s="12"/>
      <c r="H935" s="11" t="s">
        <v>3378</v>
      </c>
      <c r="I935" s="11">
        <v>7</v>
      </c>
      <c r="J935" s="11" t="s">
        <v>3401</v>
      </c>
      <c r="K935" s="11" t="s">
        <v>1406</v>
      </c>
      <c r="L935" s="11" t="s">
        <v>3385</v>
      </c>
      <c r="N935" s="11">
        <v>1953</v>
      </c>
      <c r="O935" s="13">
        <v>19506</v>
      </c>
      <c r="P935" s="11" t="s">
        <v>60</v>
      </c>
    </row>
    <row r="936" spans="1:16" x14ac:dyDescent="0.25">
      <c r="A936" s="11" t="s">
        <v>3369</v>
      </c>
      <c r="B936" s="11">
        <v>32</v>
      </c>
      <c r="C936" s="11" t="s">
        <v>1141</v>
      </c>
      <c r="D936" s="12"/>
      <c r="H936" s="11" t="s">
        <v>3378</v>
      </c>
      <c r="I936" s="11">
        <v>8</v>
      </c>
      <c r="J936" s="11" t="s">
        <v>1272</v>
      </c>
      <c r="K936" s="11" t="s">
        <v>1261</v>
      </c>
      <c r="L936" s="11" t="s">
        <v>3385</v>
      </c>
      <c r="N936" s="11">
        <v>1973</v>
      </c>
      <c r="O936" s="13">
        <v>26672</v>
      </c>
      <c r="P936" s="11" t="s">
        <v>58</v>
      </c>
    </row>
    <row r="937" spans="1:16" x14ac:dyDescent="0.25">
      <c r="A937" s="11" t="s">
        <v>3369</v>
      </c>
      <c r="B937" s="11">
        <v>32</v>
      </c>
      <c r="C937" s="11" t="s">
        <v>1141</v>
      </c>
      <c r="D937" s="12"/>
      <c r="H937" s="11" t="s">
        <v>3378</v>
      </c>
      <c r="I937" s="11">
        <v>9</v>
      </c>
      <c r="J937" s="11" t="s">
        <v>3402</v>
      </c>
      <c r="K937" s="11" t="s">
        <v>1261</v>
      </c>
      <c r="L937" s="11" t="s">
        <v>3385</v>
      </c>
      <c r="N937" s="11">
        <v>1954</v>
      </c>
      <c r="O937" s="13">
        <v>19762</v>
      </c>
      <c r="P937" s="11" t="s">
        <v>58</v>
      </c>
    </row>
    <row r="938" spans="1:16" x14ac:dyDescent="0.25">
      <c r="A938" s="11" t="s">
        <v>3369</v>
      </c>
      <c r="B938" s="11">
        <v>32</v>
      </c>
      <c r="C938" s="11" t="s">
        <v>1141</v>
      </c>
      <c r="D938" s="12"/>
      <c r="H938" s="11" t="s">
        <v>3378</v>
      </c>
      <c r="I938" s="11">
        <v>10</v>
      </c>
      <c r="J938" s="11" t="s">
        <v>3403</v>
      </c>
      <c r="K938" s="11" t="s">
        <v>1225</v>
      </c>
      <c r="L938" s="11" t="s">
        <v>3385</v>
      </c>
      <c r="N938" s="11">
        <v>1956</v>
      </c>
      <c r="O938" s="13">
        <v>20631</v>
      </c>
      <c r="P938" s="11" t="s">
        <v>60</v>
      </c>
    </row>
    <row r="939" spans="1:16" x14ac:dyDescent="0.25">
      <c r="A939" s="11" t="s">
        <v>3369</v>
      </c>
      <c r="B939" s="11">
        <v>32</v>
      </c>
      <c r="C939" s="11" t="s">
        <v>1141</v>
      </c>
      <c r="D939" s="12"/>
      <c r="H939" s="11" t="s">
        <v>3378</v>
      </c>
      <c r="I939" s="11">
        <v>11</v>
      </c>
      <c r="J939" s="11" t="s">
        <v>3404</v>
      </c>
      <c r="K939" s="11" t="s">
        <v>54</v>
      </c>
      <c r="L939" s="11" t="s">
        <v>3385</v>
      </c>
      <c r="N939" s="11">
        <v>1965</v>
      </c>
      <c r="O939" s="13">
        <v>23989</v>
      </c>
      <c r="P939" s="11" t="s">
        <v>58</v>
      </c>
    </row>
    <row r="940" spans="1:16" x14ac:dyDescent="0.25">
      <c r="A940" s="11" t="s">
        <v>3369</v>
      </c>
      <c r="B940" s="11">
        <v>32</v>
      </c>
      <c r="C940" s="11" t="s">
        <v>1141</v>
      </c>
      <c r="D940" s="12"/>
      <c r="H940" s="11" t="s">
        <v>3378</v>
      </c>
      <c r="I940" s="11">
        <v>12</v>
      </c>
      <c r="J940" s="11" t="s">
        <v>1203</v>
      </c>
      <c r="K940" s="11" t="s">
        <v>1344</v>
      </c>
      <c r="L940" s="11" t="s">
        <v>3385</v>
      </c>
      <c r="N940" s="11">
        <v>1992</v>
      </c>
      <c r="O940" s="13">
        <v>33643</v>
      </c>
      <c r="P940" s="11" t="s">
        <v>60</v>
      </c>
    </row>
    <row r="941" spans="1:16" x14ac:dyDescent="0.25">
      <c r="A941" s="11" t="s">
        <v>3369</v>
      </c>
      <c r="B941" s="11">
        <v>32</v>
      </c>
      <c r="C941" s="11" t="s">
        <v>1141</v>
      </c>
      <c r="D941" s="12"/>
      <c r="H941" s="11" t="s">
        <v>3378</v>
      </c>
      <c r="I941" s="11">
        <v>13</v>
      </c>
      <c r="J941" s="11" t="s">
        <v>3405</v>
      </c>
      <c r="K941" s="11" t="s">
        <v>1143</v>
      </c>
      <c r="L941" s="11" t="s">
        <v>3385</v>
      </c>
      <c r="N941" s="11">
        <v>1986</v>
      </c>
      <c r="O941" s="13">
        <v>31522</v>
      </c>
      <c r="P941" s="11" t="s">
        <v>58</v>
      </c>
    </row>
    <row r="942" spans="1:16" x14ac:dyDescent="0.25">
      <c r="A942" s="11" t="s">
        <v>3369</v>
      </c>
      <c r="B942" s="11">
        <v>32</v>
      </c>
      <c r="C942" s="11" t="s">
        <v>1141</v>
      </c>
      <c r="D942" s="12"/>
      <c r="H942" s="11" t="s">
        <v>3378</v>
      </c>
      <c r="I942" s="11">
        <v>14</v>
      </c>
      <c r="J942" s="11" t="s">
        <v>1425</v>
      </c>
      <c r="K942" s="11" t="s">
        <v>1423</v>
      </c>
      <c r="L942" s="11" t="s">
        <v>3385</v>
      </c>
      <c r="N942" s="11">
        <v>1963</v>
      </c>
      <c r="O942" s="13">
        <v>23219</v>
      </c>
      <c r="P942" s="11" t="s">
        <v>58</v>
      </c>
    </row>
    <row r="943" spans="1:16" x14ac:dyDescent="0.25">
      <c r="A943" s="11" t="s">
        <v>3369</v>
      </c>
      <c r="B943" s="11">
        <v>32</v>
      </c>
      <c r="C943" s="11" t="s">
        <v>1141</v>
      </c>
      <c r="D943" s="12"/>
      <c r="H943" s="11" t="s">
        <v>3378</v>
      </c>
      <c r="I943" s="11">
        <v>15</v>
      </c>
      <c r="J943" s="11" t="s">
        <v>3406</v>
      </c>
      <c r="K943" s="11" t="s">
        <v>1261</v>
      </c>
      <c r="L943" s="11" t="s">
        <v>3385</v>
      </c>
      <c r="N943" s="11">
        <v>1968</v>
      </c>
      <c r="O943" s="13">
        <v>25041</v>
      </c>
      <c r="P943" s="11" t="s">
        <v>58</v>
      </c>
    </row>
    <row r="944" spans="1:16" x14ac:dyDescent="0.25">
      <c r="A944" s="11" t="s">
        <v>3369</v>
      </c>
      <c r="B944" s="11">
        <v>32</v>
      </c>
      <c r="C944" s="11" t="s">
        <v>1141</v>
      </c>
      <c r="D944" s="12"/>
      <c r="H944" s="11" t="s">
        <v>3378</v>
      </c>
      <c r="I944" s="11">
        <v>16</v>
      </c>
      <c r="J944" s="11" t="s">
        <v>3407</v>
      </c>
      <c r="K944" s="11" t="s">
        <v>1261</v>
      </c>
      <c r="L944" s="11" t="s">
        <v>3385</v>
      </c>
      <c r="N944" s="11">
        <v>1962</v>
      </c>
      <c r="O944" s="13">
        <v>22951</v>
      </c>
      <c r="P944" s="11" t="s">
        <v>58</v>
      </c>
    </row>
    <row r="945" spans="1:16" x14ac:dyDescent="0.25">
      <c r="A945" s="11" t="s">
        <v>3369</v>
      </c>
      <c r="B945" s="11">
        <v>32</v>
      </c>
      <c r="C945" s="11" t="s">
        <v>1141</v>
      </c>
      <c r="D945" s="12"/>
      <c r="H945" s="11" t="s">
        <v>3378</v>
      </c>
      <c r="I945" s="11">
        <v>17</v>
      </c>
      <c r="J945" s="11" t="s">
        <v>3408</v>
      </c>
      <c r="K945" s="11" t="s">
        <v>1198</v>
      </c>
      <c r="L945" s="11" t="s">
        <v>3385</v>
      </c>
      <c r="N945" s="11">
        <v>1959</v>
      </c>
      <c r="O945" s="13">
        <v>21731</v>
      </c>
      <c r="P945" s="11" t="s">
        <v>58</v>
      </c>
    </row>
    <row r="946" spans="1:16" x14ac:dyDescent="0.25">
      <c r="A946" s="11" t="s">
        <v>3369</v>
      </c>
      <c r="B946" s="11">
        <v>32</v>
      </c>
      <c r="C946" s="11" t="s">
        <v>1141</v>
      </c>
      <c r="D946" s="12"/>
      <c r="H946" s="11" t="s">
        <v>3378</v>
      </c>
      <c r="I946" s="11">
        <v>18</v>
      </c>
      <c r="J946" s="11" t="s">
        <v>3409</v>
      </c>
      <c r="K946" s="11" t="s">
        <v>1143</v>
      </c>
      <c r="L946" s="11" t="s">
        <v>3385</v>
      </c>
      <c r="N946" s="11">
        <v>1965</v>
      </c>
      <c r="O946" s="13">
        <v>23974</v>
      </c>
      <c r="P946" s="11" t="s">
        <v>58</v>
      </c>
    </row>
    <row r="947" spans="1:16" x14ac:dyDescent="0.25">
      <c r="A947" s="11" t="s">
        <v>3369</v>
      </c>
      <c r="B947" s="11">
        <v>32</v>
      </c>
      <c r="C947" s="11" t="s">
        <v>1141</v>
      </c>
      <c r="D947" s="12"/>
      <c r="H947" s="11" t="s">
        <v>3378</v>
      </c>
      <c r="I947" s="11">
        <v>19</v>
      </c>
      <c r="J947" s="11" t="s">
        <v>3410</v>
      </c>
      <c r="K947" s="11" t="s">
        <v>1309</v>
      </c>
      <c r="L947" s="11" t="s">
        <v>3385</v>
      </c>
      <c r="N947" s="11">
        <v>1951</v>
      </c>
      <c r="O947" s="13">
        <v>18874</v>
      </c>
      <c r="P947" s="11" t="s">
        <v>58</v>
      </c>
    </row>
    <row r="948" spans="1:16" x14ac:dyDescent="0.25">
      <c r="A948" s="11" t="s">
        <v>3369</v>
      </c>
      <c r="B948" s="11">
        <v>32</v>
      </c>
      <c r="C948" s="11" t="s">
        <v>1141</v>
      </c>
      <c r="D948" s="12"/>
      <c r="H948" s="11" t="s">
        <v>3378</v>
      </c>
      <c r="I948" s="11">
        <v>20</v>
      </c>
      <c r="J948" s="11" t="s">
        <v>3411</v>
      </c>
      <c r="K948" s="11" t="s">
        <v>1309</v>
      </c>
      <c r="L948" s="11" t="s">
        <v>3385</v>
      </c>
      <c r="N948" s="11">
        <v>1958</v>
      </c>
      <c r="O948" s="13">
        <v>21525</v>
      </c>
      <c r="P948" s="11" t="s">
        <v>60</v>
      </c>
    </row>
    <row r="949" spans="1:16" x14ac:dyDescent="0.25">
      <c r="A949" s="11" t="s">
        <v>3369</v>
      </c>
      <c r="B949" s="11">
        <v>32</v>
      </c>
      <c r="C949" s="11" t="s">
        <v>1141</v>
      </c>
      <c r="D949" s="12"/>
      <c r="H949" s="11" t="s">
        <v>3378</v>
      </c>
      <c r="I949" s="11">
        <v>21</v>
      </c>
      <c r="J949" s="11" t="s">
        <v>3412</v>
      </c>
      <c r="K949" s="11" t="s">
        <v>54</v>
      </c>
      <c r="L949" s="11" t="s">
        <v>3385</v>
      </c>
      <c r="N949" s="11">
        <v>1968</v>
      </c>
      <c r="O949" s="13">
        <v>24966</v>
      </c>
      <c r="P949" s="11" t="s">
        <v>58</v>
      </c>
    </row>
    <row r="950" spans="1:16" x14ac:dyDescent="0.25">
      <c r="A950" s="11" t="s">
        <v>3369</v>
      </c>
      <c r="B950" s="11">
        <v>32</v>
      </c>
      <c r="C950" s="11" t="s">
        <v>1141</v>
      </c>
      <c r="D950" s="12"/>
      <c r="H950" s="11" t="s">
        <v>3378</v>
      </c>
      <c r="I950" s="11">
        <v>22</v>
      </c>
      <c r="J950" s="11" t="s">
        <v>3413</v>
      </c>
      <c r="K950" s="11" t="s">
        <v>2759</v>
      </c>
      <c r="L950" s="11" t="s">
        <v>3385</v>
      </c>
      <c r="N950" s="11">
        <v>1959</v>
      </c>
      <c r="O950" s="13">
        <v>21807</v>
      </c>
      <c r="P950" s="11" t="s">
        <v>58</v>
      </c>
    </row>
    <row r="951" spans="1:16" x14ac:dyDescent="0.25">
      <c r="A951" s="11" t="s">
        <v>3369</v>
      </c>
      <c r="B951" s="11">
        <v>32</v>
      </c>
      <c r="C951" s="11" t="s">
        <v>1141</v>
      </c>
      <c r="D951" s="12"/>
      <c r="H951" s="11" t="s">
        <v>3378</v>
      </c>
      <c r="I951" s="11">
        <v>23</v>
      </c>
      <c r="J951" s="11" t="s">
        <v>3414</v>
      </c>
      <c r="K951" s="11" t="s">
        <v>54</v>
      </c>
      <c r="L951" s="11" t="s">
        <v>3385</v>
      </c>
      <c r="N951" s="11">
        <v>1963</v>
      </c>
      <c r="O951" s="13">
        <v>23356</v>
      </c>
      <c r="P951" s="11" t="s">
        <v>60</v>
      </c>
    </row>
    <row r="952" spans="1:16" x14ac:dyDescent="0.25">
      <c r="A952" s="11" t="s">
        <v>3369</v>
      </c>
      <c r="B952" s="11">
        <v>32</v>
      </c>
      <c r="C952" s="11" t="s">
        <v>1141</v>
      </c>
      <c r="D952" s="12"/>
      <c r="H952" s="11" t="s">
        <v>3378</v>
      </c>
      <c r="I952" s="11">
        <v>24</v>
      </c>
      <c r="J952" s="11" t="s">
        <v>3415</v>
      </c>
      <c r="K952" s="11" t="s">
        <v>54</v>
      </c>
      <c r="L952" s="11" t="s">
        <v>3385</v>
      </c>
      <c r="N952" s="11">
        <v>1957</v>
      </c>
      <c r="O952" s="13">
        <v>21185</v>
      </c>
      <c r="P952" s="11" t="s">
        <v>58</v>
      </c>
    </row>
    <row r="953" spans="1:16" x14ac:dyDescent="0.25">
      <c r="A953" s="11" t="s">
        <v>3369</v>
      </c>
      <c r="B953" s="11">
        <v>32</v>
      </c>
      <c r="C953" s="11" t="s">
        <v>1141</v>
      </c>
      <c r="D953" s="12"/>
      <c r="H953" s="11" t="s">
        <v>95</v>
      </c>
      <c r="I953" s="11">
        <v>1</v>
      </c>
      <c r="J953" s="11" t="s">
        <v>3416</v>
      </c>
      <c r="K953" s="11" t="s">
        <v>1143</v>
      </c>
      <c r="L953" s="11" t="s">
        <v>3385</v>
      </c>
      <c r="N953" s="11">
        <v>1960</v>
      </c>
      <c r="O953" s="13">
        <v>22185</v>
      </c>
      <c r="P953" s="11" t="s">
        <v>58</v>
      </c>
    </row>
    <row r="954" spans="1:16" x14ac:dyDescent="0.25">
      <c r="A954" s="11" t="s">
        <v>3369</v>
      </c>
      <c r="B954" s="11">
        <v>32</v>
      </c>
      <c r="C954" s="11" t="s">
        <v>1141</v>
      </c>
      <c r="D954" s="12"/>
      <c r="H954" s="11" t="s">
        <v>95</v>
      </c>
      <c r="I954" s="11">
        <v>2</v>
      </c>
      <c r="J954" s="11" t="s">
        <v>1249</v>
      </c>
      <c r="K954" s="11" t="s">
        <v>1198</v>
      </c>
      <c r="L954" s="11" t="s">
        <v>3385</v>
      </c>
      <c r="N954" s="11">
        <v>1988</v>
      </c>
      <c r="O954" s="13">
        <v>32310</v>
      </c>
      <c r="P954" s="11" t="s">
        <v>58</v>
      </c>
    </row>
    <row r="955" spans="1:16" x14ac:dyDescent="0.25">
      <c r="A955" s="11" t="s">
        <v>3369</v>
      </c>
      <c r="B955" s="11">
        <v>32</v>
      </c>
      <c r="C955" s="11" t="s">
        <v>1141</v>
      </c>
      <c r="D955" s="12"/>
      <c r="H955" s="11" t="s">
        <v>95</v>
      </c>
      <c r="I955" s="11">
        <v>3</v>
      </c>
      <c r="J955" s="11" t="s">
        <v>1354</v>
      </c>
      <c r="K955" s="11" t="s">
        <v>1352</v>
      </c>
      <c r="L955" s="11" t="s">
        <v>3385</v>
      </c>
      <c r="N955" s="11">
        <v>1967</v>
      </c>
      <c r="O955" s="13">
        <v>24544</v>
      </c>
      <c r="P955" s="11" t="s">
        <v>60</v>
      </c>
    </row>
    <row r="956" spans="1:16" x14ac:dyDescent="0.25">
      <c r="A956" s="11" t="s">
        <v>3369</v>
      </c>
      <c r="B956" s="11">
        <v>32</v>
      </c>
      <c r="C956" s="11" t="s">
        <v>1141</v>
      </c>
      <c r="D956" s="12"/>
      <c r="H956" s="11" t="s">
        <v>95</v>
      </c>
      <c r="I956" s="11">
        <v>4</v>
      </c>
      <c r="J956" s="11" t="s">
        <v>1206</v>
      </c>
      <c r="K956" s="11" t="s">
        <v>1198</v>
      </c>
      <c r="L956" s="11" t="s">
        <v>3385</v>
      </c>
      <c r="N956" s="11">
        <v>1973</v>
      </c>
      <c r="O956" s="13">
        <v>26875</v>
      </c>
      <c r="P956" s="11" t="s">
        <v>60</v>
      </c>
    </row>
    <row r="957" spans="1:16" x14ac:dyDescent="0.25">
      <c r="A957" s="11" t="s">
        <v>3369</v>
      </c>
      <c r="B957" s="11">
        <v>32</v>
      </c>
      <c r="C957" s="11" t="s">
        <v>1141</v>
      </c>
      <c r="D957" s="12"/>
      <c r="H957" s="11" t="s">
        <v>95</v>
      </c>
      <c r="I957" s="11">
        <v>5</v>
      </c>
      <c r="J957" s="11" t="s">
        <v>1251</v>
      </c>
      <c r="K957" s="11" t="s">
        <v>1244</v>
      </c>
      <c r="L957" s="11" t="s">
        <v>3385</v>
      </c>
      <c r="N957" s="11">
        <v>1972</v>
      </c>
      <c r="O957" s="13">
        <v>26663</v>
      </c>
      <c r="P957" s="11" t="s">
        <v>58</v>
      </c>
    </row>
    <row r="958" spans="1:16" x14ac:dyDescent="0.25">
      <c r="A958" s="11" t="s">
        <v>3369</v>
      </c>
      <c r="B958" s="11">
        <v>32</v>
      </c>
      <c r="C958" s="11" t="s">
        <v>1141</v>
      </c>
      <c r="D958" s="12"/>
      <c r="H958" s="11" t="s">
        <v>95</v>
      </c>
      <c r="I958" s="11">
        <v>6</v>
      </c>
      <c r="J958" s="11" t="s">
        <v>3417</v>
      </c>
      <c r="K958" s="11" t="s">
        <v>1173</v>
      </c>
      <c r="L958" s="11" t="s">
        <v>3385</v>
      </c>
      <c r="N958" s="11">
        <v>1996</v>
      </c>
      <c r="O958" s="13">
        <v>35195</v>
      </c>
      <c r="P958" s="11" t="s">
        <v>60</v>
      </c>
    </row>
    <row r="959" spans="1:16" x14ac:dyDescent="0.25">
      <c r="A959" s="11" t="s">
        <v>3369</v>
      </c>
      <c r="B959" s="11">
        <v>32</v>
      </c>
      <c r="C959" s="11" t="s">
        <v>1141</v>
      </c>
      <c r="D959" s="12"/>
      <c r="H959" s="11" t="s">
        <v>95</v>
      </c>
      <c r="I959" s="11">
        <v>7</v>
      </c>
      <c r="J959" s="11" t="s">
        <v>1226</v>
      </c>
      <c r="K959" s="11" t="s">
        <v>1225</v>
      </c>
      <c r="L959" s="11" t="s">
        <v>3385</v>
      </c>
      <c r="N959" s="11">
        <v>1968</v>
      </c>
      <c r="O959" s="13">
        <v>25066</v>
      </c>
      <c r="P959" s="11" t="s">
        <v>58</v>
      </c>
    </row>
    <row r="960" spans="1:16" x14ac:dyDescent="0.25">
      <c r="A960" s="11" t="s">
        <v>3369</v>
      </c>
      <c r="B960" s="11">
        <v>32</v>
      </c>
      <c r="C960" s="11" t="s">
        <v>1141</v>
      </c>
      <c r="D960" s="12"/>
      <c r="H960" s="11" t="s">
        <v>95</v>
      </c>
      <c r="I960" s="11">
        <v>8</v>
      </c>
      <c r="J960" s="11" t="s">
        <v>1248</v>
      </c>
      <c r="K960" s="11" t="s">
        <v>1244</v>
      </c>
      <c r="L960" s="11" t="s">
        <v>3385</v>
      </c>
      <c r="N960" s="11">
        <v>1998</v>
      </c>
      <c r="O960" s="13">
        <v>36092</v>
      </c>
      <c r="P960" s="11" t="s">
        <v>58</v>
      </c>
    </row>
    <row r="961" spans="1:16" x14ac:dyDescent="0.25">
      <c r="A961" s="11" t="s">
        <v>3369</v>
      </c>
      <c r="B961" s="11">
        <v>32</v>
      </c>
      <c r="C961" s="11" t="s">
        <v>1141</v>
      </c>
      <c r="D961" s="12"/>
      <c r="H961" s="11" t="s">
        <v>95</v>
      </c>
      <c r="I961" s="11">
        <v>9</v>
      </c>
      <c r="J961" s="11" t="s">
        <v>3418</v>
      </c>
      <c r="K961" s="11" t="s">
        <v>1143</v>
      </c>
      <c r="L961" s="11" t="s">
        <v>3385</v>
      </c>
      <c r="N961" s="11">
        <v>1981</v>
      </c>
      <c r="O961" s="13">
        <v>29607</v>
      </c>
      <c r="P961" s="11" t="s">
        <v>60</v>
      </c>
    </row>
    <row r="962" spans="1:16" x14ac:dyDescent="0.25">
      <c r="A962" s="11" t="s">
        <v>3369</v>
      </c>
      <c r="B962" s="11">
        <v>32</v>
      </c>
      <c r="C962" s="11" t="s">
        <v>1141</v>
      </c>
      <c r="D962" s="12"/>
      <c r="H962" s="11" t="s">
        <v>95</v>
      </c>
      <c r="I962" s="11">
        <v>10</v>
      </c>
      <c r="J962" s="11" t="s">
        <v>1319</v>
      </c>
      <c r="K962" s="11" t="s">
        <v>1317</v>
      </c>
      <c r="L962" s="11" t="s">
        <v>3385</v>
      </c>
      <c r="N962" s="11">
        <v>1989</v>
      </c>
      <c r="O962" s="13">
        <v>32646</v>
      </c>
      <c r="P962" s="11" t="s">
        <v>58</v>
      </c>
    </row>
    <row r="963" spans="1:16" x14ac:dyDescent="0.25">
      <c r="A963" s="11" t="s">
        <v>3369</v>
      </c>
      <c r="B963" s="11">
        <v>32</v>
      </c>
      <c r="C963" s="11" t="s">
        <v>1141</v>
      </c>
      <c r="D963" s="12"/>
      <c r="H963" s="11" t="s">
        <v>95</v>
      </c>
      <c r="I963" s="11">
        <v>11</v>
      </c>
      <c r="J963" s="11" t="s">
        <v>1366</v>
      </c>
      <c r="K963" s="11" t="s">
        <v>1365</v>
      </c>
      <c r="L963" s="11" t="s">
        <v>3385</v>
      </c>
      <c r="N963" s="11">
        <v>1964</v>
      </c>
      <c r="O963" s="13">
        <v>23461</v>
      </c>
      <c r="P963" s="11" t="s">
        <v>58</v>
      </c>
    </row>
    <row r="964" spans="1:16" x14ac:dyDescent="0.25">
      <c r="A964" s="11" t="s">
        <v>3369</v>
      </c>
      <c r="B964" s="11">
        <v>32</v>
      </c>
      <c r="C964" s="11" t="s">
        <v>1141</v>
      </c>
      <c r="D964" s="12"/>
      <c r="H964" s="11" t="s">
        <v>95</v>
      </c>
      <c r="I964" s="11">
        <v>12</v>
      </c>
      <c r="J964" s="11" t="s">
        <v>1227</v>
      </c>
      <c r="K964" s="11" t="s">
        <v>1225</v>
      </c>
      <c r="L964" s="11" t="s">
        <v>3385</v>
      </c>
      <c r="N964" s="11">
        <v>2000</v>
      </c>
      <c r="O964" s="13">
        <v>36530</v>
      </c>
      <c r="P964" s="11" t="s">
        <v>58</v>
      </c>
    </row>
    <row r="965" spans="1:16" x14ac:dyDescent="0.25">
      <c r="A965" s="11" t="s">
        <v>3369</v>
      </c>
      <c r="B965" s="11">
        <v>32</v>
      </c>
      <c r="C965" s="11" t="s">
        <v>1141</v>
      </c>
      <c r="D965" s="12"/>
      <c r="H965" s="11" t="s">
        <v>95</v>
      </c>
      <c r="I965" s="11">
        <v>13</v>
      </c>
      <c r="J965" s="11" t="s">
        <v>1148</v>
      </c>
      <c r="K965" s="11" t="s">
        <v>1143</v>
      </c>
      <c r="L965" s="11" t="s">
        <v>3385</v>
      </c>
      <c r="N965" s="11">
        <v>1971</v>
      </c>
      <c r="O965" s="13">
        <v>26270</v>
      </c>
      <c r="P965" s="11" t="s">
        <v>60</v>
      </c>
    </row>
    <row r="966" spans="1:16" x14ac:dyDescent="0.25">
      <c r="A966" s="11" t="s">
        <v>3369</v>
      </c>
      <c r="B966" s="11">
        <v>32</v>
      </c>
      <c r="C966" s="11" t="s">
        <v>1141</v>
      </c>
      <c r="D966" s="12"/>
      <c r="H966" s="11" t="s">
        <v>95</v>
      </c>
      <c r="I966" s="11">
        <v>14</v>
      </c>
      <c r="J966" s="11" t="s">
        <v>1247</v>
      </c>
      <c r="K966" s="11" t="s">
        <v>1244</v>
      </c>
      <c r="L966" s="11" t="s">
        <v>3385</v>
      </c>
      <c r="N966" s="11">
        <v>1988</v>
      </c>
      <c r="O966" s="13">
        <v>32210</v>
      </c>
      <c r="P966" s="11" t="s">
        <v>58</v>
      </c>
    </row>
    <row r="967" spans="1:16" x14ac:dyDescent="0.25">
      <c r="A967" s="11" t="s">
        <v>3369</v>
      </c>
      <c r="B967" s="11">
        <v>32</v>
      </c>
      <c r="C967" s="11" t="s">
        <v>1141</v>
      </c>
      <c r="D967" s="12"/>
      <c r="H967" s="11" t="s">
        <v>95</v>
      </c>
      <c r="I967" s="11">
        <v>15</v>
      </c>
      <c r="J967" s="11" t="s">
        <v>3419</v>
      </c>
      <c r="K967" s="11" t="s">
        <v>1298</v>
      </c>
      <c r="L967" s="11" t="s">
        <v>3385</v>
      </c>
      <c r="N967" s="11">
        <v>1971</v>
      </c>
      <c r="O967" s="13">
        <v>26191</v>
      </c>
      <c r="P967" s="11" t="s">
        <v>60</v>
      </c>
    </row>
    <row r="968" spans="1:16" x14ac:dyDescent="0.25">
      <c r="A968" s="11" t="s">
        <v>3369</v>
      </c>
      <c r="B968" s="11">
        <v>32</v>
      </c>
      <c r="C968" s="11" t="s">
        <v>1141</v>
      </c>
      <c r="D968" s="12"/>
      <c r="H968" s="11" t="s">
        <v>95</v>
      </c>
      <c r="I968" s="11">
        <v>16</v>
      </c>
      <c r="J968" s="11" t="s">
        <v>1331</v>
      </c>
      <c r="K968" s="11" t="s">
        <v>1329</v>
      </c>
      <c r="L968" s="11" t="s">
        <v>3385</v>
      </c>
      <c r="N968" s="11">
        <v>1960</v>
      </c>
      <c r="O968" s="13">
        <v>22185</v>
      </c>
      <c r="P968" s="11" t="s">
        <v>60</v>
      </c>
    </row>
    <row r="969" spans="1:16" x14ac:dyDescent="0.25">
      <c r="A969" s="11" t="s">
        <v>3369</v>
      </c>
      <c r="B969" s="11">
        <v>32</v>
      </c>
      <c r="C969" s="11" t="s">
        <v>1141</v>
      </c>
      <c r="D969" s="12"/>
      <c r="H969" s="11" t="s">
        <v>95</v>
      </c>
      <c r="I969" s="11">
        <v>17</v>
      </c>
      <c r="J969" s="11" t="s">
        <v>1207</v>
      </c>
      <c r="K969" s="11" t="s">
        <v>1198</v>
      </c>
      <c r="L969" s="11" t="s">
        <v>3385</v>
      </c>
      <c r="N969" s="11">
        <v>1966</v>
      </c>
      <c r="O969" s="13">
        <v>24243</v>
      </c>
      <c r="P969" s="11" t="s">
        <v>58</v>
      </c>
    </row>
    <row r="970" spans="1:16" x14ac:dyDescent="0.25">
      <c r="A970" s="11" t="s">
        <v>3369</v>
      </c>
      <c r="B970" s="11">
        <v>32</v>
      </c>
      <c r="C970" s="11" t="s">
        <v>1141</v>
      </c>
      <c r="D970" s="12"/>
      <c r="H970" s="11" t="s">
        <v>95</v>
      </c>
      <c r="I970" s="11">
        <v>18</v>
      </c>
      <c r="J970" s="11" t="s">
        <v>1408</v>
      </c>
      <c r="K970" s="11" t="s">
        <v>1406</v>
      </c>
      <c r="L970" s="11" t="s">
        <v>3385</v>
      </c>
      <c r="N970" s="11">
        <v>1982</v>
      </c>
      <c r="O970" s="13">
        <v>30122</v>
      </c>
      <c r="P970" s="11" t="s">
        <v>58</v>
      </c>
    </row>
    <row r="971" spans="1:16" x14ac:dyDescent="0.25">
      <c r="A971" s="11" t="s">
        <v>3369</v>
      </c>
      <c r="B971" s="11">
        <v>32</v>
      </c>
      <c r="C971" s="11" t="s">
        <v>1141</v>
      </c>
      <c r="D971" s="12"/>
      <c r="H971" s="11" t="s">
        <v>95</v>
      </c>
      <c r="I971" s="11">
        <v>19</v>
      </c>
      <c r="J971" s="11" t="s">
        <v>1175</v>
      </c>
      <c r="K971" s="11" t="s">
        <v>1173</v>
      </c>
      <c r="L971" s="11" t="s">
        <v>3385</v>
      </c>
      <c r="N971" s="11">
        <v>1999</v>
      </c>
      <c r="O971" s="13">
        <v>36204</v>
      </c>
      <c r="P971" s="11" t="s">
        <v>60</v>
      </c>
    </row>
    <row r="972" spans="1:16" x14ac:dyDescent="0.25">
      <c r="A972" s="11" t="s">
        <v>3369</v>
      </c>
      <c r="B972" s="11">
        <v>32</v>
      </c>
      <c r="C972" s="11" t="s">
        <v>1141</v>
      </c>
      <c r="D972" s="12"/>
      <c r="H972" s="11" t="s">
        <v>95</v>
      </c>
      <c r="I972" s="11">
        <v>20</v>
      </c>
      <c r="J972" s="11" t="s">
        <v>1246</v>
      </c>
      <c r="K972" s="11" t="s">
        <v>1244</v>
      </c>
      <c r="L972" s="11" t="s">
        <v>3385</v>
      </c>
      <c r="N972" s="11">
        <v>1961</v>
      </c>
      <c r="O972" s="13">
        <v>22559</v>
      </c>
      <c r="P972" s="11" t="s">
        <v>58</v>
      </c>
    </row>
    <row r="973" spans="1:16" x14ac:dyDescent="0.25">
      <c r="A973" s="11" t="s">
        <v>3369</v>
      </c>
      <c r="B973" s="11">
        <v>32</v>
      </c>
      <c r="C973" s="11" t="s">
        <v>1141</v>
      </c>
      <c r="D973" s="12"/>
      <c r="H973" s="11" t="s">
        <v>95</v>
      </c>
      <c r="I973" s="11">
        <v>21</v>
      </c>
      <c r="J973" s="11" t="s">
        <v>1264</v>
      </c>
      <c r="K973" s="11" t="s">
        <v>1261</v>
      </c>
      <c r="L973" s="11" t="s">
        <v>3385</v>
      </c>
      <c r="N973" s="11">
        <v>1988</v>
      </c>
      <c r="O973" s="13">
        <v>32338</v>
      </c>
      <c r="P973" s="11" t="s">
        <v>58</v>
      </c>
    </row>
    <row r="974" spans="1:16" x14ac:dyDescent="0.25">
      <c r="A974" s="11" t="s">
        <v>3369</v>
      </c>
      <c r="B974" s="11">
        <v>32</v>
      </c>
      <c r="C974" s="11" t="s">
        <v>1141</v>
      </c>
      <c r="D974" s="12"/>
      <c r="H974" s="11" t="s">
        <v>95</v>
      </c>
      <c r="I974" s="11">
        <v>22</v>
      </c>
      <c r="J974" s="11" t="s">
        <v>1347</v>
      </c>
      <c r="K974" s="11" t="s">
        <v>1888</v>
      </c>
      <c r="L974" s="11" t="s">
        <v>3385</v>
      </c>
      <c r="N974" s="11">
        <v>2000</v>
      </c>
      <c r="O974" s="13">
        <v>36581</v>
      </c>
      <c r="P974" s="11" t="s">
        <v>58</v>
      </c>
    </row>
    <row r="975" spans="1:16" x14ac:dyDescent="0.25">
      <c r="A975" s="11" t="s">
        <v>3369</v>
      </c>
      <c r="B975" s="11">
        <v>32</v>
      </c>
      <c r="C975" s="11" t="s">
        <v>1141</v>
      </c>
      <c r="D975" s="12"/>
      <c r="H975" s="11" t="s">
        <v>95</v>
      </c>
      <c r="I975" s="11">
        <v>23</v>
      </c>
      <c r="J975" s="11" t="s">
        <v>1250</v>
      </c>
      <c r="K975" s="11" t="s">
        <v>1244</v>
      </c>
      <c r="L975" s="11" t="s">
        <v>3385</v>
      </c>
      <c r="N975" s="11">
        <v>1972</v>
      </c>
      <c r="O975" s="13">
        <v>26571</v>
      </c>
      <c r="P975" s="11" t="s">
        <v>58</v>
      </c>
    </row>
    <row r="976" spans="1:16" x14ac:dyDescent="0.25">
      <c r="A976" s="11" t="s">
        <v>3369</v>
      </c>
      <c r="B976" s="11">
        <v>32</v>
      </c>
      <c r="C976" s="11" t="s">
        <v>1141</v>
      </c>
      <c r="D976" s="12"/>
      <c r="H976" s="11" t="s">
        <v>95</v>
      </c>
      <c r="I976" s="11">
        <v>24</v>
      </c>
      <c r="J976" s="11" t="s">
        <v>1176</v>
      </c>
      <c r="K976" s="11" t="s">
        <v>1173</v>
      </c>
      <c r="L976" s="11" t="s">
        <v>3385</v>
      </c>
      <c r="N976" s="11">
        <v>1981</v>
      </c>
      <c r="O976" s="13">
        <v>29785</v>
      </c>
      <c r="P976" s="11" t="s">
        <v>58</v>
      </c>
    </row>
    <row r="977" spans="1:16" x14ac:dyDescent="0.25">
      <c r="A977" s="11" t="s">
        <v>3369</v>
      </c>
      <c r="B977" s="11">
        <v>32</v>
      </c>
      <c r="C977" s="11" t="s">
        <v>1141</v>
      </c>
      <c r="D977" s="12"/>
      <c r="H977" s="11" t="s">
        <v>95</v>
      </c>
      <c r="I977" s="11">
        <v>25</v>
      </c>
      <c r="J977" s="11" t="s">
        <v>3420</v>
      </c>
      <c r="K977" s="11" t="s">
        <v>1198</v>
      </c>
      <c r="L977" s="11" t="s">
        <v>3385</v>
      </c>
      <c r="N977" s="11">
        <v>1966</v>
      </c>
      <c r="O977" s="13">
        <v>24413</v>
      </c>
      <c r="P977" s="11" t="s">
        <v>58</v>
      </c>
    </row>
    <row r="978" spans="1:16" x14ac:dyDescent="0.25">
      <c r="A978" s="11" t="s">
        <v>3369</v>
      </c>
      <c r="B978" s="11">
        <v>32</v>
      </c>
      <c r="C978" s="11" t="s">
        <v>1141</v>
      </c>
      <c r="D978" s="12"/>
      <c r="H978" s="11" t="s">
        <v>2380</v>
      </c>
      <c r="I978" s="11">
        <v>1</v>
      </c>
      <c r="J978" s="11" t="s">
        <v>3421</v>
      </c>
      <c r="K978" s="11" t="s">
        <v>3422</v>
      </c>
      <c r="L978" s="11" t="s">
        <v>3385</v>
      </c>
      <c r="N978" s="11">
        <v>1993</v>
      </c>
      <c r="O978" s="13">
        <v>34157</v>
      </c>
      <c r="P978" s="11" t="s">
        <v>60</v>
      </c>
    </row>
    <row r="979" spans="1:16" x14ac:dyDescent="0.25">
      <c r="A979" s="11" t="s">
        <v>3369</v>
      </c>
      <c r="B979" s="11">
        <v>32</v>
      </c>
      <c r="C979" s="11" t="s">
        <v>1141</v>
      </c>
      <c r="D979" s="12"/>
      <c r="H979" s="11" t="s">
        <v>2380</v>
      </c>
      <c r="I979" s="11">
        <v>2</v>
      </c>
      <c r="J979" s="11" t="s">
        <v>3423</v>
      </c>
      <c r="K979" s="11" t="s">
        <v>3422</v>
      </c>
      <c r="L979" s="11" t="s">
        <v>3385</v>
      </c>
      <c r="N979" s="11">
        <v>1991</v>
      </c>
      <c r="O979" s="13">
        <v>33589</v>
      </c>
      <c r="P979" s="11" t="s">
        <v>58</v>
      </c>
    </row>
    <row r="980" spans="1:16" x14ac:dyDescent="0.25">
      <c r="A980" s="11" t="s">
        <v>3369</v>
      </c>
      <c r="B980" s="11">
        <v>32</v>
      </c>
      <c r="C980" s="11" t="s">
        <v>1141</v>
      </c>
      <c r="D980" s="12"/>
      <c r="H980" s="11" t="s">
        <v>2380</v>
      </c>
      <c r="I980" s="11">
        <v>3</v>
      </c>
      <c r="J980" s="11" t="s">
        <v>3424</v>
      </c>
      <c r="K980" s="11" t="s">
        <v>3422</v>
      </c>
      <c r="L980" s="11" t="s">
        <v>3385</v>
      </c>
      <c r="N980" s="11">
        <v>1999</v>
      </c>
      <c r="O980" s="13">
        <v>36340</v>
      </c>
      <c r="P980" s="11" t="s">
        <v>58</v>
      </c>
    </row>
    <row r="981" spans="1:16" x14ac:dyDescent="0.25">
      <c r="A981" s="11" t="s">
        <v>3369</v>
      </c>
      <c r="B981" s="11">
        <v>32</v>
      </c>
      <c r="C981" s="11" t="s">
        <v>1141</v>
      </c>
      <c r="D981" s="12"/>
      <c r="H981" s="11" t="s">
        <v>2380</v>
      </c>
      <c r="I981" s="11">
        <v>4</v>
      </c>
      <c r="J981" s="11" t="s">
        <v>3425</v>
      </c>
      <c r="K981" s="11" t="s">
        <v>3422</v>
      </c>
      <c r="L981" s="11" t="s">
        <v>3385</v>
      </c>
      <c r="N981" s="11">
        <v>1969</v>
      </c>
      <c r="O981" s="13">
        <v>25379</v>
      </c>
      <c r="P981" s="11" t="s">
        <v>58</v>
      </c>
    </row>
    <row r="982" spans="1:16" x14ac:dyDescent="0.25">
      <c r="A982" s="11" t="s">
        <v>3369</v>
      </c>
      <c r="B982" s="11">
        <v>32</v>
      </c>
      <c r="C982" s="11" t="s">
        <v>1141</v>
      </c>
      <c r="D982" s="12"/>
      <c r="H982" s="11" t="s">
        <v>2380</v>
      </c>
      <c r="I982" s="11">
        <v>5</v>
      </c>
      <c r="J982" s="11" t="s">
        <v>1109</v>
      </c>
      <c r="K982" s="11" t="s">
        <v>3422</v>
      </c>
      <c r="L982" s="11" t="s">
        <v>3385</v>
      </c>
      <c r="N982" s="11">
        <v>1986</v>
      </c>
      <c r="O982" s="13">
        <v>31434</v>
      </c>
      <c r="P982" s="11" t="s">
        <v>58</v>
      </c>
    </row>
    <row r="983" spans="1:16" x14ac:dyDescent="0.25">
      <c r="A983" s="11" t="s">
        <v>3369</v>
      </c>
      <c r="B983" s="11">
        <v>32</v>
      </c>
      <c r="C983" s="11" t="s">
        <v>1141</v>
      </c>
      <c r="D983" s="12"/>
      <c r="H983" s="11" t="s">
        <v>2380</v>
      </c>
      <c r="I983" s="11">
        <v>6</v>
      </c>
      <c r="J983" s="11" t="s">
        <v>3426</v>
      </c>
      <c r="K983" s="11" t="s">
        <v>3422</v>
      </c>
      <c r="L983" s="11" t="s">
        <v>3385</v>
      </c>
      <c r="N983" s="11">
        <v>1969</v>
      </c>
      <c r="O983" s="13">
        <v>25368</v>
      </c>
      <c r="P983" s="11" t="s">
        <v>58</v>
      </c>
    </row>
    <row r="984" spans="1:16" x14ac:dyDescent="0.25">
      <c r="A984" s="11" t="s">
        <v>3369</v>
      </c>
      <c r="B984" s="11">
        <v>32</v>
      </c>
      <c r="C984" s="11" t="s">
        <v>1141</v>
      </c>
      <c r="D984" s="12"/>
      <c r="H984" s="11" t="s">
        <v>2380</v>
      </c>
      <c r="I984" s="11">
        <v>7</v>
      </c>
      <c r="J984" s="11" t="s">
        <v>3427</v>
      </c>
      <c r="K984" s="11" t="s">
        <v>3422</v>
      </c>
      <c r="L984" s="11" t="s">
        <v>3385</v>
      </c>
      <c r="N984" s="11">
        <v>1987</v>
      </c>
      <c r="O984" s="13">
        <v>32104</v>
      </c>
      <c r="P984" s="11" t="s">
        <v>60</v>
      </c>
    </row>
    <row r="985" spans="1:16" x14ac:dyDescent="0.25">
      <c r="A985" s="11" t="s">
        <v>3369</v>
      </c>
      <c r="B985" s="11">
        <v>32</v>
      </c>
      <c r="C985" s="11" t="s">
        <v>1141</v>
      </c>
      <c r="D985" s="12"/>
      <c r="H985" s="11" t="s">
        <v>2380</v>
      </c>
      <c r="I985" s="11">
        <v>8</v>
      </c>
      <c r="J985" s="11" t="s">
        <v>3428</v>
      </c>
      <c r="K985" s="11" t="s">
        <v>3422</v>
      </c>
      <c r="L985" s="11" t="s">
        <v>3385</v>
      </c>
      <c r="N985" s="11">
        <v>1998</v>
      </c>
      <c r="O985" s="13">
        <v>36014</v>
      </c>
      <c r="P985" s="11" t="s">
        <v>60</v>
      </c>
    </row>
    <row r="986" spans="1:16" x14ac:dyDescent="0.25">
      <c r="A986" s="11" t="s">
        <v>3369</v>
      </c>
      <c r="B986" s="11">
        <v>32</v>
      </c>
      <c r="C986" s="11" t="s">
        <v>1141</v>
      </c>
      <c r="D986" s="12"/>
      <c r="H986" s="11" t="s">
        <v>2380</v>
      </c>
      <c r="I986" s="11">
        <v>9</v>
      </c>
      <c r="J986" s="11" t="s">
        <v>3429</v>
      </c>
      <c r="K986" s="11" t="s">
        <v>3422</v>
      </c>
      <c r="L986" s="11" t="s">
        <v>3385</v>
      </c>
      <c r="N986" s="11">
        <v>1976</v>
      </c>
      <c r="O986" s="13">
        <v>27989</v>
      </c>
      <c r="P986" s="11" t="s">
        <v>58</v>
      </c>
    </row>
    <row r="987" spans="1:16" x14ac:dyDescent="0.25">
      <c r="A987" s="11" t="s">
        <v>3369</v>
      </c>
      <c r="B987" s="11">
        <v>32</v>
      </c>
      <c r="C987" s="11" t="s">
        <v>1141</v>
      </c>
      <c r="D987" s="12"/>
      <c r="H987" s="11" t="s">
        <v>2380</v>
      </c>
      <c r="I987" s="11">
        <v>10</v>
      </c>
      <c r="J987" s="11" t="s">
        <v>3430</v>
      </c>
      <c r="K987" s="11" t="s">
        <v>3422</v>
      </c>
      <c r="L987" s="11" t="s">
        <v>3385</v>
      </c>
      <c r="N987" s="11">
        <v>1959</v>
      </c>
      <c r="O987" s="13">
        <v>21710</v>
      </c>
      <c r="P987" s="11" t="s">
        <v>58</v>
      </c>
    </row>
    <row r="988" spans="1:16" x14ac:dyDescent="0.25">
      <c r="A988" s="11" t="s">
        <v>3369</v>
      </c>
      <c r="B988" s="11">
        <v>32</v>
      </c>
      <c r="C988" s="11" t="s">
        <v>1141</v>
      </c>
      <c r="D988" s="12"/>
      <c r="H988" s="11" t="s">
        <v>2380</v>
      </c>
      <c r="I988" s="11">
        <v>11</v>
      </c>
      <c r="J988" s="11" t="s">
        <v>3431</v>
      </c>
      <c r="K988" s="11" t="s">
        <v>3422</v>
      </c>
      <c r="L988" s="11" t="s">
        <v>3385</v>
      </c>
      <c r="N988" s="11">
        <v>2001</v>
      </c>
      <c r="O988" s="13">
        <v>36988</v>
      </c>
      <c r="P988" s="11" t="s">
        <v>58</v>
      </c>
    </row>
    <row r="989" spans="1:16" x14ac:dyDescent="0.25">
      <c r="A989" s="11" t="s">
        <v>3369</v>
      </c>
      <c r="B989" s="11">
        <v>32</v>
      </c>
      <c r="C989" s="11" t="s">
        <v>1141</v>
      </c>
      <c r="D989" s="12"/>
      <c r="H989" s="11" t="s">
        <v>2380</v>
      </c>
      <c r="I989" s="11">
        <v>12</v>
      </c>
      <c r="J989" s="11" t="s">
        <v>3432</v>
      </c>
      <c r="K989" s="11" t="s">
        <v>3422</v>
      </c>
      <c r="L989" s="11" t="s">
        <v>3385</v>
      </c>
      <c r="N989" s="11">
        <v>1972</v>
      </c>
      <c r="O989" s="13">
        <v>26557</v>
      </c>
      <c r="P989" s="11" t="s">
        <v>58</v>
      </c>
    </row>
    <row r="990" spans="1:16" x14ac:dyDescent="0.25">
      <c r="A990" s="11" t="s">
        <v>3369</v>
      </c>
      <c r="B990" s="11">
        <v>32</v>
      </c>
      <c r="C990" s="11" t="s">
        <v>1141</v>
      </c>
      <c r="D990" s="12"/>
      <c r="H990" s="11" t="s">
        <v>2380</v>
      </c>
      <c r="I990" s="11">
        <v>13</v>
      </c>
      <c r="J990" s="11" t="s">
        <v>3433</v>
      </c>
      <c r="K990" s="11" t="s">
        <v>3422</v>
      </c>
      <c r="L990" s="11" t="s">
        <v>3385</v>
      </c>
      <c r="N990" s="11">
        <v>1987</v>
      </c>
      <c r="O990" s="13">
        <v>32100</v>
      </c>
      <c r="P990" s="11" t="s">
        <v>58</v>
      </c>
    </row>
    <row r="991" spans="1:16" x14ac:dyDescent="0.25">
      <c r="A991" s="11" t="s">
        <v>3369</v>
      </c>
      <c r="B991" s="11">
        <v>32</v>
      </c>
      <c r="C991" s="11" t="s">
        <v>1141</v>
      </c>
      <c r="D991" s="12"/>
      <c r="H991" s="11" t="s">
        <v>2380</v>
      </c>
      <c r="I991" s="11">
        <v>14</v>
      </c>
      <c r="J991" s="11" t="s">
        <v>1332</v>
      </c>
      <c r="K991" s="11" t="s">
        <v>3422</v>
      </c>
      <c r="L991" s="11" t="s">
        <v>3385</v>
      </c>
      <c r="N991" s="11">
        <v>1968</v>
      </c>
      <c r="O991" s="13">
        <v>24930</v>
      </c>
      <c r="P991" s="11" t="s">
        <v>58</v>
      </c>
    </row>
    <row r="992" spans="1:16" x14ac:dyDescent="0.25">
      <c r="A992" s="11" t="s">
        <v>3369</v>
      </c>
      <c r="B992" s="11">
        <v>32</v>
      </c>
      <c r="C992" s="11" t="s">
        <v>1141</v>
      </c>
      <c r="D992" s="12"/>
      <c r="H992" s="11" t="s">
        <v>2380</v>
      </c>
      <c r="I992" s="11">
        <v>15</v>
      </c>
      <c r="J992" s="11" t="s">
        <v>3434</v>
      </c>
      <c r="K992" s="11" t="s">
        <v>3422</v>
      </c>
      <c r="L992" s="11" t="s">
        <v>3385</v>
      </c>
      <c r="N992" s="11">
        <v>1999</v>
      </c>
      <c r="O992" s="13">
        <v>36479</v>
      </c>
      <c r="P992" s="11" t="s">
        <v>58</v>
      </c>
    </row>
    <row r="993" spans="1:16" x14ac:dyDescent="0.25">
      <c r="A993" s="11" t="s">
        <v>3369</v>
      </c>
      <c r="B993" s="11">
        <v>32</v>
      </c>
      <c r="C993" s="11" t="s">
        <v>1141</v>
      </c>
      <c r="D993" s="12"/>
      <c r="H993" s="11" t="s">
        <v>2380</v>
      </c>
      <c r="I993" s="11">
        <v>16</v>
      </c>
      <c r="J993" s="11" t="s">
        <v>3435</v>
      </c>
      <c r="K993" s="11" t="s">
        <v>3422</v>
      </c>
      <c r="L993" s="11" t="s">
        <v>3385</v>
      </c>
      <c r="N993" s="11">
        <v>1992</v>
      </c>
      <c r="O993" s="13">
        <v>33963</v>
      </c>
      <c r="P993" s="11" t="s">
        <v>60</v>
      </c>
    </row>
    <row r="994" spans="1:16" x14ac:dyDescent="0.25">
      <c r="A994" s="11" t="s">
        <v>3369</v>
      </c>
      <c r="B994" s="11">
        <v>32</v>
      </c>
      <c r="C994" s="11" t="s">
        <v>1141</v>
      </c>
      <c r="D994" s="12"/>
      <c r="H994" s="11" t="s">
        <v>2380</v>
      </c>
      <c r="I994" s="11">
        <v>17</v>
      </c>
      <c r="J994" s="11" t="s">
        <v>3436</v>
      </c>
      <c r="K994" s="11" t="s">
        <v>3422</v>
      </c>
      <c r="L994" s="11" t="s">
        <v>3385</v>
      </c>
      <c r="N994" s="11">
        <v>1975</v>
      </c>
      <c r="O994" s="13">
        <v>27710</v>
      </c>
      <c r="P994" s="11" t="s">
        <v>60</v>
      </c>
    </row>
    <row r="995" spans="1:16" x14ac:dyDescent="0.25">
      <c r="A995" s="11" t="s">
        <v>3369</v>
      </c>
      <c r="B995" s="11">
        <v>32</v>
      </c>
      <c r="C995" s="11" t="s">
        <v>1141</v>
      </c>
      <c r="D995" s="12"/>
      <c r="H995" s="11" t="s">
        <v>2380</v>
      </c>
      <c r="I995" s="11">
        <v>18</v>
      </c>
      <c r="J995" s="11" t="s">
        <v>3437</v>
      </c>
      <c r="K995" s="11" t="s">
        <v>3422</v>
      </c>
      <c r="L995" s="11" t="s">
        <v>3385</v>
      </c>
      <c r="N995" s="11">
        <v>1970</v>
      </c>
      <c r="O995" s="13">
        <v>25574</v>
      </c>
      <c r="P995" s="11" t="s">
        <v>58</v>
      </c>
    </row>
    <row r="996" spans="1:16" x14ac:dyDescent="0.25">
      <c r="A996" s="11" t="s">
        <v>3369</v>
      </c>
      <c r="B996" s="11">
        <v>32</v>
      </c>
      <c r="C996" s="11" t="s">
        <v>1141</v>
      </c>
      <c r="D996" s="12"/>
      <c r="H996" s="11" t="s">
        <v>2380</v>
      </c>
      <c r="I996" s="11">
        <v>19</v>
      </c>
      <c r="J996" s="11" t="s">
        <v>3438</v>
      </c>
      <c r="K996" s="11" t="s">
        <v>3422</v>
      </c>
      <c r="L996" s="11" t="s">
        <v>3385</v>
      </c>
      <c r="N996" s="11">
        <v>1972</v>
      </c>
      <c r="O996" s="13">
        <v>26413</v>
      </c>
      <c r="P996" s="11" t="s">
        <v>60</v>
      </c>
    </row>
    <row r="997" spans="1:16" x14ac:dyDescent="0.25">
      <c r="A997" s="11" t="s">
        <v>3369</v>
      </c>
      <c r="B997" s="11">
        <v>32</v>
      </c>
      <c r="C997" s="11" t="s">
        <v>1141</v>
      </c>
      <c r="D997" s="12"/>
      <c r="H997" s="11" t="s">
        <v>2380</v>
      </c>
      <c r="I997" s="11">
        <v>20</v>
      </c>
      <c r="J997" s="11" t="s">
        <v>3439</v>
      </c>
      <c r="K997" s="11" t="s">
        <v>3422</v>
      </c>
      <c r="L997" s="11" t="s">
        <v>3385</v>
      </c>
      <c r="N997" s="11">
        <v>1991</v>
      </c>
      <c r="O997" s="13">
        <v>33242</v>
      </c>
      <c r="P997" s="11" t="s">
        <v>58</v>
      </c>
    </row>
    <row r="998" spans="1:16" x14ac:dyDescent="0.25">
      <c r="A998" s="11" t="s">
        <v>3369</v>
      </c>
      <c r="B998" s="11">
        <v>32</v>
      </c>
      <c r="C998" s="11" t="s">
        <v>1141</v>
      </c>
      <c r="D998" s="12"/>
      <c r="H998" s="11" t="s">
        <v>2380</v>
      </c>
      <c r="I998" s="11">
        <v>21</v>
      </c>
      <c r="J998" s="11" t="s">
        <v>3440</v>
      </c>
      <c r="K998" s="11" t="s">
        <v>3422</v>
      </c>
      <c r="L998" s="11" t="s">
        <v>3385</v>
      </c>
      <c r="N998" s="11">
        <v>1978</v>
      </c>
      <c r="O998" s="13">
        <v>28552</v>
      </c>
      <c r="P998" s="11" t="s">
        <v>58</v>
      </c>
    </row>
    <row r="999" spans="1:16" x14ac:dyDescent="0.25">
      <c r="A999" s="11" t="s">
        <v>3369</v>
      </c>
      <c r="B999" s="11">
        <v>32</v>
      </c>
      <c r="C999" s="11" t="s">
        <v>1141</v>
      </c>
      <c r="D999" s="12"/>
      <c r="H999" s="11" t="s">
        <v>2380</v>
      </c>
      <c r="I999" s="11">
        <v>22</v>
      </c>
      <c r="J999" s="11" t="s">
        <v>3441</v>
      </c>
      <c r="K999" s="11" t="s">
        <v>3422</v>
      </c>
      <c r="L999" s="11" t="s">
        <v>3385</v>
      </c>
      <c r="N999" s="11">
        <v>1981</v>
      </c>
      <c r="O999" s="13">
        <v>29780</v>
      </c>
      <c r="P999" s="11" t="s">
        <v>60</v>
      </c>
    </row>
    <row r="1000" spans="1:16" x14ac:dyDescent="0.25">
      <c r="A1000" s="11" t="s">
        <v>3369</v>
      </c>
      <c r="B1000" s="11">
        <v>32</v>
      </c>
      <c r="C1000" s="11" t="s">
        <v>1141</v>
      </c>
      <c r="D1000" s="12"/>
      <c r="H1000" s="11" t="s">
        <v>2380</v>
      </c>
      <c r="I1000" s="11">
        <v>23</v>
      </c>
      <c r="J1000" s="11" t="s">
        <v>3442</v>
      </c>
      <c r="K1000" s="11" t="s">
        <v>3422</v>
      </c>
      <c r="L1000" s="11" t="s">
        <v>3385</v>
      </c>
      <c r="N1000" s="11">
        <v>1989</v>
      </c>
      <c r="O1000" s="13">
        <v>32533</v>
      </c>
      <c r="P1000" s="11" t="s">
        <v>58</v>
      </c>
    </row>
    <row r="1001" spans="1:16" x14ac:dyDescent="0.25">
      <c r="A1001" s="11" t="s">
        <v>3369</v>
      </c>
      <c r="B1001" s="11">
        <v>32</v>
      </c>
      <c r="C1001" s="11" t="s">
        <v>1141</v>
      </c>
      <c r="D1001" s="12"/>
      <c r="H1001" s="11" t="s">
        <v>2380</v>
      </c>
      <c r="I1001" s="11">
        <v>24</v>
      </c>
      <c r="J1001" s="11" t="s">
        <v>3443</v>
      </c>
      <c r="K1001" s="11" t="s">
        <v>3422</v>
      </c>
      <c r="L1001" s="11" t="s">
        <v>3385</v>
      </c>
      <c r="N1001" s="11">
        <v>1987</v>
      </c>
      <c r="O1001" s="13">
        <v>31896</v>
      </c>
      <c r="P1001" s="11" t="s">
        <v>60</v>
      </c>
    </row>
    <row r="1002" spans="1:16" x14ac:dyDescent="0.25">
      <c r="A1002" s="11" t="s">
        <v>3369</v>
      </c>
      <c r="B1002" s="11">
        <v>32</v>
      </c>
      <c r="C1002" s="11" t="s">
        <v>1141</v>
      </c>
      <c r="D1002" s="12"/>
      <c r="H1002" s="11" t="s">
        <v>2380</v>
      </c>
      <c r="I1002" s="11">
        <v>25</v>
      </c>
      <c r="J1002" s="11" t="s">
        <v>3444</v>
      </c>
      <c r="K1002" s="11" t="s">
        <v>3422</v>
      </c>
      <c r="L1002" s="11" t="s">
        <v>3385</v>
      </c>
      <c r="N1002" s="11">
        <v>1983</v>
      </c>
      <c r="O1002" s="13">
        <v>30547</v>
      </c>
      <c r="P1002" s="11" t="s">
        <v>58</v>
      </c>
    </row>
    <row r="1003" spans="1:16" x14ac:dyDescent="0.25">
      <c r="A1003" s="11" t="s">
        <v>3369</v>
      </c>
      <c r="B1003" s="11">
        <v>32</v>
      </c>
      <c r="C1003" s="11" t="s">
        <v>1141</v>
      </c>
      <c r="D1003" s="12"/>
      <c r="H1003" s="11" t="s">
        <v>2380</v>
      </c>
      <c r="I1003" s="11">
        <v>26</v>
      </c>
      <c r="J1003" s="11" t="s">
        <v>3445</v>
      </c>
      <c r="K1003" s="11" t="s">
        <v>3422</v>
      </c>
      <c r="L1003" s="11" t="s">
        <v>3385</v>
      </c>
      <c r="N1003" s="11">
        <v>1987</v>
      </c>
      <c r="O1003" s="13">
        <v>31861</v>
      </c>
      <c r="P1003" s="11" t="s">
        <v>58</v>
      </c>
    </row>
    <row r="1004" spans="1:16" x14ac:dyDescent="0.25">
      <c r="A1004" s="11" t="s">
        <v>3369</v>
      </c>
      <c r="B1004" s="11">
        <v>32</v>
      </c>
      <c r="C1004" s="11" t="s">
        <v>1141</v>
      </c>
      <c r="D1004" s="12"/>
      <c r="H1004" s="11" t="s">
        <v>10</v>
      </c>
      <c r="I1004" s="11">
        <v>1</v>
      </c>
      <c r="J1004" s="11" t="s">
        <v>3446</v>
      </c>
      <c r="K1004" s="11" t="s">
        <v>1143</v>
      </c>
      <c r="L1004" s="11" t="s">
        <v>3385</v>
      </c>
      <c r="N1004" s="11">
        <v>1983</v>
      </c>
      <c r="O1004" s="13">
        <v>30549</v>
      </c>
      <c r="P1004" s="11" t="s">
        <v>58</v>
      </c>
    </row>
    <row r="1005" spans="1:16" x14ac:dyDescent="0.25">
      <c r="A1005" s="11" t="s">
        <v>3369</v>
      </c>
      <c r="B1005" s="11">
        <v>32</v>
      </c>
      <c r="C1005" s="11" t="s">
        <v>1141</v>
      </c>
      <c r="D1005" s="12"/>
      <c r="H1005" s="11" t="s">
        <v>10</v>
      </c>
      <c r="I1005" s="11">
        <v>2</v>
      </c>
      <c r="J1005" s="11" t="s">
        <v>3447</v>
      </c>
      <c r="K1005" s="11" t="s">
        <v>1406</v>
      </c>
      <c r="L1005" s="11" t="s">
        <v>3385</v>
      </c>
      <c r="N1005" s="11">
        <v>1966</v>
      </c>
      <c r="O1005" s="13">
        <v>24161</v>
      </c>
      <c r="P1005" s="11" t="s">
        <v>60</v>
      </c>
    </row>
    <row r="1006" spans="1:16" x14ac:dyDescent="0.25">
      <c r="A1006" s="11" t="s">
        <v>3369</v>
      </c>
      <c r="B1006" s="11">
        <v>32</v>
      </c>
      <c r="C1006" s="11" t="s">
        <v>1141</v>
      </c>
      <c r="D1006" s="12"/>
      <c r="H1006" s="11" t="s">
        <v>10</v>
      </c>
      <c r="I1006" s="11">
        <v>3</v>
      </c>
      <c r="J1006" s="11" t="s">
        <v>3448</v>
      </c>
      <c r="K1006" s="11" t="s">
        <v>1225</v>
      </c>
      <c r="L1006" s="11" t="s">
        <v>3385</v>
      </c>
      <c r="N1006" s="11">
        <v>1961</v>
      </c>
      <c r="O1006" s="13">
        <v>22634</v>
      </c>
      <c r="P1006" s="11" t="s">
        <v>60</v>
      </c>
    </row>
    <row r="1007" spans="1:16" x14ac:dyDescent="0.25">
      <c r="A1007" s="11" t="s">
        <v>3369</v>
      </c>
      <c r="B1007" s="11">
        <v>32</v>
      </c>
      <c r="C1007" s="11" t="s">
        <v>1141</v>
      </c>
      <c r="D1007" s="12"/>
      <c r="H1007" s="11" t="s">
        <v>10</v>
      </c>
      <c r="I1007" s="11">
        <v>4</v>
      </c>
      <c r="J1007" s="11" t="s">
        <v>1181</v>
      </c>
      <c r="K1007" s="11" t="s">
        <v>1173</v>
      </c>
      <c r="L1007" s="11" t="s">
        <v>3385</v>
      </c>
      <c r="N1007" s="11">
        <v>1967</v>
      </c>
      <c r="O1007" s="13">
        <v>24514</v>
      </c>
      <c r="P1007" s="11" t="s">
        <v>60</v>
      </c>
    </row>
    <row r="1008" spans="1:16" x14ac:dyDescent="0.25">
      <c r="A1008" s="11" t="s">
        <v>3369</v>
      </c>
      <c r="B1008" s="11">
        <v>32</v>
      </c>
      <c r="C1008" s="11" t="s">
        <v>1141</v>
      </c>
      <c r="D1008" s="12"/>
      <c r="H1008" s="11" t="s">
        <v>10</v>
      </c>
      <c r="I1008" s="11">
        <v>5</v>
      </c>
      <c r="J1008" s="11" t="s">
        <v>3449</v>
      </c>
      <c r="K1008" s="11" t="s">
        <v>1198</v>
      </c>
      <c r="L1008" s="11" t="s">
        <v>3385</v>
      </c>
      <c r="N1008" s="11">
        <v>1998</v>
      </c>
      <c r="O1008" s="13">
        <v>35997</v>
      </c>
      <c r="P1008" s="11" t="s">
        <v>58</v>
      </c>
    </row>
    <row r="1009" spans="1:16" x14ac:dyDescent="0.25">
      <c r="A1009" s="11" t="s">
        <v>3369</v>
      </c>
      <c r="B1009" s="11">
        <v>32</v>
      </c>
      <c r="C1009" s="11" t="s">
        <v>1141</v>
      </c>
      <c r="D1009" s="12"/>
      <c r="H1009" s="11" t="s">
        <v>10</v>
      </c>
      <c r="I1009" s="11">
        <v>6</v>
      </c>
      <c r="J1009" s="11" t="s">
        <v>3450</v>
      </c>
      <c r="K1009" s="11" t="s">
        <v>1143</v>
      </c>
      <c r="L1009" s="11" t="s">
        <v>3385</v>
      </c>
      <c r="N1009" s="11">
        <v>1959</v>
      </c>
      <c r="O1009" s="13">
        <v>21718</v>
      </c>
      <c r="P1009" s="11" t="s">
        <v>58</v>
      </c>
    </row>
    <row r="1010" spans="1:16" x14ac:dyDescent="0.25">
      <c r="A1010" s="11" t="s">
        <v>3369</v>
      </c>
      <c r="B1010" s="11">
        <v>32</v>
      </c>
      <c r="C1010" s="11" t="s">
        <v>1141</v>
      </c>
      <c r="D1010" s="12"/>
      <c r="H1010" s="11" t="s">
        <v>10</v>
      </c>
      <c r="I1010" s="11">
        <v>7</v>
      </c>
      <c r="J1010" s="11" t="s">
        <v>1310</v>
      </c>
      <c r="K1010" s="11" t="s">
        <v>1309</v>
      </c>
      <c r="L1010" s="11" t="s">
        <v>3385</v>
      </c>
      <c r="N1010" s="11">
        <v>1969</v>
      </c>
      <c r="O1010" s="13">
        <v>25567</v>
      </c>
      <c r="P1010" s="11" t="s">
        <v>60</v>
      </c>
    </row>
    <row r="1011" spans="1:16" x14ac:dyDescent="0.25">
      <c r="A1011" s="11" t="s">
        <v>3369</v>
      </c>
      <c r="B1011" s="11">
        <v>32</v>
      </c>
      <c r="C1011" s="11" t="s">
        <v>1141</v>
      </c>
      <c r="D1011" s="12"/>
      <c r="H1011" s="11" t="s">
        <v>10</v>
      </c>
      <c r="I1011" s="11">
        <v>8</v>
      </c>
      <c r="J1011" s="11" t="s">
        <v>1149</v>
      </c>
      <c r="K1011" s="11" t="s">
        <v>1143</v>
      </c>
      <c r="L1011" s="11" t="s">
        <v>3385</v>
      </c>
      <c r="N1011" s="11">
        <v>1995</v>
      </c>
      <c r="O1011" s="13">
        <v>34866</v>
      </c>
      <c r="P1011" s="11" t="s">
        <v>58</v>
      </c>
    </row>
    <row r="1012" spans="1:16" x14ac:dyDescent="0.25">
      <c r="A1012" s="11" t="s">
        <v>3369</v>
      </c>
      <c r="B1012" s="11">
        <v>32</v>
      </c>
      <c r="C1012" s="11" t="s">
        <v>1141</v>
      </c>
      <c r="D1012" s="12"/>
      <c r="H1012" s="11" t="s">
        <v>10</v>
      </c>
      <c r="I1012" s="11">
        <v>9</v>
      </c>
      <c r="J1012" s="11" t="s">
        <v>1208</v>
      </c>
      <c r="K1012" s="11" t="s">
        <v>1198</v>
      </c>
      <c r="L1012" s="11" t="s">
        <v>3385</v>
      </c>
      <c r="N1012" s="11">
        <v>1971</v>
      </c>
      <c r="O1012" s="13">
        <v>25940</v>
      </c>
      <c r="P1012" s="11" t="s">
        <v>58</v>
      </c>
    </row>
    <row r="1013" spans="1:16" x14ac:dyDescent="0.25">
      <c r="A1013" s="11" t="s">
        <v>3369</v>
      </c>
      <c r="B1013" s="11">
        <v>32</v>
      </c>
      <c r="C1013" s="11" t="s">
        <v>1141</v>
      </c>
      <c r="D1013" s="12"/>
      <c r="H1013" s="11" t="s">
        <v>10</v>
      </c>
      <c r="I1013" s="11">
        <v>10</v>
      </c>
      <c r="J1013" s="11" t="s">
        <v>1179</v>
      </c>
      <c r="K1013" s="11" t="s">
        <v>1173</v>
      </c>
      <c r="L1013" s="11" t="s">
        <v>3385</v>
      </c>
      <c r="N1013" s="11">
        <v>2003</v>
      </c>
      <c r="O1013" s="13">
        <v>37817</v>
      </c>
      <c r="P1013" s="11" t="s">
        <v>60</v>
      </c>
    </row>
    <row r="1014" spans="1:16" x14ac:dyDescent="0.25">
      <c r="A1014" s="11" t="s">
        <v>3369</v>
      </c>
      <c r="B1014" s="11">
        <v>32</v>
      </c>
      <c r="C1014" s="11" t="s">
        <v>1141</v>
      </c>
      <c r="D1014" s="12"/>
      <c r="H1014" s="11" t="s">
        <v>10</v>
      </c>
      <c r="I1014" s="11">
        <v>11</v>
      </c>
      <c r="J1014" s="11" t="s">
        <v>1265</v>
      </c>
      <c r="K1014" s="11" t="s">
        <v>1261</v>
      </c>
      <c r="L1014" s="11" t="s">
        <v>3385</v>
      </c>
      <c r="N1014" s="11">
        <v>1998</v>
      </c>
      <c r="O1014" s="13">
        <v>36058</v>
      </c>
      <c r="P1014" s="11" t="s">
        <v>58</v>
      </c>
    </row>
    <row r="1015" spans="1:16" x14ac:dyDescent="0.25">
      <c r="A1015" s="11" t="s">
        <v>3369</v>
      </c>
      <c r="B1015" s="11">
        <v>32</v>
      </c>
      <c r="C1015" s="11" t="s">
        <v>1141</v>
      </c>
      <c r="D1015" s="12"/>
      <c r="H1015" s="11" t="s">
        <v>10</v>
      </c>
      <c r="I1015" s="11">
        <v>12</v>
      </c>
      <c r="J1015" s="11" t="s">
        <v>3451</v>
      </c>
      <c r="K1015" s="11" t="s">
        <v>1386</v>
      </c>
      <c r="L1015" s="11" t="s">
        <v>3385</v>
      </c>
      <c r="N1015" s="11">
        <v>1995</v>
      </c>
      <c r="O1015" s="13">
        <v>34897</v>
      </c>
      <c r="P1015" s="11" t="s">
        <v>60</v>
      </c>
    </row>
    <row r="1016" spans="1:16" x14ac:dyDescent="0.25">
      <c r="A1016" s="11" t="s">
        <v>3369</v>
      </c>
      <c r="B1016" s="11">
        <v>32</v>
      </c>
      <c r="C1016" s="11" t="s">
        <v>1141</v>
      </c>
      <c r="D1016" s="12"/>
      <c r="H1016" s="11" t="s">
        <v>10</v>
      </c>
      <c r="I1016" s="11">
        <v>13</v>
      </c>
      <c r="J1016" s="11" t="s">
        <v>3452</v>
      </c>
      <c r="K1016" s="11" t="s">
        <v>1143</v>
      </c>
      <c r="L1016" s="11" t="s">
        <v>3385</v>
      </c>
      <c r="N1016" s="11">
        <v>1988</v>
      </c>
      <c r="O1016" s="13">
        <v>32251</v>
      </c>
      <c r="P1016" s="11" t="s">
        <v>60</v>
      </c>
    </row>
    <row r="1017" spans="1:16" x14ac:dyDescent="0.25">
      <c r="A1017" s="11" t="s">
        <v>3369</v>
      </c>
      <c r="B1017" s="11">
        <v>32</v>
      </c>
      <c r="C1017" s="11" t="s">
        <v>1141</v>
      </c>
      <c r="D1017" s="12"/>
      <c r="H1017" s="11" t="s">
        <v>10</v>
      </c>
      <c r="I1017" s="11">
        <v>14</v>
      </c>
      <c r="J1017" s="11" t="s">
        <v>1416</v>
      </c>
      <c r="K1017" s="11" t="s">
        <v>1406</v>
      </c>
      <c r="L1017" s="11" t="s">
        <v>3385</v>
      </c>
      <c r="N1017" s="11">
        <v>1992</v>
      </c>
      <c r="O1017" s="13">
        <v>33843</v>
      </c>
      <c r="P1017" s="11" t="s">
        <v>58</v>
      </c>
    </row>
    <row r="1018" spans="1:16" x14ac:dyDescent="0.25">
      <c r="A1018" s="11" t="s">
        <v>3369</v>
      </c>
      <c r="B1018" s="11">
        <v>32</v>
      </c>
      <c r="C1018" s="11" t="s">
        <v>1141</v>
      </c>
      <c r="D1018" s="12"/>
      <c r="H1018" s="11" t="s">
        <v>10</v>
      </c>
      <c r="I1018" s="11">
        <v>15</v>
      </c>
      <c r="J1018" s="11" t="s">
        <v>3453</v>
      </c>
      <c r="K1018" s="11" t="s">
        <v>1225</v>
      </c>
      <c r="L1018" s="11" t="s">
        <v>3385</v>
      </c>
      <c r="N1018" s="11">
        <v>1960</v>
      </c>
      <c r="O1018" s="13">
        <v>22054</v>
      </c>
      <c r="P1018" s="11" t="s">
        <v>58</v>
      </c>
    </row>
    <row r="1019" spans="1:16" x14ac:dyDescent="0.25">
      <c r="A1019" s="11" t="s">
        <v>3369</v>
      </c>
      <c r="B1019" s="11">
        <v>32</v>
      </c>
      <c r="C1019" s="11" t="s">
        <v>1141</v>
      </c>
      <c r="D1019" s="12"/>
      <c r="H1019" s="11" t="s">
        <v>10</v>
      </c>
      <c r="I1019" s="11">
        <v>16</v>
      </c>
      <c r="J1019" s="11" t="s">
        <v>1151</v>
      </c>
      <c r="K1019" s="11" t="s">
        <v>1143</v>
      </c>
      <c r="L1019" s="11" t="s">
        <v>3385</v>
      </c>
      <c r="N1019" s="11">
        <v>1997</v>
      </c>
      <c r="O1019" s="13">
        <v>35634</v>
      </c>
      <c r="P1019" s="11" t="s">
        <v>58</v>
      </c>
    </row>
    <row r="1020" spans="1:16" x14ac:dyDescent="0.25">
      <c r="A1020" s="11" t="s">
        <v>3369</v>
      </c>
      <c r="B1020" s="11">
        <v>32</v>
      </c>
      <c r="C1020" s="11" t="s">
        <v>1141</v>
      </c>
      <c r="D1020" s="12"/>
      <c r="H1020" s="11" t="s">
        <v>10</v>
      </c>
      <c r="I1020" s="11">
        <v>17</v>
      </c>
      <c r="J1020" s="11" t="s">
        <v>1276</v>
      </c>
      <c r="K1020" s="11" t="s">
        <v>1275</v>
      </c>
      <c r="L1020" s="11" t="s">
        <v>3385</v>
      </c>
      <c r="N1020" s="11">
        <v>1999</v>
      </c>
      <c r="O1020" s="13">
        <v>36370</v>
      </c>
      <c r="P1020" s="11" t="s">
        <v>60</v>
      </c>
    </row>
    <row r="1021" spans="1:16" x14ac:dyDescent="0.25">
      <c r="A1021" s="11" t="s">
        <v>3369</v>
      </c>
      <c r="B1021" s="11">
        <v>32</v>
      </c>
      <c r="C1021" s="11" t="s">
        <v>1141</v>
      </c>
      <c r="D1021" s="12"/>
      <c r="H1021" s="11" t="s">
        <v>10</v>
      </c>
      <c r="I1021" s="11">
        <v>18</v>
      </c>
      <c r="J1021" s="11" t="s">
        <v>3454</v>
      </c>
      <c r="K1021" s="11" t="s">
        <v>1244</v>
      </c>
      <c r="L1021" s="11" t="s">
        <v>3385</v>
      </c>
      <c r="N1021" s="11">
        <v>1972</v>
      </c>
      <c r="O1021" s="13">
        <v>26436</v>
      </c>
      <c r="P1021" s="11" t="s">
        <v>58</v>
      </c>
    </row>
    <row r="1022" spans="1:16" x14ac:dyDescent="0.25">
      <c r="A1022" s="11" t="s">
        <v>3369</v>
      </c>
      <c r="B1022" s="11">
        <v>32</v>
      </c>
      <c r="C1022" s="11" t="s">
        <v>1141</v>
      </c>
      <c r="D1022" s="12"/>
      <c r="H1022" s="11" t="s">
        <v>10</v>
      </c>
      <c r="I1022" s="11">
        <v>19</v>
      </c>
      <c r="J1022" s="11" t="s">
        <v>1178</v>
      </c>
      <c r="K1022" s="11" t="s">
        <v>1173</v>
      </c>
      <c r="L1022" s="11" t="s">
        <v>3385</v>
      </c>
      <c r="N1022" s="11">
        <v>1972</v>
      </c>
      <c r="O1022" s="13">
        <v>26556</v>
      </c>
      <c r="P1022" s="11" t="s">
        <v>60</v>
      </c>
    </row>
    <row r="1023" spans="1:16" x14ac:dyDescent="0.25">
      <c r="A1023" s="11" t="s">
        <v>3369</v>
      </c>
      <c r="B1023" s="11">
        <v>32</v>
      </c>
      <c r="C1023" s="11" t="s">
        <v>1141</v>
      </c>
      <c r="D1023" s="12"/>
      <c r="H1023" s="11" t="s">
        <v>10</v>
      </c>
      <c r="I1023" s="11">
        <v>20</v>
      </c>
      <c r="J1023" s="11" t="s">
        <v>3455</v>
      </c>
      <c r="K1023" s="11" t="s">
        <v>1317</v>
      </c>
      <c r="L1023" s="11" t="s">
        <v>3385</v>
      </c>
      <c r="N1023" s="11">
        <v>1976</v>
      </c>
      <c r="O1023" s="13">
        <v>28026</v>
      </c>
      <c r="P1023" s="11" t="s">
        <v>60</v>
      </c>
    </row>
    <row r="1024" spans="1:16" x14ac:dyDescent="0.25">
      <c r="A1024" s="11" t="s">
        <v>3369</v>
      </c>
      <c r="B1024" s="11">
        <v>32</v>
      </c>
      <c r="C1024" s="11" t="s">
        <v>1141</v>
      </c>
      <c r="D1024" s="12"/>
      <c r="H1024" s="11" t="s">
        <v>10</v>
      </c>
      <c r="I1024" s="11">
        <v>21</v>
      </c>
      <c r="J1024" s="11" t="s">
        <v>1150</v>
      </c>
      <c r="K1024" s="11" t="s">
        <v>3422</v>
      </c>
      <c r="L1024" s="11" t="s">
        <v>3385</v>
      </c>
      <c r="N1024" s="11">
        <v>1999</v>
      </c>
      <c r="O1024" s="13">
        <v>36275</v>
      </c>
      <c r="P1024" s="11" t="s">
        <v>58</v>
      </c>
    </row>
    <row r="1025" spans="1:16" x14ac:dyDescent="0.25">
      <c r="A1025" s="11" t="s">
        <v>3369</v>
      </c>
      <c r="B1025" s="11">
        <v>32</v>
      </c>
      <c r="C1025" s="11" t="s">
        <v>1141</v>
      </c>
      <c r="D1025" s="12"/>
      <c r="H1025" s="11" t="s">
        <v>10</v>
      </c>
      <c r="I1025" s="11">
        <v>22</v>
      </c>
      <c r="J1025" s="11" t="s">
        <v>1277</v>
      </c>
      <c r="K1025" s="11" t="s">
        <v>1275</v>
      </c>
      <c r="L1025" s="11" t="s">
        <v>3385</v>
      </c>
      <c r="N1025" s="11">
        <v>1973</v>
      </c>
      <c r="O1025" s="13">
        <v>26803</v>
      </c>
      <c r="P1025" s="11" t="s">
        <v>58</v>
      </c>
    </row>
    <row r="1026" spans="1:16" x14ac:dyDescent="0.25">
      <c r="A1026" s="11" t="s">
        <v>3369</v>
      </c>
      <c r="B1026" s="11">
        <v>32</v>
      </c>
      <c r="C1026" s="11" t="s">
        <v>1141</v>
      </c>
      <c r="D1026" s="12"/>
      <c r="H1026" s="11" t="s">
        <v>10</v>
      </c>
      <c r="I1026" s="11">
        <v>23</v>
      </c>
      <c r="J1026" s="11" t="s">
        <v>1334</v>
      </c>
      <c r="K1026" s="11" t="s">
        <v>1329</v>
      </c>
      <c r="L1026" s="11" t="s">
        <v>3385</v>
      </c>
      <c r="N1026" s="11">
        <v>1971</v>
      </c>
      <c r="O1026" s="13">
        <v>26171</v>
      </c>
      <c r="P1026" s="11" t="s">
        <v>58</v>
      </c>
    </row>
    <row r="1027" spans="1:16" x14ac:dyDescent="0.25">
      <c r="A1027" s="11" t="s">
        <v>3369</v>
      </c>
      <c r="B1027" s="11">
        <v>32</v>
      </c>
      <c r="C1027" s="11" t="s">
        <v>1141</v>
      </c>
      <c r="D1027" s="12"/>
      <c r="H1027" s="11" t="s">
        <v>10</v>
      </c>
      <c r="I1027" s="11">
        <v>24</v>
      </c>
      <c r="J1027" s="11" t="s">
        <v>3456</v>
      </c>
      <c r="K1027" s="11" t="s">
        <v>1173</v>
      </c>
      <c r="L1027" s="11" t="s">
        <v>3385</v>
      </c>
      <c r="N1027" s="11">
        <v>1956</v>
      </c>
      <c r="O1027" s="13">
        <v>20637</v>
      </c>
      <c r="P1027" s="11" t="s">
        <v>58</v>
      </c>
    </row>
    <row r="1028" spans="1:16" x14ac:dyDescent="0.25">
      <c r="A1028" s="11" t="s">
        <v>3369</v>
      </c>
      <c r="B1028" s="11">
        <v>32</v>
      </c>
      <c r="C1028" s="11" t="s">
        <v>1141</v>
      </c>
      <c r="D1028" s="12"/>
      <c r="H1028" s="11" t="s">
        <v>10</v>
      </c>
      <c r="I1028" s="11">
        <v>25</v>
      </c>
      <c r="J1028" s="11" t="s">
        <v>1374</v>
      </c>
      <c r="K1028" s="11" t="s">
        <v>1372</v>
      </c>
      <c r="L1028" s="11" t="s">
        <v>3385</v>
      </c>
      <c r="N1028" s="11">
        <v>1978</v>
      </c>
      <c r="O1028" s="13">
        <v>28716</v>
      </c>
      <c r="P1028" s="11" t="s">
        <v>60</v>
      </c>
    </row>
    <row r="1029" spans="1:16" x14ac:dyDescent="0.25">
      <c r="A1029" s="11" t="s">
        <v>3369</v>
      </c>
      <c r="B1029" s="11">
        <v>32</v>
      </c>
      <c r="C1029" s="11" t="s">
        <v>1141</v>
      </c>
      <c r="D1029" s="12"/>
      <c r="H1029" s="11" t="s">
        <v>10</v>
      </c>
      <c r="I1029" s="11">
        <v>26</v>
      </c>
      <c r="J1029" s="11" t="s">
        <v>3457</v>
      </c>
      <c r="K1029" s="11" t="s">
        <v>1173</v>
      </c>
      <c r="L1029" s="11" t="s">
        <v>3385</v>
      </c>
      <c r="N1029" s="11">
        <v>1970</v>
      </c>
      <c r="O1029" s="13">
        <v>25693</v>
      </c>
      <c r="P1029" s="11" t="s">
        <v>60</v>
      </c>
    </row>
    <row r="1030" spans="1:16" x14ac:dyDescent="0.25">
      <c r="A1030" s="11" t="s">
        <v>3369</v>
      </c>
      <c r="B1030" s="11">
        <v>32</v>
      </c>
      <c r="C1030" s="11" t="s">
        <v>1141</v>
      </c>
      <c r="D1030" s="12"/>
      <c r="H1030" s="11" t="s">
        <v>112</v>
      </c>
      <c r="I1030" s="11">
        <v>1</v>
      </c>
      <c r="J1030" s="11" t="s">
        <v>1153</v>
      </c>
      <c r="K1030" s="11" t="s">
        <v>1143</v>
      </c>
      <c r="L1030" s="11" t="s">
        <v>3385</v>
      </c>
      <c r="N1030" s="11">
        <v>1962</v>
      </c>
      <c r="O1030" s="13">
        <v>22877</v>
      </c>
      <c r="P1030" s="11" t="s">
        <v>58</v>
      </c>
    </row>
    <row r="1031" spans="1:16" x14ac:dyDescent="0.25">
      <c r="A1031" s="11" t="s">
        <v>3369</v>
      </c>
      <c r="B1031" s="11">
        <v>32</v>
      </c>
      <c r="C1031" s="11" t="s">
        <v>1141</v>
      </c>
      <c r="D1031" s="12"/>
      <c r="H1031" s="11" t="s">
        <v>112</v>
      </c>
      <c r="I1031" s="11">
        <v>2</v>
      </c>
      <c r="J1031" s="11" t="s">
        <v>1183</v>
      </c>
      <c r="K1031" s="11" t="s">
        <v>1173</v>
      </c>
      <c r="L1031" s="11" t="s">
        <v>3385</v>
      </c>
      <c r="N1031" s="11">
        <v>1988</v>
      </c>
      <c r="O1031" s="13">
        <v>32225</v>
      </c>
      <c r="P1031" s="11" t="s">
        <v>60</v>
      </c>
    </row>
    <row r="1032" spans="1:16" x14ac:dyDescent="0.25">
      <c r="A1032" s="11" t="s">
        <v>3369</v>
      </c>
      <c r="B1032" s="11">
        <v>32</v>
      </c>
      <c r="C1032" s="11" t="s">
        <v>1141</v>
      </c>
      <c r="D1032" s="12"/>
      <c r="H1032" s="11" t="s">
        <v>112</v>
      </c>
      <c r="I1032" s="11">
        <v>3</v>
      </c>
      <c r="J1032" s="11" t="s">
        <v>3458</v>
      </c>
      <c r="K1032" s="11" t="s">
        <v>1244</v>
      </c>
      <c r="L1032" s="11" t="s">
        <v>3385</v>
      </c>
      <c r="N1032" s="11">
        <v>1975</v>
      </c>
      <c r="O1032" s="13">
        <v>27662</v>
      </c>
      <c r="P1032" s="11" t="s">
        <v>58</v>
      </c>
    </row>
    <row r="1033" spans="1:16" x14ac:dyDescent="0.25">
      <c r="A1033" s="11" t="s">
        <v>3369</v>
      </c>
      <c r="B1033" s="11">
        <v>32</v>
      </c>
      <c r="C1033" s="11" t="s">
        <v>1141</v>
      </c>
      <c r="D1033" s="12"/>
      <c r="H1033" s="11" t="s">
        <v>112</v>
      </c>
      <c r="I1033" s="11">
        <v>4</v>
      </c>
      <c r="J1033" s="11" t="s">
        <v>1182</v>
      </c>
      <c r="K1033" s="11" t="s">
        <v>1173</v>
      </c>
      <c r="L1033" s="11" t="s">
        <v>3385</v>
      </c>
      <c r="N1033" s="11">
        <v>1970</v>
      </c>
      <c r="O1033" s="13">
        <v>25669</v>
      </c>
      <c r="P1033" s="11" t="s">
        <v>58</v>
      </c>
    </row>
    <row r="1034" spans="1:16" x14ac:dyDescent="0.25">
      <c r="A1034" s="11" t="s">
        <v>3369</v>
      </c>
      <c r="B1034" s="11">
        <v>32</v>
      </c>
      <c r="C1034" s="11" t="s">
        <v>1141</v>
      </c>
      <c r="D1034" s="12"/>
      <c r="H1034" s="11" t="s">
        <v>112</v>
      </c>
      <c r="I1034" s="11">
        <v>5</v>
      </c>
      <c r="J1034" s="11" t="s">
        <v>3459</v>
      </c>
      <c r="K1034" s="11" t="s">
        <v>1198</v>
      </c>
      <c r="L1034" s="11" t="s">
        <v>3385</v>
      </c>
      <c r="N1034" s="11">
        <v>1986</v>
      </c>
      <c r="O1034" s="13">
        <v>31704</v>
      </c>
      <c r="P1034" s="11" t="s">
        <v>58</v>
      </c>
    </row>
    <row r="1035" spans="1:16" x14ac:dyDescent="0.25">
      <c r="A1035" s="11" t="s">
        <v>3369</v>
      </c>
      <c r="B1035" s="11">
        <v>32</v>
      </c>
      <c r="C1035" s="11" t="s">
        <v>1141</v>
      </c>
      <c r="D1035" s="12"/>
      <c r="H1035" s="11" t="s">
        <v>112</v>
      </c>
      <c r="I1035" s="11">
        <v>6</v>
      </c>
      <c r="J1035" s="11" t="s">
        <v>3460</v>
      </c>
      <c r="K1035" s="11" t="s">
        <v>1143</v>
      </c>
      <c r="L1035" s="11" t="s">
        <v>3385</v>
      </c>
      <c r="N1035" s="11">
        <v>1967</v>
      </c>
      <c r="O1035" s="13">
        <v>24721</v>
      </c>
      <c r="P1035" s="11" t="s">
        <v>58</v>
      </c>
    </row>
    <row r="1036" spans="1:16" x14ac:dyDescent="0.25">
      <c r="A1036" s="11" t="s">
        <v>3369</v>
      </c>
      <c r="B1036" s="11">
        <v>32</v>
      </c>
      <c r="C1036" s="11" t="s">
        <v>1141</v>
      </c>
      <c r="D1036" s="12"/>
      <c r="H1036" s="11" t="s">
        <v>112</v>
      </c>
      <c r="I1036" s="11">
        <v>7</v>
      </c>
      <c r="J1036" s="11" t="s">
        <v>478</v>
      </c>
      <c r="K1036" s="11" t="s">
        <v>1225</v>
      </c>
      <c r="L1036" s="11" t="s">
        <v>3385</v>
      </c>
      <c r="N1036" s="11">
        <v>1957</v>
      </c>
      <c r="O1036" s="13">
        <v>20877</v>
      </c>
      <c r="P1036" s="11" t="s">
        <v>58</v>
      </c>
    </row>
    <row r="1037" spans="1:16" x14ac:dyDescent="0.25">
      <c r="A1037" s="11" t="s">
        <v>3369</v>
      </c>
      <c r="B1037" s="11">
        <v>32</v>
      </c>
      <c r="C1037" s="11" t="s">
        <v>1141</v>
      </c>
      <c r="D1037" s="12"/>
      <c r="H1037" s="11" t="s">
        <v>112</v>
      </c>
      <c r="I1037" s="11">
        <v>8</v>
      </c>
      <c r="J1037" s="11" t="s">
        <v>3461</v>
      </c>
      <c r="K1037" s="11" t="s">
        <v>1406</v>
      </c>
      <c r="L1037" s="11" t="s">
        <v>3385</v>
      </c>
      <c r="N1037" s="11">
        <v>1969</v>
      </c>
      <c r="O1037" s="13">
        <v>25362</v>
      </c>
      <c r="P1037" s="11" t="s">
        <v>58</v>
      </c>
    </row>
    <row r="1038" spans="1:16" x14ac:dyDescent="0.25">
      <c r="A1038" s="11" t="s">
        <v>3369</v>
      </c>
      <c r="B1038" s="11">
        <v>32</v>
      </c>
      <c r="C1038" s="11" t="s">
        <v>1141</v>
      </c>
      <c r="D1038" s="12"/>
      <c r="H1038" s="11" t="s">
        <v>112</v>
      </c>
      <c r="I1038" s="11">
        <v>9</v>
      </c>
      <c r="J1038" s="11" t="s">
        <v>1400</v>
      </c>
      <c r="K1038" s="11" t="s">
        <v>1398</v>
      </c>
      <c r="L1038" s="11" t="s">
        <v>3385</v>
      </c>
      <c r="N1038" s="11">
        <v>1967</v>
      </c>
      <c r="O1038" s="13">
        <v>24753</v>
      </c>
      <c r="P1038" s="11" t="s">
        <v>58</v>
      </c>
    </row>
    <row r="1039" spans="1:16" x14ac:dyDescent="0.25">
      <c r="A1039" s="11" t="s">
        <v>3369</v>
      </c>
      <c r="B1039" s="11">
        <v>32</v>
      </c>
      <c r="C1039" s="11" t="s">
        <v>1141</v>
      </c>
      <c r="D1039" s="12"/>
      <c r="H1039" s="11" t="s">
        <v>112</v>
      </c>
      <c r="I1039" s="11">
        <v>10</v>
      </c>
      <c r="J1039" s="11" t="s">
        <v>3462</v>
      </c>
      <c r="K1039" s="11" t="s">
        <v>1298</v>
      </c>
      <c r="L1039" s="11" t="s">
        <v>3385</v>
      </c>
      <c r="N1039" s="11">
        <v>1973</v>
      </c>
      <c r="O1039" s="13">
        <v>26734</v>
      </c>
      <c r="P1039" s="11" t="s">
        <v>58</v>
      </c>
    </row>
    <row r="1040" spans="1:16" x14ac:dyDescent="0.25">
      <c r="A1040" s="11" t="s">
        <v>3369</v>
      </c>
      <c r="B1040" s="11">
        <v>32</v>
      </c>
      <c r="C1040" s="11" t="s">
        <v>1141</v>
      </c>
      <c r="D1040" s="12"/>
      <c r="H1040" s="11" t="s">
        <v>112</v>
      </c>
      <c r="I1040" s="11">
        <v>11</v>
      </c>
      <c r="J1040" s="11" t="s">
        <v>1409</v>
      </c>
      <c r="K1040" s="11" t="s">
        <v>1406</v>
      </c>
      <c r="L1040" s="11" t="s">
        <v>3385</v>
      </c>
      <c r="N1040" s="11">
        <v>1961</v>
      </c>
      <c r="O1040" s="13">
        <v>22296</v>
      </c>
      <c r="P1040" s="11" t="s">
        <v>58</v>
      </c>
    </row>
    <row r="1041" spans="1:16" x14ac:dyDescent="0.25">
      <c r="A1041" s="11" t="s">
        <v>3369</v>
      </c>
      <c r="B1041" s="11">
        <v>32</v>
      </c>
      <c r="C1041" s="11" t="s">
        <v>1141</v>
      </c>
      <c r="D1041" s="12"/>
      <c r="H1041" s="11" t="s">
        <v>112</v>
      </c>
      <c r="I1041" s="11">
        <v>12</v>
      </c>
      <c r="J1041" s="11" t="s">
        <v>3463</v>
      </c>
      <c r="K1041" s="11" t="s">
        <v>1275</v>
      </c>
      <c r="L1041" s="11" t="s">
        <v>3385</v>
      </c>
      <c r="N1041" s="11">
        <v>1967</v>
      </c>
      <c r="O1041" s="13">
        <v>24678</v>
      </c>
      <c r="P1041" s="11" t="s">
        <v>58</v>
      </c>
    </row>
    <row r="1042" spans="1:16" x14ac:dyDescent="0.25">
      <c r="A1042" s="11" t="s">
        <v>3369</v>
      </c>
      <c r="B1042" s="11">
        <v>32</v>
      </c>
      <c r="C1042" s="11" t="s">
        <v>1141</v>
      </c>
      <c r="D1042" s="12"/>
      <c r="H1042" s="11" t="s">
        <v>112</v>
      </c>
      <c r="I1042" s="11">
        <v>13</v>
      </c>
      <c r="J1042" s="11" t="s">
        <v>3464</v>
      </c>
      <c r="K1042" s="11" t="s">
        <v>1261</v>
      </c>
      <c r="L1042" s="11" t="s">
        <v>3385</v>
      </c>
      <c r="N1042" s="11">
        <v>1966</v>
      </c>
      <c r="O1042" s="13">
        <v>24396</v>
      </c>
      <c r="P1042" s="11" t="s">
        <v>58</v>
      </c>
    </row>
    <row r="1043" spans="1:16" x14ac:dyDescent="0.25">
      <c r="A1043" s="11" t="s">
        <v>3369</v>
      </c>
      <c r="B1043" s="11">
        <v>32</v>
      </c>
      <c r="C1043" s="11" t="s">
        <v>1141</v>
      </c>
      <c r="D1043" s="12"/>
      <c r="H1043" s="11" t="s">
        <v>112</v>
      </c>
      <c r="I1043" s="11">
        <v>14</v>
      </c>
      <c r="J1043" s="11" t="s">
        <v>3465</v>
      </c>
      <c r="K1043" s="11" t="s">
        <v>1143</v>
      </c>
      <c r="L1043" s="11" t="s">
        <v>3385</v>
      </c>
      <c r="N1043" s="11">
        <v>1967</v>
      </c>
      <c r="O1043" s="13">
        <v>24544</v>
      </c>
      <c r="P1043" s="11" t="s">
        <v>58</v>
      </c>
    </row>
    <row r="1044" spans="1:16" x14ac:dyDescent="0.25">
      <c r="A1044" s="11" t="s">
        <v>3369</v>
      </c>
      <c r="B1044" s="11">
        <v>32</v>
      </c>
      <c r="C1044" s="11" t="s">
        <v>1141</v>
      </c>
      <c r="D1044" s="12"/>
      <c r="H1044" s="11" t="s">
        <v>112</v>
      </c>
      <c r="I1044" s="11">
        <v>15</v>
      </c>
      <c r="J1044" s="11" t="s">
        <v>3466</v>
      </c>
      <c r="K1044" s="11" t="s">
        <v>1344</v>
      </c>
      <c r="L1044" s="11" t="s">
        <v>3385</v>
      </c>
      <c r="N1044" s="11">
        <v>1969</v>
      </c>
      <c r="O1044" s="13">
        <v>25461</v>
      </c>
      <c r="P1044" s="11" t="s">
        <v>58</v>
      </c>
    </row>
    <row r="1045" spans="1:16" x14ac:dyDescent="0.25">
      <c r="A1045" s="11" t="s">
        <v>3369</v>
      </c>
      <c r="B1045" s="11">
        <v>32</v>
      </c>
      <c r="C1045" s="11" t="s">
        <v>1141</v>
      </c>
      <c r="D1045" s="12"/>
      <c r="H1045" s="11" t="s">
        <v>112</v>
      </c>
      <c r="I1045" s="11">
        <v>16</v>
      </c>
      <c r="J1045" s="11" t="s">
        <v>1210</v>
      </c>
      <c r="K1045" s="11" t="s">
        <v>1198</v>
      </c>
      <c r="L1045" s="11" t="s">
        <v>3385</v>
      </c>
      <c r="N1045" s="11">
        <v>1967</v>
      </c>
      <c r="O1045" s="13">
        <v>24518</v>
      </c>
      <c r="P1045" s="11" t="s">
        <v>58</v>
      </c>
    </row>
    <row r="1046" spans="1:16" x14ac:dyDescent="0.25">
      <c r="A1046" s="11" t="s">
        <v>3369</v>
      </c>
      <c r="B1046" s="11">
        <v>32</v>
      </c>
      <c r="C1046" s="11" t="s">
        <v>1141</v>
      </c>
      <c r="D1046" s="12"/>
      <c r="H1046" s="11" t="s">
        <v>112</v>
      </c>
      <c r="I1046" s="11">
        <v>17</v>
      </c>
      <c r="J1046" s="11" t="s">
        <v>1152</v>
      </c>
      <c r="K1046" s="11" t="s">
        <v>1143</v>
      </c>
      <c r="L1046" s="11" t="s">
        <v>3385</v>
      </c>
      <c r="N1046" s="11">
        <v>1971</v>
      </c>
      <c r="O1046" s="13">
        <v>26086</v>
      </c>
      <c r="P1046" s="11" t="s">
        <v>60</v>
      </c>
    </row>
    <row r="1047" spans="1:16" x14ac:dyDescent="0.25">
      <c r="A1047" s="11" t="s">
        <v>3369</v>
      </c>
      <c r="B1047" s="11">
        <v>32</v>
      </c>
      <c r="C1047" s="11" t="s">
        <v>1141</v>
      </c>
      <c r="D1047" s="12"/>
      <c r="H1047" s="11" t="s">
        <v>112</v>
      </c>
      <c r="I1047" s="11">
        <v>18</v>
      </c>
      <c r="J1047" s="11" t="s">
        <v>1156</v>
      </c>
      <c r="K1047" s="11" t="s">
        <v>3422</v>
      </c>
      <c r="L1047" s="11" t="s">
        <v>3385</v>
      </c>
      <c r="N1047" s="11">
        <v>1991</v>
      </c>
      <c r="O1047" s="13">
        <v>33557</v>
      </c>
      <c r="P1047" s="11" t="s">
        <v>58</v>
      </c>
    </row>
    <row r="1048" spans="1:16" x14ac:dyDescent="0.25">
      <c r="A1048" s="11" t="s">
        <v>3369</v>
      </c>
      <c r="B1048" s="11">
        <v>32</v>
      </c>
      <c r="C1048" s="11" t="s">
        <v>1141</v>
      </c>
      <c r="D1048" s="12"/>
      <c r="H1048" s="11" t="s">
        <v>112</v>
      </c>
      <c r="I1048" s="11">
        <v>19</v>
      </c>
      <c r="J1048" s="11" t="s">
        <v>3467</v>
      </c>
      <c r="K1048" s="11" t="s">
        <v>1244</v>
      </c>
      <c r="L1048" s="11" t="s">
        <v>3385</v>
      </c>
      <c r="N1048" s="11">
        <v>1972</v>
      </c>
      <c r="O1048" s="13">
        <v>26475</v>
      </c>
      <c r="P1048" s="11" t="s">
        <v>58</v>
      </c>
    </row>
    <row r="1049" spans="1:16" x14ac:dyDescent="0.25">
      <c r="A1049" s="11" t="s">
        <v>3369</v>
      </c>
      <c r="B1049" s="11">
        <v>32</v>
      </c>
      <c r="C1049" s="11" t="s">
        <v>1141</v>
      </c>
      <c r="D1049" s="12"/>
      <c r="H1049" s="11" t="s">
        <v>112</v>
      </c>
      <c r="I1049" s="11">
        <v>20</v>
      </c>
      <c r="J1049" s="11" t="s">
        <v>3468</v>
      </c>
      <c r="K1049" s="11" t="s">
        <v>1173</v>
      </c>
      <c r="L1049" s="11" t="s">
        <v>3385</v>
      </c>
      <c r="N1049" s="11">
        <v>1962</v>
      </c>
      <c r="O1049" s="13">
        <v>22861</v>
      </c>
      <c r="P1049" s="11" t="s">
        <v>60</v>
      </c>
    </row>
    <row r="1050" spans="1:16" x14ac:dyDescent="0.25">
      <c r="A1050" s="11" t="s">
        <v>3369</v>
      </c>
      <c r="B1050" s="11">
        <v>32</v>
      </c>
      <c r="C1050" s="11" t="s">
        <v>1141</v>
      </c>
      <c r="D1050" s="12"/>
      <c r="H1050" s="11" t="s">
        <v>112</v>
      </c>
      <c r="I1050" s="11">
        <v>21</v>
      </c>
      <c r="J1050" s="11" t="s">
        <v>3469</v>
      </c>
      <c r="K1050" s="11" t="s">
        <v>1244</v>
      </c>
      <c r="L1050" s="11" t="s">
        <v>3385</v>
      </c>
      <c r="N1050" s="11">
        <v>1955</v>
      </c>
      <c r="O1050" s="13">
        <v>20335</v>
      </c>
      <c r="P1050" s="11" t="s">
        <v>58</v>
      </c>
    </row>
    <row r="1051" spans="1:16" x14ac:dyDescent="0.25">
      <c r="A1051" s="11" t="s">
        <v>3369</v>
      </c>
      <c r="B1051" s="11">
        <v>32</v>
      </c>
      <c r="C1051" s="11" t="s">
        <v>1141</v>
      </c>
      <c r="D1051" s="12"/>
      <c r="H1051" s="11" t="s">
        <v>112</v>
      </c>
      <c r="I1051" s="11">
        <v>22</v>
      </c>
      <c r="J1051" s="11" t="s">
        <v>1154</v>
      </c>
      <c r="K1051" s="11" t="s">
        <v>1143</v>
      </c>
      <c r="L1051" s="11" t="s">
        <v>3385</v>
      </c>
      <c r="N1051" s="11">
        <v>1949</v>
      </c>
      <c r="O1051" s="13">
        <v>18182</v>
      </c>
      <c r="P1051" s="11" t="s">
        <v>58</v>
      </c>
    </row>
    <row r="1052" spans="1:16" x14ac:dyDescent="0.25">
      <c r="A1052" s="11" t="s">
        <v>3369</v>
      </c>
      <c r="B1052" s="11">
        <v>32</v>
      </c>
      <c r="C1052" s="11" t="s">
        <v>1141</v>
      </c>
      <c r="D1052" s="12"/>
      <c r="H1052" s="11" t="s">
        <v>112</v>
      </c>
      <c r="I1052" s="11">
        <v>23</v>
      </c>
      <c r="J1052" s="11" t="s">
        <v>3470</v>
      </c>
      <c r="K1052" s="11" t="s">
        <v>1317</v>
      </c>
      <c r="L1052" s="11" t="s">
        <v>3385</v>
      </c>
      <c r="N1052" s="11">
        <v>1968</v>
      </c>
      <c r="O1052" s="13">
        <v>24940</v>
      </c>
      <c r="P1052" s="11" t="s">
        <v>58</v>
      </c>
    </row>
    <row r="1053" spans="1:16" x14ac:dyDescent="0.25">
      <c r="A1053" s="11" t="s">
        <v>3369</v>
      </c>
      <c r="B1053" s="11">
        <v>32</v>
      </c>
      <c r="C1053" s="11" t="s">
        <v>1141</v>
      </c>
      <c r="D1053" s="12"/>
      <c r="H1053" s="11" t="s">
        <v>112</v>
      </c>
      <c r="I1053" s="11">
        <v>24</v>
      </c>
      <c r="J1053" s="11" t="s">
        <v>3471</v>
      </c>
      <c r="K1053" s="11" t="s">
        <v>1143</v>
      </c>
      <c r="L1053" s="11" t="s">
        <v>3385</v>
      </c>
      <c r="N1053" s="11">
        <v>1962</v>
      </c>
      <c r="O1053" s="13">
        <v>22891</v>
      </c>
      <c r="P1053" s="11" t="s">
        <v>58</v>
      </c>
    </row>
    <row r="1054" spans="1:16" x14ac:dyDescent="0.25">
      <c r="A1054" s="11" t="s">
        <v>3369</v>
      </c>
      <c r="B1054" s="11">
        <v>32</v>
      </c>
      <c r="C1054" s="11" t="s">
        <v>1141</v>
      </c>
      <c r="D1054" s="12"/>
      <c r="H1054" s="11" t="s">
        <v>138</v>
      </c>
      <c r="I1054" s="11">
        <v>1</v>
      </c>
      <c r="J1054" s="11" t="s">
        <v>1335</v>
      </c>
      <c r="K1054" s="11" t="s">
        <v>1329</v>
      </c>
      <c r="L1054" s="11" t="s">
        <v>3385</v>
      </c>
      <c r="N1054" s="11">
        <v>1981</v>
      </c>
      <c r="O1054" s="13">
        <v>29607</v>
      </c>
      <c r="P1054" s="11" t="s">
        <v>58</v>
      </c>
    </row>
    <row r="1055" spans="1:16" x14ac:dyDescent="0.25">
      <c r="A1055" s="11" t="s">
        <v>3369</v>
      </c>
      <c r="B1055" s="11">
        <v>32</v>
      </c>
      <c r="C1055" s="11" t="s">
        <v>1141</v>
      </c>
      <c r="D1055" s="12"/>
      <c r="H1055" s="11" t="s">
        <v>138</v>
      </c>
      <c r="I1055" s="11">
        <v>2</v>
      </c>
      <c r="J1055" s="11" t="s">
        <v>1320</v>
      </c>
      <c r="K1055" s="11" t="s">
        <v>1317</v>
      </c>
      <c r="L1055" s="11" t="s">
        <v>3385</v>
      </c>
      <c r="N1055" s="11">
        <v>1983</v>
      </c>
      <c r="O1055" s="13">
        <v>30360</v>
      </c>
      <c r="P1055" s="11" t="s">
        <v>60</v>
      </c>
    </row>
    <row r="1056" spans="1:16" x14ac:dyDescent="0.25">
      <c r="A1056" s="11" t="s">
        <v>3369</v>
      </c>
      <c r="B1056" s="11">
        <v>32</v>
      </c>
      <c r="C1056" s="11" t="s">
        <v>1141</v>
      </c>
      <c r="D1056" s="12"/>
      <c r="H1056" s="11" t="s">
        <v>138</v>
      </c>
      <c r="I1056" s="11">
        <v>3</v>
      </c>
      <c r="J1056" s="11" t="s">
        <v>3472</v>
      </c>
      <c r="K1056" s="11" t="s">
        <v>1309</v>
      </c>
      <c r="L1056" s="11" t="s">
        <v>3385</v>
      </c>
      <c r="N1056" s="11">
        <v>1981</v>
      </c>
      <c r="O1056" s="13">
        <v>29662</v>
      </c>
      <c r="P1056" s="11" t="s">
        <v>60</v>
      </c>
    </row>
    <row r="1057" spans="1:16" x14ac:dyDescent="0.25">
      <c r="A1057" s="11" t="s">
        <v>3369</v>
      </c>
      <c r="B1057" s="11">
        <v>32</v>
      </c>
      <c r="C1057" s="11" t="s">
        <v>1141</v>
      </c>
      <c r="D1057" s="12"/>
      <c r="H1057" s="11" t="s">
        <v>138</v>
      </c>
      <c r="I1057" s="11">
        <v>4</v>
      </c>
      <c r="J1057" s="11" t="s">
        <v>1336</v>
      </c>
      <c r="K1057" s="11" t="s">
        <v>1329</v>
      </c>
      <c r="L1057" s="11" t="s">
        <v>3385</v>
      </c>
      <c r="N1057" s="11">
        <v>1969</v>
      </c>
      <c r="O1057" s="13">
        <v>25248</v>
      </c>
      <c r="P1057" s="11" t="s">
        <v>58</v>
      </c>
    </row>
    <row r="1058" spans="1:16" x14ac:dyDescent="0.25">
      <c r="A1058" s="11" t="s">
        <v>3369</v>
      </c>
      <c r="B1058" s="11">
        <v>32</v>
      </c>
      <c r="C1058" s="11" t="s">
        <v>1141</v>
      </c>
      <c r="D1058" s="12"/>
      <c r="H1058" s="11" t="s">
        <v>138</v>
      </c>
      <c r="I1058" s="11">
        <v>5</v>
      </c>
      <c r="J1058" s="11" t="s">
        <v>1292</v>
      </c>
      <c r="K1058" s="11" t="s">
        <v>1288</v>
      </c>
      <c r="L1058" s="11" t="s">
        <v>3385</v>
      </c>
      <c r="N1058" s="11">
        <v>1985</v>
      </c>
      <c r="O1058" s="13">
        <v>31181</v>
      </c>
      <c r="P1058" s="11" t="s">
        <v>60</v>
      </c>
    </row>
    <row r="1059" spans="1:16" x14ac:dyDescent="0.25">
      <c r="A1059" s="11" t="s">
        <v>3369</v>
      </c>
      <c r="B1059" s="11">
        <v>32</v>
      </c>
      <c r="C1059" s="11" t="s">
        <v>1141</v>
      </c>
      <c r="D1059" s="12"/>
      <c r="H1059" s="11" t="s">
        <v>138</v>
      </c>
      <c r="I1059" s="11">
        <v>6</v>
      </c>
      <c r="J1059" s="11" t="s">
        <v>3473</v>
      </c>
      <c r="K1059" s="11" t="s">
        <v>1317</v>
      </c>
      <c r="L1059" s="11" t="s">
        <v>3385</v>
      </c>
      <c r="N1059" s="11">
        <v>1985</v>
      </c>
      <c r="O1059" s="13">
        <v>31282</v>
      </c>
      <c r="P1059" s="11" t="s">
        <v>58</v>
      </c>
    </row>
    <row r="1060" spans="1:16" x14ac:dyDescent="0.25">
      <c r="A1060" s="11" t="s">
        <v>3369</v>
      </c>
      <c r="B1060" s="11">
        <v>32</v>
      </c>
      <c r="C1060" s="11" t="s">
        <v>1141</v>
      </c>
      <c r="D1060" s="12"/>
      <c r="H1060" s="11" t="s">
        <v>138</v>
      </c>
      <c r="I1060" s="11">
        <v>7</v>
      </c>
      <c r="J1060" s="11" t="s">
        <v>1211</v>
      </c>
      <c r="K1060" s="11" t="s">
        <v>1198</v>
      </c>
      <c r="L1060" s="11" t="s">
        <v>3385</v>
      </c>
      <c r="N1060" s="11">
        <v>1972</v>
      </c>
      <c r="O1060" s="13">
        <v>26444</v>
      </c>
      <c r="P1060" s="11" t="s">
        <v>60</v>
      </c>
    </row>
    <row r="1061" spans="1:16" x14ac:dyDescent="0.25">
      <c r="A1061" s="11" t="s">
        <v>3369</v>
      </c>
      <c r="B1061" s="11">
        <v>32</v>
      </c>
      <c r="C1061" s="11" t="s">
        <v>1141</v>
      </c>
      <c r="D1061" s="12"/>
      <c r="H1061" s="11" t="s">
        <v>138</v>
      </c>
      <c r="I1061" s="11">
        <v>8</v>
      </c>
      <c r="J1061" s="11" t="s">
        <v>1337</v>
      </c>
      <c r="K1061" s="11" t="s">
        <v>1329</v>
      </c>
      <c r="L1061" s="11" t="s">
        <v>3385</v>
      </c>
      <c r="N1061" s="11">
        <v>2004</v>
      </c>
      <c r="O1061" s="13">
        <v>38205</v>
      </c>
      <c r="P1061" s="11" t="s">
        <v>58</v>
      </c>
    </row>
    <row r="1062" spans="1:16" x14ac:dyDescent="0.25">
      <c r="A1062" s="11" t="s">
        <v>3369</v>
      </c>
      <c r="B1062" s="11">
        <v>32</v>
      </c>
      <c r="C1062" s="11" t="s">
        <v>1141</v>
      </c>
      <c r="D1062" s="12"/>
      <c r="H1062" s="11" t="s">
        <v>138</v>
      </c>
      <c r="I1062" s="11">
        <v>9</v>
      </c>
      <c r="J1062" s="11" t="s">
        <v>3474</v>
      </c>
      <c r="K1062" s="11" t="s">
        <v>1173</v>
      </c>
      <c r="L1062" s="11" t="s">
        <v>3385</v>
      </c>
      <c r="N1062" s="11">
        <v>1965</v>
      </c>
      <c r="O1062" s="13">
        <v>24002</v>
      </c>
      <c r="P1062" s="11" t="s">
        <v>60</v>
      </c>
    </row>
    <row r="1063" spans="1:16" x14ac:dyDescent="0.25">
      <c r="A1063" s="11" t="s">
        <v>3369</v>
      </c>
      <c r="B1063" s="11">
        <v>32</v>
      </c>
      <c r="C1063" s="11" t="s">
        <v>1141</v>
      </c>
      <c r="D1063" s="12"/>
      <c r="H1063" s="11" t="s">
        <v>138</v>
      </c>
      <c r="I1063" s="11">
        <v>10</v>
      </c>
      <c r="J1063" s="11" t="s">
        <v>3475</v>
      </c>
      <c r="K1063" s="11" t="s">
        <v>1244</v>
      </c>
      <c r="L1063" s="11" t="s">
        <v>3385</v>
      </c>
      <c r="N1063" s="11">
        <v>1985</v>
      </c>
      <c r="O1063" s="13">
        <v>31246</v>
      </c>
      <c r="P1063" s="11" t="s">
        <v>58</v>
      </c>
    </row>
    <row r="1064" spans="1:16" x14ac:dyDescent="0.25">
      <c r="A1064" s="11" t="s">
        <v>3369</v>
      </c>
      <c r="B1064" s="11">
        <v>32</v>
      </c>
      <c r="C1064" s="11" t="s">
        <v>1141</v>
      </c>
      <c r="D1064" s="12"/>
      <c r="H1064" s="11" t="s">
        <v>138</v>
      </c>
      <c r="I1064" s="11">
        <v>11</v>
      </c>
      <c r="J1064" s="11" t="s">
        <v>959</v>
      </c>
      <c r="K1064" s="11" t="s">
        <v>1365</v>
      </c>
      <c r="L1064" s="11" t="s">
        <v>3385</v>
      </c>
      <c r="N1064" s="11">
        <v>1983</v>
      </c>
      <c r="O1064" s="13">
        <v>30581</v>
      </c>
      <c r="P1064" s="11" t="s">
        <v>60</v>
      </c>
    </row>
    <row r="1065" spans="1:16" x14ac:dyDescent="0.25">
      <c r="A1065" s="11" t="s">
        <v>3369</v>
      </c>
      <c r="B1065" s="11">
        <v>32</v>
      </c>
      <c r="C1065" s="11" t="s">
        <v>1141</v>
      </c>
      <c r="D1065" s="12"/>
      <c r="H1065" s="11" t="s">
        <v>138</v>
      </c>
      <c r="I1065" s="11">
        <v>12</v>
      </c>
      <c r="J1065" s="11" t="s">
        <v>1278</v>
      </c>
      <c r="K1065" s="11" t="s">
        <v>1275</v>
      </c>
      <c r="L1065" s="11" t="s">
        <v>3385</v>
      </c>
      <c r="N1065" s="11">
        <v>1981</v>
      </c>
      <c r="O1065" s="13">
        <v>29802</v>
      </c>
      <c r="P1065" s="11" t="s">
        <v>58</v>
      </c>
    </row>
    <row r="1066" spans="1:16" x14ac:dyDescent="0.25">
      <c r="A1066" s="11" t="s">
        <v>3369</v>
      </c>
      <c r="B1066" s="11">
        <v>32</v>
      </c>
      <c r="C1066" s="11" t="s">
        <v>1141</v>
      </c>
      <c r="D1066" s="12"/>
      <c r="H1066" s="11" t="s">
        <v>138</v>
      </c>
      <c r="I1066" s="11">
        <v>13</v>
      </c>
      <c r="J1066" s="11" t="s">
        <v>3476</v>
      </c>
      <c r="K1066" s="11" t="s">
        <v>1198</v>
      </c>
      <c r="L1066" s="11" t="s">
        <v>3385</v>
      </c>
      <c r="N1066" s="11">
        <v>1998</v>
      </c>
      <c r="O1066" s="13">
        <v>35825</v>
      </c>
      <c r="P1066" s="11" t="s">
        <v>60</v>
      </c>
    </row>
    <row r="1067" spans="1:16" x14ac:dyDescent="0.25">
      <c r="A1067" s="11" t="s">
        <v>3369</v>
      </c>
      <c r="B1067" s="11">
        <v>32</v>
      </c>
      <c r="C1067" s="11" t="s">
        <v>1141</v>
      </c>
      <c r="D1067" s="12"/>
      <c r="H1067" s="11" t="s">
        <v>138</v>
      </c>
      <c r="I1067" s="11">
        <v>14</v>
      </c>
      <c r="J1067" s="11" t="s">
        <v>3477</v>
      </c>
      <c r="K1067" s="11" t="s">
        <v>1386</v>
      </c>
      <c r="L1067" s="11" t="s">
        <v>3385</v>
      </c>
      <c r="N1067" s="11">
        <v>1978</v>
      </c>
      <c r="O1067" s="13">
        <v>28787</v>
      </c>
      <c r="P1067" s="11" t="s">
        <v>58</v>
      </c>
    </row>
    <row r="1068" spans="1:16" x14ac:dyDescent="0.25">
      <c r="A1068" s="11" t="s">
        <v>3369</v>
      </c>
      <c r="B1068" s="11">
        <v>32</v>
      </c>
      <c r="C1068" s="11" t="s">
        <v>1141</v>
      </c>
      <c r="D1068" s="12"/>
      <c r="H1068" s="11" t="s">
        <v>138</v>
      </c>
      <c r="I1068" s="11">
        <v>15</v>
      </c>
      <c r="J1068" s="11" t="s">
        <v>3478</v>
      </c>
      <c r="K1068" s="11" t="s">
        <v>1298</v>
      </c>
      <c r="L1068" s="11" t="s">
        <v>3385</v>
      </c>
      <c r="N1068" s="11">
        <v>1991</v>
      </c>
      <c r="O1068" s="13">
        <v>33566</v>
      </c>
      <c r="P1068" s="11" t="s">
        <v>60</v>
      </c>
    </row>
    <row r="1069" spans="1:16" x14ac:dyDescent="0.25">
      <c r="A1069" s="11" t="s">
        <v>3369</v>
      </c>
      <c r="B1069" s="11">
        <v>32</v>
      </c>
      <c r="C1069" s="11" t="s">
        <v>1141</v>
      </c>
      <c r="D1069" s="12"/>
      <c r="H1069" s="11" t="s">
        <v>138</v>
      </c>
      <c r="I1069" s="11">
        <v>16</v>
      </c>
      <c r="J1069" s="11" t="s">
        <v>3479</v>
      </c>
      <c r="K1069" s="11" t="s">
        <v>1352</v>
      </c>
      <c r="L1069" s="11" t="s">
        <v>3385</v>
      </c>
      <c r="N1069" s="11">
        <v>1969</v>
      </c>
      <c r="O1069" s="13">
        <v>25428</v>
      </c>
      <c r="P1069" s="11" t="s">
        <v>58</v>
      </c>
    </row>
    <row r="1070" spans="1:16" x14ac:dyDescent="0.25">
      <c r="A1070" s="11" t="s">
        <v>3369</v>
      </c>
      <c r="B1070" s="11">
        <v>32</v>
      </c>
      <c r="C1070" s="11" t="s">
        <v>1141</v>
      </c>
      <c r="D1070" s="12"/>
      <c r="H1070" s="11" t="s">
        <v>138</v>
      </c>
      <c r="I1070" s="11">
        <v>17</v>
      </c>
      <c r="J1070" s="11" t="s">
        <v>3480</v>
      </c>
      <c r="K1070" s="11" t="s">
        <v>1344</v>
      </c>
      <c r="L1070" s="11" t="s">
        <v>3385</v>
      </c>
      <c r="N1070" s="11">
        <v>1986</v>
      </c>
      <c r="O1070" s="13">
        <v>31499</v>
      </c>
      <c r="P1070" s="11" t="s">
        <v>60</v>
      </c>
    </row>
    <row r="1071" spans="1:16" x14ac:dyDescent="0.25">
      <c r="A1071" s="11" t="s">
        <v>3369</v>
      </c>
      <c r="B1071" s="11">
        <v>32</v>
      </c>
      <c r="C1071" s="11" t="s">
        <v>1141</v>
      </c>
      <c r="D1071" s="12"/>
      <c r="H1071" s="11" t="s">
        <v>138</v>
      </c>
      <c r="I1071" s="11">
        <v>18</v>
      </c>
      <c r="J1071" s="11" t="s">
        <v>3481</v>
      </c>
      <c r="K1071" s="11" t="s">
        <v>1225</v>
      </c>
      <c r="L1071" s="11" t="s">
        <v>3385</v>
      </c>
      <c r="N1071" s="11">
        <v>1964</v>
      </c>
      <c r="O1071" s="13">
        <v>23525</v>
      </c>
      <c r="P1071" s="11" t="s">
        <v>58</v>
      </c>
    </row>
    <row r="1072" spans="1:16" x14ac:dyDescent="0.25">
      <c r="A1072" s="11" t="s">
        <v>3369</v>
      </c>
      <c r="B1072" s="11">
        <v>32</v>
      </c>
      <c r="C1072" s="11" t="s">
        <v>1141</v>
      </c>
      <c r="D1072" s="12"/>
      <c r="H1072" s="11" t="s">
        <v>138</v>
      </c>
      <c r="I1072" s="11">
        <v>19</v>
      </c>
      <c r="J1072" s="11" t="s">
        <v>3482</v>
      </c>
      <c r="K1072" s="11" t="s">
        <v>1398</v>
      </c>
      <c r="L1072" s="11" t="s">
        <v>3385</v>
      </c>
      <c r="N1072" s="11">
        <v>1960</v>
      </c>
      <c r="O1072" s="13">
        <v>22015</v>
      </c>
      <c r="P1072" s="11" t="s">
        <v>60</v>
      </c>
    </row>
    <row r="1073" spans="1:16" x14ac:dyDescent="0.25">
      <c r="A1073" s="11" t="s">
        <v>3369</v>
      </c>
      <c r="B1073" s="11">
        <v>32</v>
      </c>
      <c r="C1073" s="11" t="s">
        <v>1141</v>
      </c>
      <c r="D1073" s="12"/>
      <c r="H1073" s="11" t="s">
        <v>138</v>
      </c>
      <c r="I1073" s="11">
        <v>20</v>
      </c>
      <c r="J1073" s="11" t="s">
        <v>3483</v>
      </c>
      <c r="K1073" s="11" t="s">
        <v>1406</v>
      </c>
      <c r="L1073" s="11" t="s">
        <v>3385</v>
      </c>
      <c r="N1073" s="11">
        <v>1975</v>
      </c>
      <c r="O1073" s="13">
        <v>27599</v>
      </c>
      <c r="P1073" s="11" t="s">
        <v>58</v>
      </c>
    </row>
    <row r="1074" spans="1:16" x14ac:dyDescent="0.25">
      <c r="A1074" s="11" t="s">
        <v>3369</v>
      </c>
      <c r="B1074" s="11">
        <v>32</v>
      </c>
      <c r="C1074" s="11" t="s">
        <v>1141</v>
      </c>
      <c r="D1074" s="12"/>
      <c r="H1074" s="11" t="s">
        <v>138</v>
      </c>
      <c r="I1074" s="11">
        <v>21</v>
      </c>
      <c r="J1074" s="11" t="s">
        <v>3484</v>
      </c>
      <c r="K1074" s="11" t="s">
        <v>1372</v>
      </c>
      <c r="L1074" s="11" t="s">
        <v>3385</v>
      </c>
      <c r="N1074" s="11">
        <v>1970</v>
      </c>
      <c r="O1074" s="13">
        <v>25804</v>
      </c>
      <c r="P1074" s="11" t="s">
        <v>60</v>
      </c>
    </row>
    <row r="1075" spans="1:16" x14ac:dyDescent="0.25">
      <c r="A1075" s="11" t="s">
        <v>3369</v>
      </c>
      <c r="B1075" s="11">
        <v>32</v>
      </c>
      <c r="C1075" s="11" t="s">
        <v>1141</v>
      </c>
      <c r="D1075" s="12"/>
      <c r="H1075" s="11" t="s">
        <v>138</v>
      </c>
      <c r="I1075" s="11">
        <v>22</v>
      </c>
      <c r="J1075" s="11" t="s">
        <v>3485</v>
      </c>
      <c r="K1075" s="11" t="s">
        <v>1261</v>
      </c>
      <c r="L1075" s="11" t="s">
        <v>3385</v>
      </c>
      <c r="N1075" s="11">
        <v>1970</v>
      </c>
      <c r="O1075" s="13">
        <v>25650</v>
      </c>
      <c r="P1075" s="11" t="s">
        <v>58</v>
      </c>
    </row>
    <row r="1076" spans="1:16" x14ac:dyDescent="0.25">
      <c r="A1076" s="11" t="s">
        <v>3369</v>
      </c>
      <c r="B1076" s="11">
        <v>32</v>
      </c>
      <c r="C1076" s="11" t="s">
        <v>1141</v>
      </c>
      <c r="D1076" s="12"/>
      <c r="H1076" s="11" t="s">
        <v>138</v>
      </c>
      <c r="I1076" s="11">
        <v>23</v>
      </c>
      <c r="J1076" s="11" t="s">
        <v>1338</v>
      </c>
      <c r="K1076" s="11" t="s">
        <v>1329</v>
      </c>
      <c r="L1076" s="11" t="s">
        <v>3385</v>
      </c>
      <c r="N1076" s="11">
        <v>1959</v>
      </c>
      <c r="O1076" s="13">
        <v>21875</v>
      </c>
      <c r="P1076" s="11" t="s">
        <v>60</v>
      </c>
    </row>
    <row r="1077" spans="1:16" x14ac:dyDescent="0.25">
      <c r="A1077" s="11" t="s">
        <v>3369</v>
      </c>
      <c r="B1077" s="11">
        <v>32</v>
      </c>
      <c r="C1077" s="11" t="s">
        <v>1141</v>
      </c>
      <c r="D1077" s="12"/>
      <c r="H1077" s="11" t="s">
        <v>138</v>
      </c>
      <c r="I1077" s="11">
        <v>24</v>
      </c>
      <c r="J1077" s="11" t="s">
        <v>3486</v>
      </c>
      <c r="K1077" s="11" t="s">
        <v>1423</v>
      </c>
      <c r="L1077" s="11" t="s">
        <v>3385</v>
      </c>
      <c r="N1077" s="11">
        <v>1955</v>
      </c>
      <c r="O1077" s="13">
        <v>20138</v>
      </c>
      <c r="P1077" s="11" t="s">
        <v>58</v>
      </c>
    </row>
    <row r="1078" spans="1:16" x14ac:dyDescent="0.25">
      <c r="A1078" s="11" t="s">
        <v>3369</v>
      </c>
      <c r="B1078" s="11">
        <v>32</v>
      </c>
      <c r="C1078" s="11" t="s">
        <v>1141</v>
      </c>
      <c r="D1078" s="12"/>
      <c r="H1078" s="11" t="s">
        <v>138</v>
      </c>
      <c r="I1078" s="11">
        <v>25</v>
      </c>
      <c r="J1078" s="11" t="s">
        <v>1377</v>
      </c>
      <c r="K1078" s="11" t="s">
        <v>1372</v>
      </c>
      <c r="L1078" s="11" t="s">
        <v>3385</v>
      </c>
      <c r="N1078" s="11">
        <v>1944</v>
      </c>
      <c r="O1078" s="13">
        <v>16239</v>
      </c>
      <c r="P1078" s="11" t="s">
        <v>58</v>
      </c>
    </row>
    <row r="1079" spans="1:16" x14ac:dyDescent="0.25">
      <c r="A1079" s="11" t="s">
        <v>3369</v>
      </c>
      <c r="B1079" s="11">
        <v>32</v>
      </c>
      <c r="C1079" s="11" t="s">
        <v>1141</v>
      </c>
      <c r="D1079" s="12"/>
      <c r="H1079" s="11" t="s">
        <v>138</v>
      </c>
      <c r="I1079" s="11">
        <v>26</v>
      </c>
      <c r="J1079" s="11" t="s">
        <v>3487</v>
      </c>
      <c r="K1079" s="11" t="s">
        <v>1143</v>
      </c>
      <c r="L1079" s="11" t="s">
        <v>3385</v>
      </c>
      <c r="N1079" s="11">
        <v>1966</v>
      </c>
      <c r="O1079" s="13">
        <v>24189</v>
      </c>
      <c r="P1079" s="11" t="s">
        <v>58</v>
      </c>
    </row>
    <row r="1080" spans="1:16" x14ac:dyDescent="0.25">
      <c r="A1080" s="11" t="s">
        <v>3369</v>
      </c>
      <c r="B1080" s="11">
        <v>32</v>
      </c>
      <c r="C1080" s="11" t="s">
        <v>1141</v>
      </c>
      <c r="D1080" s="12"/>
      <c r="H1080" s="11" t="s">
        <v>150</v>
      </c>
      <c r="I1080" s="11">
        <v>1</v>
      </c>
      <c r="J1080" s="11" t="s">
        <v>3488</v>
      </c>
      <c r="K1080" s="11" t="s">
        <v>3422</v>
      </c>
      <c r="L1080" s="11" t="s">
        <v>3385</v>
      </c>
      <c r="N1080" s="11">
        <v>1986</v>
      </c>
      <c r="O1080" s="13">
        <v>31426</v>
      </c>
      <c r="P1080" s="11" t="s">
        <v>60</v>
      </c>
    </row>
    <row r="1081" spans="1:16" x14ac:dyDescent="0.25">
      <c r="A1081" s="11" t="s">
        <v>3369</v>
      </c>
      <c r="B1081" s="11">
        <v>32</v>
      </c>
      <c r="C1081" s="11" t="s">
        <v>1141</v>
      </c>
      <c r="D1081" s="12"/>
      <c r="H1081" s="11" t="s">
        <v>150</v>
      </c>
      <c r="I1081" s="11">
        <v>2</v>
      </c>
      <c r="J1081" s="11" t="s">
        <v>1322</v>
      </c>
      <c r="K1081" s="11" t="s">
        <v>3422</v>
      </c>
      <c r="L1081" s="11" t="s">
        <v>3385</v>
      </c>
      <c r="N1081" s="11">
        <v>1984</v>
      </c>
      <c r="O1081" s="13">
        <v>30895</v>
      </c>
      <c r="P1081" s="11" t="s">
        <v>58</v>
      </c>
    </row>
    <row r="1082" spans="1:16" x14ac:dyDescent="0.25">
      <c r="A1082" s="11" t="s">
        <v>3369</v>
      </c>
      <c r="B1082" s="11">
        <v>32</v>
      </c>
      <c r="C1082" s="11" t="s">
        <v>1141</v>
      </c>
      <c r="D1082" s="12"/>
      <c r="H1082" s="11" t="s">
        <v>150</v>
      </c>
      <c r="I1082" s="11">
        <v>3</v>
      </c>
      <c r="J1082" s="11" t="s">
        <v>3489</v>
      </c>
      <c r="K1082" s="11" t="s">
        <v>3422</v>
      </c>
      <c r="L1082" s="11" t="s">
        <v>3385</v>
      </c>
      <c r="N1082" s="11">
        <v>2005</v>
      </c>
      <c r="O1082" s="13">
        <v>38515</v>
      </c>
      <c r="P1082" s="11" t="s">
        <v>60</v>
      </c>
    </row>
    <row r="1083" spans="1:16" x14ac:dyDescent="0.25">
      <c r="A1083" s="11" t="s">
        <v>3369</v>
      </c>
      <c r="B1083" s="11">
        <v>32</v>
      </c>
      <c r="C1083" s="11" t="s">
        <v>1141</v>
      </c>
      <c r="D1083" s="12"/>
      <c r="H1083" s="11" t="s">
        <v>150</v>
      </c>
      <c r="I1083" s="11">
        <v>4</v>
      </c>
      <c r="J1083" s="11" t="s">
        <v>1234</v>
      </c>
      <c r="K1083" s="11" t="s">
        <v>3422</v>
      </c>
      <c r="L1083" s="11" t="s">
        <v>3385</v>
      </c>
      <c r="N1083" s="11">
        <v>1981</v>
      </c>
      <c r="O1083" s="13">
        <v>29717</v>
      </c>
      <c r="P1083" s="11" t="s">
        <v>58</v>
      </c>
    </row>
    <row r="1084" spans="1:16" x14ac:dyDescent="0.25">
      <c r="A1084" s="11" t="s">
        <v>3369</v>
      </c>
      <c r="B1084" s="11">
        <v>32</v>
      </c>
      <c r="C1084" s="11" t="s">
        <v>1141</v>
      </c>
      <c r="D1084" s="12"/>
      <c r="H1084" s="11" t="s">
        <v>150</v>
      </c>
      <c r="I1084" s="11">
        <v>5</v>
      </c>
      <c r="J1084" s="11" t="s">
        <v>1267</v>
      </c>
      <c r="K1084" s="11" t="s">
        <v>3422</v>
      </c>
      <c r="L1084" s="11" t="s">
        <v>3385</v>
      </c>
      <c r="N1084" s="11">
        <v>1965</v>
      </c>
      <c r="O1084" s="13">
        <v>23769</v>
      </c>
      <c r="P1084" s="11" t="s">
        <v>58</v>
      </c>
    </row>
    <row r="1085" spans="1:16" x14ac:dyDescent="0.25">
      <c r="A1085" s="11" t="s">
        <v>3369</v>
      </c>
      <c r="B1085" s="11">
        <v>32</v>
      </c>
      <c r="C1085" s="11" t="s">
        <v>1141</v>
      </c>
      <c r="D1085" s="12"/>
      <c r="H1085" s="11" t="s">
        <v>150</v>
      </c>
      <c r="I1085" s="11">
        <v>6</v>
      </c>
      <c r="J1085" s="11" t="s">
        <v>1411</v>
      </c>
      <c r="K1085" s="11" t="s">
        <v>3422</v>
      </c>
      <c r="L1085" s="11" t="s">
        <v>3385</v>
      </c>
      <c r="N1085" s="11">
        <v>1969</v>
      </c>
      <c r="O1085" s="13">
        <v>25261</v>
      </c>
      <c r="P1085" s="11" t="s">
        <v>60</v>
      </c>
    </row>
    <row r="1086" spans="1:16" x14ac:dyDescent="0.25">
      <c r="A1086" s="11" t="s">
        <v>3369</v>
      </c>
      <c r="B1086" s="11">
        <v>32</v>
      </c>
      <c r="C1086" s="11" t="s">
        <v>1141</v>
      </c>
      <c r="D1086" s="12"/>
      <c r="H1086" s="11" t="s">
        <v>150</v>
      </c>
      <c r="I1086" s="11">
        <v>7</v>
      </c>
      <c r="J1086" s="11" t="s">
        <v>1299</v>
      </c>
      <c r="K1086" s="11" t="s">
        <v>3422</v>
      </c>
      <c r="L1086" s="11" t="s">
        <v>3385</v>
      </c>
      <c r="N1086" s="11">
        <v>1997</v>
      </c>
      <c r="O1086" s="13">
        <v>35534</v>
      </c>
      <c r="P1086" s="11" t="s">
        <v>58</v>
      </c>
    </row>
    <row r="1087" spans="1:16" x14ac:dyDescent="0.25">
      <c r="A1087" s="11" t="s">
        <v>3369</v>
      </c>
      <c r="B1087" s="11">
        <v>32</v>
      </c>
      <c r="C1087" s="11" t="s">
        <v>1141</v>
      </c>
      <c r="D1087" s="12"/>
      <c r="H1087" s="11" t="s">
        <v>150</v>
      </c>
      <c r="I1087" s="11">
        <v>8</v>
      </c>
      <c r="J1087" s="11" t="s">
        <v>3490</v>
      </c>
      <c r="K1087" s="11" t="s">
        <v>3422</v>
      </c>
      <c r="L1087" s="11" t="s">
        <v>3385</v>
      </c>
      <c r="N1087" s="11">
        <v>1987</v>
      </c>
      <c r="O1087" s="13">
        <v>31840</v>
      </c>
      <c r="P1087" s="11" t="s">
        <v>60</v>
      </c>
    </row>
    <row r="1088" spans="1:16" x14ac:dyDescent="0.25">
      <c r="A1088" s="11" t="s">
        <v>3369</v>
      </c>
      <c r="B1088" s="11">
        <v>32</v>
      </c>
      <c r="C1088" s="11" t="s">
        <v>1141</v>
      </c>
      <c r="D1088" s="12"/>
      <c r="H1088" s="11" t="s">
        <v>150</v>
      </c>
      <c r="I1088" s="11">
        <v>9</v>
      </c>
      <c r="J1088" s="11" t="s">
        <v>3491</v>
      </c>
      <c r="K1088" s="11" t="s">
        <v>3422</v>
      </c>
      <c r="L1088" s="11" t="s">
        <v>3385</v>
      </c>
      <c r="N1088" s="11">
        <v>1962</v>
      </c>
      <c r="O1088" s="13">
        <v>22660</v>
      </c>
      <c r="P1088" s="11" t="s">
        <v>58</v>
      </c>
    </row>
    <row r="1089" spans="1:16" x14ac:dyDescent="0.25">
      <c r="A1089" s="11" t="s">
        <v>3369</v>
      </c>
      <c r="B1089" s="11">
        <v>32</v>
      </c>
      <c r="C1089" s="11" t="s">
        <v>1141</v>
      </c>
      <c r="D1089" s="12"/>
      <c r="H1089" s="11" t="s">
        <v>150</v>
      </c>
      <c r="I1089" s="11">
        <v>10</v>
      </c>
      <c r="J1089" s="11" t="s">
        <v>1187</v>
      </c>
      <c r="K1089" s="11" t="s">
        <v>3422</v>
      </c>
      <c r="L1089" s="11" t="s">
        <v>3385</v>
      </c>
      <c r="N1089" s="11">
        <v>2003</v>
      </c>
      <c r="O1089" s="13">
        <v>37954</v>
      </c>
      <c r="P1089" s="11" t="s">
        <v>58</v>
      </c>
    </row>
    <row r="1090" spans="1:16" x14ac:dyDescent="0.25">
      <c r="A1090" s="11" t="s">
        <v>3369</v>
      </c>
      <c r="B1090" s="11">
        <v>32</v>
      </c>
      <c r="C1090" s="11" t="s">
        <v>1141</v>
      </c>
      <c r="D1090" s="12"/>
      <c r="H1090" s="11" t="s">
        <v>150</v>
      </c>
      <c r="I1090" s="11">
        <v>11</v>
      </c>
      <c r="J1090" s="11" t="s">
        <v>1388</v>
      </c>
      <c r="K1090" s="11" t="s">
        <v>3422</v>
      </c>
      <c r="L1090" s="11" t="s">
        <v>3385</v>
      </c>
      <c r="N1090" s="11">
        <v>1971</v>
      </c>
      <c r="O1090" s="13">
        <v>26092</v>
      </c>
      <c r="P1090" s="11" t="s">
        <v>60</v>
      </c>
    </row>
    <row r="1091" spans="1:16" x14ac:dyDescent="0.25">
      <c r="A1091" s="11" t="s">
        <v>3369</v>
      </c>
      <c r="B1091" s="11">
        <v>32</v>
      </c>
      <c r="C1091" s="11" t="s">
        <v>1141</v>
      </c>
      <c r="D1091" s="12"/>
      <c r="H1091" s="11" t="s">
        <v>150</v>
      </c>
      <c r="I1091" s="11">
        <v>12</v>
      </c>
      <c r="J1091" s="11" t="s">
        <v>1339</v>
      </c>
      <c r="K1091" s="11" t="s">
        <v>3422</v>
      </c>
      <c r="L1091" s="11" t="s">
        <v>3385</v>
      </c>
      <c r="N1091" s="11">
        <v>1979</v>
      </c>
      <c r="O1091" s="13">
        <v>28880</v>
      </c>
      <c r="P1091" s="11" t="s">
        <v>58</v>
      </c>
    </row>
    <row r="1092" spans="1:16" x14ac:dyDescent="0.25">
      <c r="A1092" s="11" t="s">
        <v>3369</v>
      </c>
      <c r="B1092" s="11">
        <v>32</v>
      </c>
      <c r="C1092" s="11" t="s">
        <v>1141</v>
      </c>
      <c r="D1092" s="12"/>
      <c r="H1092" s="11" t="s">
        <v>150</v>
      </c>
      <c r="I1092" s="11">
        <v>13</v>
      </c>
      <c r="J1092" s="11" t="s">
        <v>3492</v>
      </c>
      <c r="K1092" s="11" t="s">
        <v>3422</v>
      </c>
      <c r="L1092" s="11" t="s">
        <v>3385</v>
      </c>
      <c r="N1092" s="11">
        <v>2000</v>
      </c>
      <c r="O1092" s="13">
        <v>36625</v>
      </c>
      <c r="P1092" s="11" t="s">
        <v>60</v>
      </c>
    </row>
    <row r="1093" spans="1:16" x14ac:dyDescent="0.25">
      <c r="A1093" s="11" t="s">
        <v>3369</v>
      </c>
      <c r="B1093" s="11">
        <v>32</v>
      </c>
      <c r="C1093" s="11" t="s">
        <v>1141</v>
      </c>
      <c r="D1093" s="12"/>
      <c r="H1093" s="11" t="s">
        <v>150</v>
      </c>
      <c r="I1093" s="11">
        <v>14</v>
      </c>
      <c r="J1093" s="11" t="s">
        <v>3493</v>
      </c>
      <c r="K1093" s="11" t="s">
        <v>3422</v>
      </c>
      <c r="L1093" s="11" t="s">
        <v>3385</v>
      </c>
      <c r="N1093" s="11">
        <v>1988</v>
      </c>
      <c r="O1093" s="13">
        <v>32206</v>
      </c>
      <c r="P1093" s="11" t="s">
        <v>58</v>
      </c>
    </row>
    <row r="1094" spans="1:16" x14ac:dyDescent="0.25">
      <c r="A1094" s="11" t="s">
        <v>3369</v>
      </c>
      <c r="B1094" s="11">
        <v>32</v>
      </c>
      <c r="C1094" s="11" t="s">
        <v>1141</v>
      </c>
      <c r="D1094" s="12"/>
      <c r="H1094" s="11" t="s">
        <v>150</v>
      </c>
      <c r="I1094" s="11">
        <v>15</v>
      </c>
      <c r="J1094" s="11" t="s">
        <v>1212</v>
      </c>
      <c r="K1094" s="11" t="s">
        <v>3422</v>
      </c>
      <c r="L1094" s="11" t="s">
        <v>3385</v>
      </c>
      <c r="N1094" s="11">
        <v>1968</v>
      </c>
      <c r="O1094" s="13">
        <v>25060</v>
      </c>
      <c r="P1094" s="11" t="s">
        <v>60</v>
      </c>
    </row>
    <row r="1095" spans="1:16" x14ac:dyDescent="0.25">
      <c r="A1095" s="11" t="s">
        <v>3369</v>
      </c>
      <c r="B1095" s="11">
        <v>32</v>
      </c>
      <c r="C1095" s="11" t="s">
        <v>1141</v>
      </c>
      <c r="D1095" s="12"/>
      <c r="H1095" s="11" t="s">
        <v>150</v>
      </c>
      <c r="I1095" s="11">
        <v>16</v>
      </c>
      <c r="J1095" s="11" t="s">
        <v>1359</v>
      </c>
      <c r="K1095" s="11" t="s">
        <v>3422</v>
      </c>
      <c r="L1095" s="11" t="s">
        <v>3385</v>
      </c>
      <c r="N1095" s="11">
        <v>1984</v>
      </c>
      <c r="O1095" s="13">
        <v>30884</v>
      </c>
      <c r="P1095" s="11" t="s">
        <v>58</v>
      </c>
    </row>
    <row r="1096" spans="1:16" x14ac:dyDescent="0.25">
      <c r="A1096" s="11" t="s">
        <v>3369</v>
      </c>
      <c r="B1096" s="11">
        <v>32</v>
      </c>
      <c r="C1096" s="11" t="s">
        <v>1141</v>
      </c>
      <c r="D1096" s="12"/>
      <c r="H1096" s="11" t="s">
        <v>150</v>
      </c>
      <c r="I1096" s="11">
        <v>17</v>
      </c>
      <c r="J1096" s="11" t="s">
        <v>1231</v>
      </c>
      <c r="K1096" s="11" t="s">
        <v>3422</v>
      </c>
      <c r="L1096" s="11" t="s">
        <v>3385</v>
      </c>
      <c r="N1096" s="11">
        <v>1982</v>
      </c>
      <c r="O1096" s="13">
        <v>30102</v>
      </c>
      <c r="P1096" s="11" t="s">
        <v>60</v>
      </c>
    </row>
    <row r="1097" spans="1:16" x14ac:dyDescent="0.25">
      <c r="A1097" s="11" t="s">
        <v>3369</v>
      </c>
      <c r="B1097" s="11">
        <v>32</v>
      </c>
      <c r="C1097" s="11" t="s">
        <v>1141</v>
      </c>
      <c r="D1097" s="12"/>
      <c r="H1097" s="11" t="s">
        <v>150</v>
      </c>
      <c r="I1097" s="11">
        <v>18</v>
      </c>
      <c r="J1097" s="11" t="s">
        <v>1232</v>
      </c>
      <c r="K1097" s="11" t="s">
        <v>3422</v>
      </c>
      <c r="L1097" s="11" t="s">
        <v>3385</v>
      </c>
      <c r="N1097" s="11">
        <v>1975</v>
      </c>
      <c r="O1097" s="13">
        <v>27691</v>
      </c>
      <c r="P1097" s="11" t="s">
        <v>58</v>
      </c>
    </row>
    <row r="1098" spans="1:16" x14ac:dyDescent="0.25">
      <c r="A1098" s="11" t="s">
        <v>3369</v>
      </c>
      <c r="B1098" s="11">
        <v>32</v>
      </c>
      <c r="C1098" s="11" t="s">
        <v>1141</v>
      </c>
      <c r="D1098" s="12"/>
      <c r="H1098" s="11" t="s">
        <v>150</v>
      </c>
      <c r="I1098" s="11">
        <v>19</v>
      </c>
      <c r="J1098" s="11" t="s">
        <v>1233</v>
      </c>
      <c r="K1098" s="11" t="s">
        <v>3422</v>
      </c>
      <c r="L1098" s="11" t="s">
        <v>3385</v>
      </c>
      <c r="N1098" s="11">
        <v>1985</v>
      </c>
      <c r="O1098" s="13">
        <v>31349</v>
      </c>
      <c r="P1098" s="11" t="s">
        <v>60</v>
      </c>
    </row>
    <row r="1099" spans="1:16" x14ac:dyDescent="0.25">
      <c r="A1099" s="11" t="s">
        <v>3369</v>
      </c>
      <c r="B1099" s="11">
        <v>32</v>
      </c>
      <c r="C1099" s="11" t="s">
        <v>1141</v>
      </c>
      <c r="D1099" s="12"/>
      <c r="H1099" s="11" t="s">
        <v>150</v>
      </c>
      <c r="I1099" s="11">
        <v>20</v>
      </c>
      <c r="J1099" s="11" t="s">
        <v>1253</v>
      </c>
      <c r="K1099" s="11" t="s">
        <v>3422</v>
      </c>
      <c r="L1099" s="11" t="s">
        <v>3385</v>
      </c>
      <c r="N1099" s="11">
        <v>1968</v>
      </c>
      <c r="O1099" s="13">
        <v>25162</v>
      </c>
      <c r="P1099" s="11" t="s">
        <v>58</v>
      </c>
    </row>
    <row r="1100" spans="1:16" x14ac:dyDescent="0.25">
      <c r="A1100" s="11" t="s">
        <v>3369</v>
      </c>
      <c r="B1100" s="11">
        <v>32</v>
      </c>
      <c r="C1100" s="11" t="s">
        <v>1141</v>
      </c>
      <c r="D1100" s="12"/>
      <c r="H1100" s="11" t="s">
        <v>150</v>
      </c>
      <c r="I1100" s="11">
        <v>21</v>
      </c>
      <c r="J1100" s="11" t="s">
        <v>3494</v>
      </c>
      <c r="K1100" s="11" t="s">
        <v>3422</v>
      </c>
      <c r="L1100" s="11" t="s">
        <v>3385</v>
      </c>
      <c r="N1100" s="11">
        <v>1990</v>
      </c>
      <c r="O1100" s="13">
        <v>33181</v>
      </c>
      <c r="P1100" s="11" t="s">
        <v>60</v>
      </c>
    </row>
    <row r="1101" spans="1:16" x14ac:dyDescent="0.25">
      <c r="A1101" s="11" t="s">
        <v>3369</v>
      </c>
      <c r="B1101" s="11">
        <v>32</v>
      </c>
      <c r="C1101" s="11" t="s">
        <v>1141</v>
      </c>
      <c r="D1101" s="12"/>
      <c r="H1101" s="11" t="s">
        <v>150</v>
      </c>
      <c r="I1101" s="11">
        <v>22</v>
      </c>
      <c r="J1101" s="11" t="s">
        <v>1378</v>
      </c>
      <c r="K1101" s="11" t="s">
        <v>3422</v>
      </c>
      <c r="L1101" s="11" t="s">
        <v>3385</v>
      </c>
      <c r="N1101" s="11">
        <v>1969</v>
      </c>
      <c r="O1101" s="13">
        <v>25558</v>
      </c>
      <c r="P1101" s="11" t="s">
        <v>60</v>
      </c>
    </row>
    <row r="1102" spans="1:16" x14ac:dyDescent="0.25">
      <c r="A1102" s="11" t="s">
        <v>3369</v>
      </c>
      <c r="B1102" s="11">
        <v>32</v>
      </c>
      <c r="C1102" s="11" t="s">
        <v>1141</v>
      </c>
      <c r="D1102" s="12"/>
      <c r="H1102" s="11" t="s">
        <v>150</v>
      </c>
      <c r="I1102" s="11">
        <v>23</v>
      </c>
      <c r="J1102" s="11" t="s">
        <v>3495</v>
      </c>
      <c r="K1102" s="11" t="s">
        <v>3422</v>
      </c>
      <c r="L1102" s="11" t="s">
        <v>3385</v>
      </c>
      <c r="N1102" s="11">
        <v>1985</v>
      </c>
      <c r="O1102" s="13">
        <v>31257</v>
      </c>
      <c r="P1102" s="11" t="s">
        <v>60</v>
      </c>
    </row>
    <row r="1103" spans="1:16" x14ac:dyDescent="0.25">
      <c r="A1103" s="11" t="s">
        <v>3369</v>
      </c>
      <c r="B1103" s="11">
        <v>32</v>
      </c>
      <c r="C1103" s="11" t="s">
        <v>1141</v>
      </c>
      <c r="D1103" s="12"/>
      <c r="H1103" s="11" t="s">
        <v>150</v>
      </c>
      <c r="I1103" s="11">
        <v>24</v>
      </c>
      <c r="J1103" s="11" t="s">
        <v>1379</v>
      </c>
      <c r="K1103" s="11" t="s">
        <v>3422</v>
      </c>
      <c r="L1103" s="11" t="s">
        <v>3385</v>
      </c>
      <c r="N1103" s="11">
        <v>1988</v>
      </c>
      <c r="O1103" s="13">
        <v>32288</v>
      </c>
      <c r="P1103" s="11" t="s">
        <v>58</v>
      </c>
    </row>
    <row r="1104" spans="1:16" x14ac:dyDescent="0.25">
      <c r="A1104" s="11" t="s">
        <v>3369</v>
      </c>
      <c r="B1104" s="11">
        <v>32</v>
      </c>
      <c r="C1104" s="11" t="s">
        <v>1141</v>
      </c>
      <c r="D1104" s="12"/>
      <c r="H1104" s="11" t="s">
        <v>150</v>
      </c>
      <c r="I1104" s="11">
        <v>25</v>
      </c>
      <c r="J1104" s="11" t="s">
        <v>3496</v>
      </c>
      <c r="K1104" s="11" t="s">
        <v>3422</v>
      </c>
      <c r="L1104" s="11" t="s">
        <v>3385</v>
      </c>
      <c r="N1104" s="11">
        <v>2006</v>
      </c>
      <c r="O1104" s="13">
        <v>39024</v>
      </c>
      <c r="P1104" s="11" t="s">
        <v>60</v>
      </c>
    </row>
    <row r="1105" spans="1:16" x14ac:dyDescent="0.25">
      <c r="A1105" s="11" t="s">
        <v>3369</v>
      </c>
      <c r="B1105" s="11">
        <v>32</v>
      </c>
      <c r="C1105" s="11" t="s">
        <v>1141</v>
      </c>
      <c r="D1105" s="12"/>
      <c r="H1105" s="11" t="s">
        <v>150</v>
      </c>
      <c r="I1105" s="11">
        <v>26</v>
      </c>
      <c r="J1105" s="11" t="s">
        <v>3497</v>
      </c>
      <c r="K1105" s="11" t="s">
        <v>3422</v>
      </c>
      <c r="L1105" s="11" t="s">
        <v>3385</v>
      </c>
      <c r="N1105" s="11">
        <v>1954</v>
      </c>
      <c r="O1105" s="13">
        <v>19971</v>
      </c>
      <c r="P1105" s="11" t="s">
        <v>58</v>
      </c>
    </row>
    <row r="1106" spans="1:16" x14ac:dyDescent="0.25">
      <c r="A1106" s="11" t="s">
        <v>3369</v>
      </c>
      <c r="B1106" s="11">
        <v>32</v>
      </c>
      <c r="C1106" s="11" t="s">
        <v>1141</v>
      </c>
      <c r="D1106" s="12"/>
      <c r="H1106" s="11" t="s">
        <v>79</v>
      </c>
      <c r="I1106" s="11">
        <v>1</v>
      </c>
      <c r="J1106" s="11" t="s">
        <v>3498</v>
      </c>
      <c r="K1106" s="11" t="s">
        <v>3422</v>
      </c>
      <c r="L1106" s="11" t="s">
        <v>3385</v>
      </c>
      <c r="N1106" s="11">
        <v>1954</v>
      </c>
      <c r="O1106" s="13">
        <v>19790</v>
      </c>
      <c r="P1106" s="11" t="s">
        <v>58</v>
      </c>
    </row>
    <row r="1107" spans="1:16" x14ac:dyDescent="0.25">
      <c r="A1107" s="11" t="s">
        <v>3369</v>
      </c>
      <c r="B1107" s="11">
        <v>32</v>
      </c>
      <c r="C1107" s="11" t="s">
        <v>1141</v>
      </c>
      <c r="D1107" s="12"/>
      <c r="H1107" s="11" t="s">
        <v>79</v>
      </c>
      <c r="I1107" s="11">
        <v>2</v>
      </c>
      <c r="J1107" s="11" t="s">
        <v>80</v>
      </c>
      <c r="K1107" s="11" t="s">
        <v>3422</v>
      </c>
      <c r="L1107" s="11" t="s">
        <v>3385</v>
      </c>
      <c r="N1107" s="11">
        <v>1957</v>
      </c>
      <c r="O1107" s="13">
        <v>21175</v>
      </c>
      <c r="P1107" s="11" t="s">
        <v>58</v>
      </c>
    </row>
    <row r="1108" spans="1:16" x14ac:dyDescent="0.25">
      <c r="A1108" s="11" t="s">
        <v>3369</v>
      </c>
      <c r="B1108" s="11">
        <v>32</v>
      </c>
      <c r="C1108" s="11" t="s">
        <v>1141</v>
      </c>
      <c r="D1108" s="12"/>
      <c r="H1108" s="11" t="s">
        <v>79</v>
      </c>
      <c r="I1108" s="11">
        <v>3</v>
      </c>
      <c r="J1108" s="11" t="s">
        <v>2765</v>
      </c>
      <c r="K1108" s="11" t="s">
        <v>3422</v>
      </c>
      <c r="L1108" s="11" t="s">
        <v>3385</v>
      </c>
      <c r="N1108" s="11">
        <v>1973</v>
      </c>
      <c r="O1108" s="13">
        <v>26732</v>
      </c>
      <c r="P1108" s="11" t="s">
        <v>58</v>
      </c>
    </row>
    <row r="1109" spans="1:16" x14ac:dyDescent="0.25">
      <c r="A1109" s="11" t="s">
        <v>3369</v>
      </c>
      <c r="B1109" s="11">
        <v>32</v>
      </c>
      <c r="C1109" s="11" t="s">
        <v>1141</v>
      </c>
      <c r="D1109" s="12"/>
      <c r="H1109" s="11" t="s">
        <v>79</v>
      </c>
      <c r="I1109" s="11">
        <v>4</v>
      </c>
      <c r="J1109" s="11" t="s">
        <v>3499</v>
      </c>
      <c r="K1109" s="11" t="s">
        <v>3422</v>
      </c>
      <c r="L1109" s="11" t="s">
        <v>3385</v>
      </c>
      <c r="N1109" s="11">
        <v>1979</v>
      </c>
      <c r="O1109" s="13">
        <v>28870</v>
      </c>
      <c r="P1109" s="11" t="s">
        <v>58</v>
      </c>
    </row>
    <row r="1110" spans="1:16" x14ac:dyDescent="0.25">
      <c r="A1110" s="11" t="s">
        <v>3369</v>
      </c>
      <c r="B1110" s="11">
        <v>32</v>
      </c>
      <c r="C1110" s="11" t="s">
        <v>1141</v>
      </c>
      <c r="D1110" s="12"/>
      <c r="H1110" s="11" t="s">
        <v>79</v>
      </c>
      <c r="I1110" s="11">
        <v>5</v>
      </c>
      <c r="J1110" s="11" t="s">
        <v>3500</v>
      </c>
      <c r="K1110" s="11" t="s">
        <v>3422</v>
      </c>
      <c r="L1110" s="11" t="s">
        <v>3385</v>
      </c>
      <c r="N1110" s="11">
        <v>1973</v>
      </c>
      <c r="O1110" s="13">
        <v>26799</v>
      </c>
      <c r="P1110" s="11" t="s">
        <v>58</v>
      </c>
    </row>
    <row r="1111" spans="1:16" x14ac:dyDescent="0.25">
      <c r="A1111" s="11" t="s">
        <v>3369</v>
      </c>
      <c r="B1111" s="11">
        <v>32</v>
      </c>
      <c r="C1111" s="11" t="s">
        <v>1141</v>
      </c>
      <c r="D1111" s="12"/>
      <c r="H1111" s="11" t="s">
        <v>79</v>
      </c>
      <c r="I1111" s="11">
        <v>6</v>
      </c>
      <c r="J1111" s="11" t="s">
        <v>1263</v>
      </c>
      <c r="K1111" s="11" t="s">
        <v>3422</v>
      </c>
      <c r="L1111" s="11" t="s">
        <v>3385</v>
      </c>
      <c r="N1111" s="11">
        <v>1954</v>
      </c>
      <c r="O1111" s="13">
        <v>19795</v>
      </c>
      <c r="P1111" s="11" t="s">
        <v>58</v>
      </c>
    </row>
    <row r="1112" spans="1:16" x14ac:dyDescent="0.25">
      <c r="A1112" s="11" t="s">
        <v>3369</v>
      </c>
      <c r="B1112" s="11">
        <v>32</v>
      </c>
      <c r="C1112" s="11" t="s">
        <v>1141</v>
      </c>
      <c r="D1112" s="12"/>
      <c r="H1112" s="11" t="s">
        <v>79</v>
      </c>
      <c r="I1112" s="11">
        <v>7</v>
      </c>
      <c r="J1112" s="11" t="s">
        <v>83</v>
      </c>
      <c r="K1112" s="11" t="s">
        <v>3422</v>
      </c>
      <c r="L1112" s="11" t="s">
        <v>3385</v>
      </c>
      <c r="N1112" s="11">
        <v>1946</v>
      </c>
      <c r="O1112" s="13">
        <v>16846</v>
      </c>
      <c r="P1112" s="11" t="s">
        <v>58</v>
      </c>
    </row>
    <row r="1113" spans="1:16" x14ac:dyDescent="0.25">
      <c r="A1113" s="11" t="s">
        <v>3369</v>
      </c>
      <c r="B1113" s="11">
        <v>32</v>
      </c>
      <c r="C1113" s="11" t="s">
        <v>1141</v>
      </c>
      <c r="D1113" s="12"/>
      <c r="H1113" s="11" t="s">
        <v>79</v>
      </c>
      <c r="I1113" s="11">
        <v>8</v>
      </c>
      <c r="J1113" s="11" t="s">
        <v>1147</v>
      </c>
      <c r="K1113" s="11" t="s">
        <v>3422</v>
      </c>
      <c r="L1113" s="11" t="s">
        <v>3385</v>
      </c>
      <c r="N1113" s="11">
        <v>1954</v>
      </c>
      <c r="O1113" s="13">
        <v>19877</v>
      </c>
      <c r="P1113" s="11" t="s">
        <v>58</v>
      </c>
    </row>
    <row r="1114" spans="1:16" x14ac:dyDescent="0.25">
      <c r="A1114" s="11" t="s">
        <v>3369</v>
      </c>
      <c r="B1114" s="11">
        <v>32</v>
      </c>
      <c r="C1114" s="11" t="s">
        <v>1141</v>
      </c>
      <c r="D1114" s="12"/>
      <c r="H1114" s="11" t="s">
        <v>79</v>
      </c>
      <c r="I1114" s="11">
        <v>9</v>
      </c>
      <c r="J1114" s="11" t="s">
        <v>82</v>
      </c>
      <c r="K1114" s="11" t="s">
        <v>3422</v>
      </c>
      <c r="L1114" s="11" t="s">
        <v>3385</v>
      </c>
      <c r="N1114" s="11">
        <v>1986</v>
      </c>
      <c r="O1114" s="13">
        <v>31439</v>
      </c>
      <c r="P1114" s="11" t="s">
        <v>58</v>
      </c>
    </row>
    <row r="1115" spans="1:16" x14ac:dyDescent="0.25">
      <c r="A1115" s="11" t="s">
        <v>3369</v>
      </c>
      <c r="B1115" s="11">
        <v>32</v>
      </c>
      <c r="C1115" s="11" t="s">
        <v>1141</v>
      </c>
      <c r="D1115" s="12"/>
      <c r="H1115" s="11" t="s">
        <v>79</v>
      </c>
      <c r="I1115" s="11">
        <v>10</v>
      </c>
      <c r="J1115" s="11" t="s">
        <v>84</v>
      </c>
      <c r="K1115" s="11" t="s">
        <v>3422</v>
      </c>
      <c r="L1115" s="11" t="s">
        <v>3385</v>
      </c>
      <c r="N1115" s="11">
        <v>1978</v>
      </c>
      <c r="O1115" s="13">
        <v>28543</v>
      </c>
      <c r="P1115" s="11" t="s">
        <v>58</v>
      </c>
    </row>
    <row r="1116" spans="1:16" x14ac:dyDescent="0.25">
      <c r="A1116" s="11" t="s">
        <v>3369</v>
      </c>
      <c r="B1116" s="11">
        <v>32</v>
      </c>
      <c r="C1116" s="11" t="s">
        <v>1141</v>
      </c>
      <c r="D1116" s="12"/>
      <c r="H1116" s="11" t="s">
        <v>79</v>
      </c>
      <c r="I1116" s="11">
        <v>11</v>
      </c>
      <c r="J1116" s="11" t="s">
        <v>85</v>
      </c>
      <c r="K1116" s="11" t="s">
        <v>3422</v>
      </c>
      <c r="L1116" s="11" t="s">
        <v>3385</v>
      </c>
      <c r="N1116" s="11">
        <v>1959</v>
      </c>
      <c r="O1116" s="13">
        <v>21700</v>
      </c>
      <c r="P1116" s="11" t="s">
        <v>58</v>
      </c>
    </row>
    <row r="1117" spans="1:16" x14ac:dyDescent="0.25">
      <c r="A1117" s="11" t="s">
        <v>3369</v>
      </c>
      <c r="B1117" s="11">
        <v>32</v>
      </c>
      <c r="C1117" s="11" t="s">
        <v>1141</v>
      </c>
      <c r="D1117" s="12"/>
      <c r="H1117" s="11" t="s">
        <v>79</v>
      </c>
      <c r="I1117" s="11">
        <v>12</v>
      </c>
      <c r="J1117" s="11" t="s">
        <v>86</v>
      </c>
      <c r="K1117" s="11" t="s">
        <v>3422</v>
      </c>
      <c r="L1117" s="11" t="s">
        <v>3385</v>
      </c>
      <c r="N1117" s="11">
        <v>1966</v>
      </c>
      <c r="O1117" s="13">
        <v>24113</v>
      </c>
      <c r="P1117" s="11" t="s">
        <v>58</v>
      </c>
    </row>
    <row r="1118" spans="1:16" x14ac:dyDescent="0.25">
      <c r="A1118" s="11" t="s">
        <v>3369</v>
      </c>
      <c r="B1118" s="11">
        <v>32</v>
      </c>
      <c r="C1118" s="11" t="s">
        <v>1141</v>
      </c>
      <c r="D1118" s="12"/>
      <c r="H1118" s="11" t="s">
        <v>79</v>
      </c>
      <c r="I1118" s="11">
        <v>13</v>
      </c>
      <c r="J1118" s="11" t="s">
        <v>91</v>
      </c>
      <c r="K1118" s="11" t="s">
        <v>3422</v>
      </c>
      <c r="L1118" s="11" t="s">
        <v>3385</v>
      </c>
      <c r="N1118" s="11">
        <v>1951</v>
      </c>
      <c r="O1118" s="13">
        <v>18638</v>
      </c>
      <c r="P1118" s="11" t="s">
        <v>60</v>
      </c>
    </row>
    <row r="1119" spans="1:16" x14ac:dyDescent="0.25">
      <c r="A1119" s="11" t="s">
        <v>3369</v>
      </c>
      <c r="B1119" s="11">
        <v>32</v>
      </c>
      <c r="C1119" s="11" t="s">
        <v>1141</v>
      </c>
      <c r="D1119" s="12"/>
      <c r="H1119" s="11" t="s">
        <v>79</v>
      </c>
      <c r="I1119" s="11">
        <v>14</v>
      </c>
      <c r="J1119" s="11" t="s">
        <v>2017</v>
      </c>
      <c r="K1119" s="11" t="s">
        <v>3422</v>
      </c>
      <c r="L1119" s="11" t="s">
        <v>3385</v>
      </c>
      <c r="N1119" s="11">
        <v>1967</v>
      </c>
      <c r="O1119" s="13">
        <v>24607</v>
      </c>
      <c r="P1119" s="11" t="s">
        <v>58</v>
      </c>
    </row>
    <row r="1120" spans="1:16" x14ac:dyDescent="0.25">
      <c r="A1120" s="11" t="s">
        <v>3369</v>
      </c>
      <c r="B1120" s="11">
        <v>32</v>
      </c>
      <c r="C1120" s="11" t="s">
        <v>1141</v>
      </c>
      <c r="D1120" s="12"/>
      <c r="H1120" s="11" t="s">
        <v>79</v>
      </c>
      <c r="I1120" s="11">
        <v>15</v>
      </c>
      <c r="J1120" s="11" t="s">
        <v>1962</v>
      </c>
      <c r="K1120" s="11" t="s">
        <v>3422</v>
      </c>
      <c r="L1120" s="11" t="s">
        <v>3385</v>
      </c>
      <c r="N1120" s="11">
        <v>1979</v>
      </c>
      <c r="O1120" s="13">
        <v>29095</v>
      </c>
      <c r="P1120" s="11" t="s">
        <v>60</v>
      </c>
    </row>
    <row r="1121" spans="1:16" x14ac:dyDescent="0.25">
      <c r="A1121" s="11" t="s">
        <v>3369</v>
      </c>
      <c r="B1121" s="11">
        <v>32</v>
      </c>
      <c r="C1121" s="11" t="s">
        <v>1141</v>
      </c>
      <c r="D1121" s="12"/>
      <c r="H1121" s="11" t="s">
        <v>79</v>
      </c>
      <c r="I1121" s="11">
        <v>16</v>
      </c>
      <c r="J1121" s="11" t="s">
        <v>81</v>
      </c>
      <c r="K1121" s="11" t="s">
        <v>3422</v>
      </c>
      <c r="L1121" s="11" t="s">
        <v>3385</v>
      </c>
      <c r="N1121" s="11">
        <v>1969</v>
      </c>
      <c r="O1121" s="13">
        <v>25511</v>
      </c>
      <c r="P1121" s="11" t="s">
        <v>58</v>
      </c>
    </row>
    <row r="1122" spans="1:16" x14ac:dyDescent="0.25">
      <c r="A1122" s="11" t="s">
        <v>3369</v>
      </c>
      <c r="B1122" s="11">
        <v>32</v>
      </c>
      <c r="C1122" s="11" t="s">
        <v>1141</v>
      </c>
      <c r="D1122" s="12"/>
      <c r="H1122" s="11" t="s">
        <v>79</v>
      </c>
      <c r="I1122" s="11">
        <v>17</v>
      </c>
      <c r="J1122" s="11" t="s">
        <v>3501</v>
      </c>
      <c r="K1122" s="11" t="s">
        <v>3422</v>
      </c>
      <c r="L1122" s="11" t="s">
        <v>3385</v>
      </c>
      <c r="N1122" s="11">
        <v>1950</v>
      </c>
      <c r="O1122" s="13">
        <v>18367</v>
      </c>
      <c r="P1122" s="11" t="s">
        <v>60</v>
      </c>
    </row>
    <row r="1123" spans="1:16" x14ac:dyDescent="0.25">
      <c r="A1123" s="11" t="s">
        <v>3369</v>
      </c>
      <c r="B1123" s="11">
        <v>32</v>
      </c>
      <c r="C1123" s="11" t="s">
        <v>1141</v>
      </c>
      <c r="D1123" s="12"/>
      <c r="H1123" s="11" t="s">
        <v>79</v>
      </c>
      <c r="I1123" s="11">
        <v>18</v>
      </c>
      <c r="J1123" s="11" t="s">
        <v>419</v>
      </c>
      <c r="K1123" s="11" t="s">
        <v>3422</v>
      </c>
      <c r="L1123" s="11" t="s">
        <v>3385</v>
      </c>
      <c r="N1123" s="11">
        <v>1964</v>
      </c>
      <c r="O1123" s="13">
        <v>23377</v>
      </c>
      <c r="P1123" s="11" t="s">
        <v>58</v>
      </c>
    </row>
    <row r="1124" spans="1:16" x14ac:dyDescent="0.25">
      <c r="A1124" s="11" t="s">
        <v>3369</v>
      </c>
      <c r="B1124" s="11">
        <v>32</v>
      </c>
      <c r="C1124" s="11" t="s">
        <v>1141</v>
      </c>
      <c r="D1124" s="12"/>
      <c r="H1124" s="11" t="s">
        <v>79</v>
      </c>
      <c r="I1124" s="11">
        <v>19</v>
      </c>
      <c r="J1124" s="11" t="s">
        <v>422</v>
      </c>
      <c r="K1124" s="11" t="s">
        <v>3422</v>
      </c>
      <c r="L1124" s="11" t="s">
        <v>3385</v>
      </c>
      <c r="N1124" s="11">
        <v>1969</v>
      </c>
      <c r="O1124" s="13">
        <v>25450</v>
      </c>
      <c r="P1124" s="11" t="s">
        <v>60</v>
      </c>
    </row>
    <row r="1125" spans="1:16" x14ac:dyDescent="0.25">
      <c r="A1125" s="11" t="s">
        <v>3369</v>
      </c>
      <c r="B1125" s="11">
        <v>32</v>
      </c>
      <c r="C1125" s="11" t="s">
        <v>1141</v>
      </c>
      <c r="D1125" s="12"/>
      <c r="H1125" s="11" t="s">
        <v>79</v>
      </c>
      <c r="I1125" s="11">
        <v>20</v>
      </c>
      <c r="J1125" s="11" t="s">
        <v>575</v>
      </c>
      <c r="K1125" s="11" t="s">
        <v>3422</v>
      </c>
      <c r="L1125" s="11" t="s">
        <v>3385</v>
      </c>
      <c r="N1125" s="11">
        <v>1975</v>
      </c>
      <c r="O1125" s="13">
        <v>27451</v>
      </c>
      <c r="P1125" s="11" t="s">
        <v>58</v>
      </c>
    </row>
    <row r="1126" spans="1:16" x14ac:dyDescent="0.25">
      <c r="A1126" s="11" t="s">
        <v>3369</v>
      </c>
      <c r="B1126" s="11">
        <v>32</v>
      </c>
      <c r="C1126" s="11" t="s">
        <v>1141</v>
      </c>
      <c r="D1126" s="12"/>
      <c r="H1126" s="11" t="s">
        <v>79</v>
      </c>
      <c r="I1126" s="11">
        <v>21</v>
      </c>
      <c r="J1126" s="11" t="s">
        <v>3502</v>
      </c>
      <c r="K1126" s="11" t="s">
        <v>3422</v>
      </c>
      <c r="L1126" s="11" t="s">
        <v>3385</v>
      </c>
      <c r="N1126" s="11">
        <v>1981</v>
      </c>
      <c r="O1126" s="13">
        <v>29734</v>
      </c>
      <c r="P1126" s="11" t="s">
        <v>58</v>
      </c>
    </row>
    <row r="1127" spans="1:16" x14ac:dyDescent="0.25">
      <c r="A1127" s="11" t="s">
        <v>3369</v>
      </c>
      <c r="B1127" s="11">
        <v>32</v>
      </c>
      <c r="C1127" s="11" t="s">
        <v>1141</v>
      </c>
      <c r="D1127" s="12"/>
      <c r="H1127" s="11" t="s">
        <v>79</v>
      </c>
      <c r="I1127" s="11">
        <v>22</v>
      </c>
      <c r="J1127" s="11" t="s">
        <v>3067</v>
      </c>
      <c r="K1127" s="11" t="s">
        <v>3422</v>
      </c>
      <c r="L1127" s="11" t="s">
        <v>3385</v>
      </c>
      <c r="N1127" s="11">
        <v>1966</v>
      </c>
      <c r="O1127" s="13">
        <v>24446</v>
      </c>
      <c r="P1127" s="11" t="s">
        <v>58</v>
      </c>
    </row>
    <row r="1128" spans="1:16" x14ac:dyDescent="0.25">
      <c r="A1128" s="11" t="s">
        <v>3369</v>
      </c>
      <c r="B1128" s="11">
        <v>32</v>
      </c>
      <c r="C1128" s="11" t="s">
        <v>1141</v>
      </c>
      <c r="D1128" s="12"/>
      <c r="H1128" s="11" t="s">
        <v>3379</v>
      </c>
      <c r="I1128" s="11">
        <v>1</v>
      </c>
      <c r="J1128" s="11" t="s">
        <v>2001</v>
      </c>
      <c r="K1128" s="11" t="s">
        <v>3422</v>
      </c>
      <c r="L1128" s="11" t="s">
        <v>538</v>
      </c>
      <c r="N1128" s="11">
        <v>1963</v>
      </c>
      <c r="O1128" s="13">
        <v>23235</v>
      </c>
      <c r="P1128" s="11" t="s">
        <v>58</v>
      </c>
    </row>
    <row r="1129" spans="1:16" x14ac:dyDescent="0.25">
      <c r="A1129" s="11" t="s">
        <v>3369</v>
      </c>
      <c r="B1129" s="11">
        <v>32</v>
      </c>
      <c r="C1129" s="11" t="s">
        <v>1141</v>
      </c>
      <c r="D1129" s="12"/>
      <c r="H1129" s="11" t="s">
        <v>3379</v>
      </c>
      <c r="I1129" s="11">
        <v>2</v>
      </c>
      <c r="J1129" s="11" t="s">
        <v>1289</v>
      </c>
      <c r="K1129" s="11" t="s">
        <v>3422</v>
      </c>
      <c r="L1129" s="11" t="s">
        <v>3503</v>
      </c>
      <c r="N1129" s="11">
        <v>1965</v>
      </c>
      <c r="O1129" s="13">
        <v>23821</v>
      </c>
      <c r="P1129" s="11" t="s">
        <v>60</v>
      </c>
    </row>
    <row r="1130" spans="1:16" x14ac:dyDescent="0.25">
      <c r="A1130" s="11" t="s">
        <v>3369</v>
      </c>
      <c r="B1130" s="11">
        <v>32</v>
      </c>
      <c r="C1130" s="11" t="s">
        <v>1141</v>
      </c>
      <c r="D1130" s="12"/>
      <c r="H1130" s="11" t="s">
        <v>3379</v>
      </c>
      <c r="I1130" s="11">
        <v>3</v>
      </c>
      <c r="J1130" s="11" t="s">
        <v>1355</v>
      </c>
      <c r="K1130" s="11" t="s">
        <v>3422</v>
      </c>
      <c r="L1130" s="11" t="s">
        <v>299</v>
      </c>
      <c r="N1130" s="11">
        <v>1962</v>
      </c>
      <c r="O1130" s="13">
        <v>22805</v>
      </c>
      <c r="P1130" s="11" t="s">
        <v>58</v>
      </c>
    </row>
    <row r="1131" spans="1:16" x14ac:dyDescent="0.25">
      <c r="A1131" s="11" t="s">
        <v>3369</v>
      </c>
      <c r="B1131" s="11">
        <v>32</v>
      </c>
      <c r="C1131" s="11" t="s">
        <v>1141</v>
      </c>
      <c r="D1131" s="12"/>
      <c r="H1131" s="11" t="s">
        <v>3379</v>
      </c>
      <c r="I1131" s="11">
        <v>4</v>
      </c>
      <c r="J1131" s="11" t="s">
        <v>3504</v>
      </c>
      <c r="K1131" s="11" t="s">
        <v>3422</v>
      </c>
      <c r="L1131" s="11" t="s">
        <v>3505</v>
      </c>
      <c r="N1131" s="11">
        <v>1966</v>
      </c>
      <c r="O1131" s="13">
        <v>24361</v>
      </c>
      <c r="P1131" s="11" t="s">
        <v>58</v>
      </c>
    </row>
    <row r="1132" spans="1:16" x14ac:dyDescent="0.25">
      <c r="A1132" s="11" t="s">
        <v>3369</v>
      </c>
      <c r="B1132" s="11">
        <v>32</v>
      </c>
      <c r="C1132" s="11" t="s">
        <v>1141</v>
      </c>
      <c r="D1132" s="12"/>
      <c r="H1132" s="11" t="s">
        <v>3379</v>
      </c>
      <c r="I1132" s="11">
        <v>5</v>
      </c>
      <c r="J1132" s="11" t="s">
        <v>1290</v>
      </c>
      <c r="K1132" s="11" t="s">
        <v>3422</v>
      </c>
      <c r="L1132" s="11" t="s">
        <v>299</v>
      </c>
      <c r="N1132" s="11">
        <v>1970</v>
      </c>
      <c r="O1132" s="13">
        <v>25570</v>
      </c>
      <c r="P1132" s="11" t="s">
        <v>60</v>
      </c>
    </row>
    <row r="1133" spans="1:16" x14ac:dyDescent="0.25">
      <c r="A1133" s="11" t="s">
        <v>3369</v>
      </c>
      <c r="B1133" s="11">
        <v>32</v>
      </c>
      <c r="C1133" s="11" t="s">
        <v>1141</v>
      </c>
      <c r="D1133" s="12"/>
      <c r="H1133" s="11" t="s">
        <v>3379</v>
      </c>
      <c r="I1133" s="11">
        <v>6</v>
      </c>
      <c r="J1133" s="11" t="s">
        <v>1205</v>
      </c>
      <c r="K1133" s="11" t="s">
        <v>3422</v>
      </c>
      <c r="L1133" s="11" t="s">
        <v>3505</v>
      </c>
      <c r="N1133" s="11">
        <v>1958</v>
      </c>
      <c r="O1133" s="13">
        <v>21394</v>
      </c>
      <c r="P1133" s="11" t="s">
        <v>60</v>
      </c>
    </row>
    <row r="1134" spans="1:16" x14ac:dyDescent="0.25">
      <c r="A1134" s="11" t="s">
        <v>3369</v>
      </c>
      <c r="B1134" s="11">
        <v>32</v>
      </c>
      <c r="C1134" s="11" t="s">
        <v>1141</v>
      </c>
      <c r="D1134" s="12"/>
      <c r="H1134" s="11" t="s">
        <v>3379</v>
      </c>
      <c r="I1134" s="11">
        <v>7</v>
      </c>
      <c r="J1134" s="11" t="s">
        <v>3506</v>
      </c>
      <c r="K1134" s="11" t="s">
        <v>3422</v>
      </c>
      <c r="L1134" s="11" t="s">
        <v>241</v>
      </c>
      <c r="N1134" s="11">
        <v>1967</v>
      </c>
      <c r="O1134" s="13">
        <v>24475</v>
      </c>
      <c r="P1134" s="11" t="s">
        <v>58</v>
      </c>
    </row>
    <row r="1135" spans="1:16" x14ac:dyDescent="0.25">
      <c r="A1135" s="11" t="s">
        <v>3369</v>
      </c>
      <c r="B1135" s="11">
        <v>32</v>
      </c>
      <c r="C1135" s="11" t="s">
        <v>1141</v>
      </c>
      <c r="D1135" s="12"/>
      <c r="H1135" s="11" t="s">
        <v>3379</v>
      </c>
      <c r="I1135" s="11">
        <v>8</v>
      </c>
      <c r="J1135" s="11" t="s">
        <v>3507</v>
      </c>
      <c r="K1135" s="11" t="s">
        <v>3422</v>
      </c>
      <c r="L1135" s="11" t="s">
        <v>302</v>
      </c>
      <c r="N1135" s="11">
        <v>1955</v>
      </c>
      <c r="O1135" s="13">
        <v>20208</v>
      </c>
      <c r="P1135" s="11" t="s">
        <v>60</v>
      </c>
    </row>
    <row r="1136" spans="1:16" x14ac:dyDescent="0.25">
      <c r="A1136" s="11" t="s">
        <v>3369</v>
      </c>
      <c r="B1136" s="11">
        <v>32</v>
      </c>
      <c r="C1136" s="11" t="s">
        <v>1141</v>
      </c>
      <c r="D1136" s="12"/>
      <c r="H1136" s="11" t="s">
        <v>3379</v>
      </c>
      <c r="I1136" s="11">
        <v>9</v>
      </c>
      <c r="J1136" s="11" t="s">
        <v>3508</v>
      </c>
      <c r="K1136" s="11" t="s">
        <v>3422</v>
      </c>
      <c r="L1136" s="11" t="s">
        <v>518</v>
      </c>
      <c r="N1136" s="11">
        <v>1982</v>
      </c>
      <c r="O1136" s="13">
        <v>30128</v>
      </c>
      <c r="P1136" s="11" t="s">
        <v>58</v>
      </c>
    </row>
    <row r="1137" spans="1:16" x14ac:dyDescent="0.25">
      <c r="A1137" s="11" t="s">
        <v>3369</v>
      </c>
      <c r="B1137" s="11">
        <v>32</v>
      </c>
      <c r="C1137" s="11" t="s">
        <v>1141</v>
      </c>
      <c r="D1137" s="12"/>
      <c r="H1137" s="11" t="s">
        <v>3379</v>
      </c>
      <c r="I1137" s="11">
        <v>10</v>
      </c>
      <c r="J1137" s="11" t="s">
        <v>3509</v>
      </c>
      <c r="K1137" s="11" t="s">
        <v>3422</v>
      </c>
      <c r="L1137" s="11" t="s">
        <v>3510</v>
      </c>
      <c r="N1137" s="11">
        <v>1977</v>
      </c>
      <c r="O1137" s="13">
        <v>28382</v>
      </c>
      <c r="P1137" s="11" t="s">
        <v>60</v>
      </c>
    </row>
    <row r="1138" spans="1:16" x14ac:dyDescent="0.25">
      <c r="A1138" s="11" t="s">
        <v>3369</v>
      </c>
      <c r="B1138" s="11">
        <v>32</v>
      </c>
      <c r="C1138" s="11" t="s">
        <v>1141</v>
      </c>
      <c r="D1138" s="12"/>
      <c r="H1138" s="11" t="s">
        <v>3379</v>
      </c>
      <c r="I1138" s="11">
        <v>11</v>
      </c>
      <c r="J1138" s="11" t="s">
        <v>1204</v>
      </c>
      <c r="K1138" s="11" t="s">
        <v>3422</v>
      </c>
      <c r="L1138" s="11" t="s">
        <v>822</v>
      </c>
      <c r="N1138" s="11">
        <v>1951</v>
      </c>
      <c r="O1138" s="13">
        <v>18805</v>
      </c>
      <c r="P1138" s="11" t="s">
        <v>58</v>
      </c>
    </row>
    <row r="1139" spans="1:16" x14ac:dyDescent="0.25">
      <c r="A1139" s="11" t="s">
        <v>3369</v>
      </c>
      <c r="B1139" s="11">
        <v>32</v>
      </c>
      <c r="C1139" s="11" t="s">
        <v>1141</v>
      </c>
      <c r="D1139" s="12"/>
      <c r="H1139" s="11" t="s">
        <v>3379</v>
      </c>
      <c r="I1139" s="11">
        <v>12</v>
      </c>
      <c r="J1139" s="11" t="s">
        <v>3511</v>
      </c>
      <c r="K1139" s="11" t="s">
        <v>3422</v>
      </c>
      <c r="L1139" s="11" t="s">
        <v>343</v>
      </c>
      <c r="N1139" s="11">
        <v>1981</v>
      </c>
      <c r="O1139" s="13">
        <v>29810</v>
      </c>
      <c r="P1139" s="11" t="s">
        <v>58</v>
      </c>
    </row>
    <row r="1140" spans="1:16" x14ac:dyDescent="0.25">
      <c r="A1140" s="11" t="s">
        <v>3369</v>
      </c>
      <c r="B1140" s="11">
        <v>32</v>
      </c>
      <c r="C1140" s="11" t="s">
        <v>1141</v>
      </c>
      <c r="D1140" s="12"/>
      <c r="H1140" s="11" t="s">
        <v>3379</v>
      </c>
      <c r="I1140" s="11">
        <v>13</v>
      </c>
      <c r="J1140" s="11" t="s">
        <v>3512</v>
      </c>
      <c r="K1140" s="11" t="s">
        <v>3422</v>
      </c>
      <c r="L1140" s="11" t="s">
        <v>3513</v>
      </c>
      <c r="N1140" s="11">
        <v>1975</v>
      </c>
      <c r="O1140" s="13">
        <v>27734</v>
      </c>
      <c r="P1140" s="11" t="s">
        <v>60</v>
      </c>
    </row>
    <row r="1141" spans="1:16" x14ac:dyDescent="0.25">
      <c r="A1141" s="11" t="s">
        <v>3369</v>
      </c>
      <c r="B1141" s="11">
        <v>32</v>
      </c>
      <c r="C1141" s="11" t="s">
        <v>1141</v>
      </c>
      <c r="D1141" s="12"/>
      <c r="H1141" s="11" t="s">
        <v>3379</v>
      </c>
      <c r="I1141" s="11">
        <v>14</v>
      </c>
      <c r="J1141" s="11" t="s">
        <v>3514</v>
      </c>
      <c r="K1141" s="11" t="s">
        <v>3422</v>
      </c>
      <c r="L1141" s="11" t="s">
        <v>3515</v>
      </c>
      <c r="N1141" s="11">
        <v>1972</v>
      </c>
      <c r="O1141" s="13">
        <v>26644</v>
      </c>
      <c r="P1141" s="11" t="s">
        <v>58</v>
      </c>
    </row>
    <row r="1142" spans="1:16" x14ac:dyDescent="0.25">
      <c r="A1142" s="11" t="s">
        <v>3369</v>
      </c>
      <c r="B1142" s="11">
        <v>32</v>
      </c>
      <c r="C1142" s="11" t="s">
        <v>1141</v>
      </c>
      <c r="D1142" s="12"/>
      <c r="H1142" s="11" t="s">
        <v>3379</v>
      </c>
      <c r="I1142" s="11">
        <v>15</v>
      </c>
      <c r="J1142" s="11" t="s">
        <v>3516</v>
      </c>
      <c r="K1142" s="11" t="s">
        <v>3422</v>
      </c>
      <c r="L1142" s="11" t="s">
        <v>467</v>
      </c>
      <c r="N1142" s="11">
        <v>1980</v>
      </c>
      <c r="O1142" s="13">
        <v>29259</v>
      </c>
      <c r="P1142" s="11" t="s">
        <v>58</v>
      </c>
    </row>
    <row r="1143" spans="1:16" x14ac:dyDescent="0.25">
      <c r="A1143" s="11" t="s">
        <v>3369</v>
      </c>
      <c r="B1143" s="11">
        <v>32</v>
      </c>
      <c r="C1143" s="11" t="s">
        <v>1141</v>
      </c>
      <c r="D1143" s="12"/>
      <c r="H1143" s="11" t="s">
        <v>3379</v>
      </c>
      <c r="I1143" s="11">
        <v>16</v>
      </c>
      <c r="J1143" s="11" t="s">
        <v>3517</v>
      </c>
      <c r="K1143" s="11" t="s">
        <v>3422</v>
      </c>
      <c r="L1143" s="11" t="s">
        <v>3518</v>
      </c>
      <c r="N1143" s="11">
        <v>1967</v>
      </c>
      <c r="O1143" s="13">
        <v>24492</v>
      </c>
      <c r="P1143" s="11" t="s">
        <v>58</v>
      </c>
    </row>
    <row r="1144" spans="1:16" x14ac:dyDescent="0.25">
      <c r="A1144" s="11" t="s">
        <v>3369</v>
      </c>
      <c r="B1144" s="11">
        <v>32</v>
      </c>
      <c r="C1144" s="11" t="s">
        <v>1141</v>
      </c>
      <c r="D1144" s="12"/>
      <c r="H1144" s="11" t="s">
        <v>3379</v>
      </c>
      <c r="I1144" s="11">
        <v>17</v>
      </c>
      <c r="J1144" s="11" t="s">
        <v>3519</v>
      </c>
      <c r="K1144" s="11" t="s">
        <v>3422</v>
      </c>
      <c r="L1144" s="11" t="s">
        <v>458</v>
      </c>
      <c r="N1144" s="11">
        <v>1964</v>
      </c>
      <c r="O1144" s="13">
        <v>23476</v>
      </c>
      <c r="P1144" s="11" t="s">
        <v>58</v>
      </c>
    </row>
    <row r="1145" spans="1:16" x14ac:dyDescent="0.25">
      <c r="A1145" s="11" t="s">
        <v>3369</v>
      </c>
      <c r="B1145" s="11">
        <v>32</v>
      </c>
      <c r="C1145" s="11" t="s">
        <v>1141</v>
      </c>
      <c r="D1145" s="12"/>
      <c r="H1145" s="11" t="s">
        <v>3379</v>
      </c>
      <c r="I1145" s="11">
        <v>18</v>
      </c>
      <c r="J1145" s="11" t="s">
        <v>3520</v>
      </c>
      <c r="K1145" s="11" t="s">
        <v>3422</v>
      </c>
      <c r="L1145" s="11" t="s">
        <v>260</v>
      </c>
      <c r="N1145" s="11">
        <v>1954</v>
      </c>
      <c r="O1145" s="13">
        <v>19837</v>
      </c>
      <c r="P1145" s="11" t="s">
        <v>58</v>
      </c>
    </row>
    <row r="1146" spans="1:16" x14ac:dyDescent="0.25">
      <c r="A1146" s="11" t="s">
        <v>3369</v>
      </c>
      <c r="B1146" s="11">
        <v>32</v>
      </c>
      <c r="C1146" s="11" t="s">
        <v>1141</v>
      </c>
      <c r="D1146" s="12"/>
      <c r="H1146" s="11" t="s">
        <v>3379</v>
      </c>
      <c r="I1146" s="11">
        <v>19</v>
      </c>
      <c r="J1146" s="11" t="s">
        <v>1209</v>
      </c>
      <c r="K1146" s="11" t="s">
        <v>3422</v>
      </c>
      <c r="L1146" s="11" t="s">
        <v>339</v>
      </c>
      <c r="N1146" s="11">
        <v>1972</v>
      </c>
      <c r="O1146" s="13">
        <v>26632</v>
      </c>
      <c r="P1146" s="11" t="s">
        <v>58</v>
      </c>
    </row>
    <row r="1147" spans="1:16" x14ac:dyDescent="0.25">
      <c r="A1147" s="11" t="s">
        <v>3369</v>
      </c>
      <c r="B1147" s="11">
        <v>32</v>
      </c>
      <c r="C1147" s="11" t="s">
        <v>1141</v>
      </c>
      <c r="D1147" s="12"/>
      <c r="H1147" s="11" t="s">
        <v>3379</v>
      </c>
      <c r="I1147" s="11">
        <v>20</v>
      </c>
      <c r="J1147" s="11" t="s">
        <v>3521</v>
      </c>
      <c r="K1147" s="11" t="s">
        <v>3422</v>
      </c>
      <c r="L1147" s="11" t="s">
        <v>3522</v>
      </c>
      <c r="N1147" s="11">
        <v>1975</v>
      </c>
      <c r="O1147" s="13">
        <v>27632</v>
      </c>
      <c r="P1147" s="11" t="s">
        <v>60</v>
      </c>
    </row>
    <row r="1148" spans="1:16" x14ac:dyDescent="0.25">
      <c r="A1148" s="11" t="s">
        <v>3369</v>
      </c>
      <c r="B1148" s="11">
        <v>32</v>
      </c>
      <c r="C1148" s="11" t="s">
        <v>1141</v>
      </c>
      <c r="D1148" s="12"/>
      <c r="H1148" s="11" t="s">
        <v>3379</v>
      </c>
      <c r="I1148" s="11">
        <v>21</v>
      </c>
      <c r="J1148" s="11" t="s">
        <v>3523</v>
      </c>
      <c r="K1148" s="11" t="s">
        <v>3422</v>
      </c>
      <c r="L1148" s="11" t="s">
        <v>260</v>
      </c>
      <c r="N1148" s="11">
        <v>1957</v>
      </c>
      <c r="O1148" s="13">
        <v>20992</v>
      </c>
      <c r="P1148" s="11" t="s">
        <v>60</v>
      </c>
    </row>
    <row r="1149" spans="1:16" x14ac:dyDescent="0.25">
      <c r="A1149" s="11" t="s">
        <v>3369</v>
      </c>
      <c r="B1149" s="11">
        <v>32</v>
      </c>
      <c r="C1149" s="11" t="s">
        <v>1141</v>
      </c>
      <c r="D1149" s="12"/>
      <c r="H1149" s="11" t="s">
        <v>3379</v>
      </c>
      <c r="I1149" s="11">
        <v>22</v>
      </c>
      <c r="J1149" s="11" t="s">
        <v>1155</v>
      </c>
      <c r="K1149" s="11" t="s">
        <v>3422</v>
      </c>
      <c r="L1149" s="11" t="s">
        <v>458</v>
      </c>
      <c r="N1149" s="11">
        <v>1966</v>
      </c>
      <c r="O1149" s="13">
        <v>24398</v>
      </c>
      <c r="P1149" s="11" t="s">
        <v>58</v>
      </c>
    </row>
    <row r="1150" spans="1:16" x14ac:dyDescent="0.25">
      <c r="A1150" s="11" t="s">
        <v>3369</v>
      </c>
      <c r="B1150" s="11">
        <v>32</v>
      </c>
      <c r="C1150" s="11" t="s">
        <v>1141</v>
      </c>
      <c r="D1150" s="12"/>
      <c r="H1150" s="11" t="s">
        <v>3379</v>
      </c>
      <c r="I1150" s="11">
        <v>23</v>
      </c>
      <c r="J1150" s="11" t="s">
        <v>3524</v>
      </c>
      <c r="K1150" s="11" t="s">
        <v>3422</v>
      </c>
      <c r="L1150" s="11" t="s">
        <v>260</v>
      </c>
      <c r="N1150" s="11">
        <v>1944</v>
      </c>
      <c r="O1150" s="13">
        <v>16166</v>
      </c>
      <c r="P1150" s="11" t="s">
        <v>58</v>
      </c>
    </row>
    <row r="1151" spans="1:16" x14ac:dyDescent="0.25">
      <c r="A1151" s="11" t="s">
        <v>3369</v>
      </c>
      <c r="B1151" s="11">
        <v>32</v>
      </c>
      <c r="C1151" s="11" t="s">
        <v>1141</v>
      </c>
      <c r="D1151" s="12"/>
      <c r="H1151" s="11" t="s">
        <v>165</v>
      </c>
      <c r="I1151" s="11">
        <v>1</v>
      </c>
      <c r="J1151" s="11" t="s">
        <v>3525</v>
      </c>
      <c r="K1151" s="11" t="s">
        <v>3422</v>
      </c>
      <c r="L1151" s="11" t="s">
        <v>3385</v>
      </c>
      <c r="N1151" s="11">
        <v>1972</v>
      </c>
      <c r="O1151" s="13">
        <v>26305</v>
      </c>
      <c r="P1151" s="11" t="s">
        <v>58</v>
      </c>
    </row>
    <row r="1152" spans="1:16" x14ac:dyDescent="0.25">
      <c r="A1152" s="11" t="s">
        <v>3369</v>
      </c>
      <c r="B1152" s="11">
        <v>32</v>
      </c>
      <c r="C1152" s="11" t="s">
        <v>1141</v>
      </c>
      <c r="D1152" s="12"/>
      <c r="H1152" s="11" t="s">
        <v>165</v>
      </c>
      <c r="I1152" s="11">
        <v>2</v>
      </c>
      <c r="J1152" s="11" t="s">
        <v>1324</v>
      </c>
      <c r="K1152" s="11" t="s">
        <v>3422</v>
      </c>
      <c r="L1152" s="11" t="s">
        <v>3385</v>
      </c>
      <c r="N1152" s="11">
        <v>1966</v>
      </c>
      <c r="O1152" s="13">
        <v>24377</v>
      </c>
      <c r="P1152" s="11" t="s">
        <v>60</v>
      </c>
    </row>
    <row r="1153" spans="1:16" x14ac:dyDescent="0.25">
      <c r="A1153" s="11" t="s">
        <v>3369</v>
      </c>
      <c r="B1153" s="11">
        <v>32</v>
      </c>
      <c r="C1153" s="11" t="s">
        <v>1141</v>
      </c>
      <c r="D1153" s="12"/>
      <c r="H1153" s="11" t="s">
        <v>165</v>
      </c>
      <c r="I1153" s="11">
        <v>3</v>
      </c>
      <c r="J1153" s="11" t="s">
        <v>3526</v>
      </c>
      <c r="K1153" s="11" t="s">
        <v>3422</v>
      </c>
      <c r="L1153" s="11" t="s">
        <v>3385</v>
      </c>
      <c r="N1153" s="11">
        <v>1983</v>
      </c>
      <c r="O1153" s="13">
        <v>30542</v>
      </c>
      <c r="P1153" s="11" t="s">
        <v>58</v>
      </c>
    </row>
    <row r="1154" spans="1:16" x14ac:dyDescent="0.25">
      <c r="A1154" s="11" t="s">
        <v>3369</v>
      </c>
      <c r="B1154" s="11">
        <v>32</v>
      </c>
      <c r="C1154" s="11" t="s">
        <v>1141</v>
      </c>
      <c r="D1154" s="12"/>
      <c r="H1154" s="11" t="s">
        <v>165</v>
      </c>
      <c r="I1154" s="11">
        <v>4</v>
      </c>
      <c r="J1154" s="11" t="s">
        <v>3527</v>
      </c>
      <c r="K1154" s="11" t="s">
        <v>3422</v>
      </c>
      <c r="L1154" s="11" t="s">
        <v>3385</v>
      </c>
      <c r="N1154" s="11">
        <v>1953</v>
      </c>
      <c r="O1154" s="13">
        <v>19703</v>
      </c>
      <c r="P1154" s="11" t="s">
        <v>60</v>
      </c>
    </row>
    <row r="1155" spans="1:16" x14ac:dyDescent="0.25">
      <c r="A1155" s="11" t="s">
        <v>3369</v>
      </c>
      <c r="B1155" s="11">
        <v>32</v>
      </c>
      <c r="C1155" s="11" t="s">
        <v>1141</v>
      </c>
      <c r="D1155" s="12"/>
      <c r="H1155" s="11" t="s">
        <v>165</v>
      </c>
      <c r="I1155" s="11">
        <v>5</v>
      </c>
      <c r="J1155" s="11" t="s">
        <v>3528</v>
      </c>
      <c r="K1155" s="11" t="s">
        <v>3422</v>
      </c>
      <c r="L1155" s="11" t="s">
        <v>3385</v>
      </c>
      <c r="N1155" s="11">
        <v>2002</v>
      </c>
      <c r="O1155" s="13">
        <v>37382</v>
      </c>
      <c r="P1155" s="11" t="s">
        <v>58</v>
      </c>
    </row>
    <row r="1156" spans="1:16" x14ac:dyDescent="0.25">
      <c r="A1156" s="11" t="s">
        <v>3369</v>
      </c>
      <c r="B1156" s="11">
        <v>32</v>
      </c>
      <c r="C1156" s="11" t="s">
        <v>1141</v>
      </c>
      <c r="D1156" s="12"/>
      <c r="H1156" s="11" t="s">
        <v>165</v>
      </c>
      <c r="I1156" s="11">
        <v>6</v>
      </c>
      <c r="J1156" s="11" t="s">
        <v>1300</v>
      </c>
      <c r="K1156" s="11" t="s">
        <v>3422</v>
      </c>
      <c r="L1156" s="11" t="s">
        <v>3385</v>
      </c>
      <c r="N1156" s="11">
        <v>1961</v>
      </c>
      <c r="O1156" s="13">
        <v>22366</v>
      </c>
      <c r="P1156" s="11" t="s">
        <v>58</v>
      </c>
    </row>
    <row r="1157" spans="1:16" x14ac:dyDescent="0.25">
      <c r="A1157" s="11" t="s">
        <v>3369</v>
      </c>
      <c r="B1157" s="11">
        <v>32</v>
      </c>
      <c r="C1157" s="11" t="s">
        <v>1141</v>
      </c>
      <c r="D1157" s="12"/>
      <c r="H1157" s="11" t="s">
        <v>165</v>
      </c>
      <c r="I1157" s="11">
        <v>7</v>
      </c>
      <c r="J1157" s="11" t="s">
        <v>1323</v>
      </c>
      <c r="K1157" s="11" t="s">
        <v>3422</v>
      </c>
      <c r="L1157" s="11" t="s">
        <v>3385</v>
      </c>
      <c r="N1157" s="11">
        <v>1980</v>
      </c>
      <c r="O1157" s="13">
        <v>29533</v>
      </c>
      <c r="P1157" s="11" t="s">
        <v>60</v>
      </c>
    </row>
    <row r="1158" spans="1:16" x14ac:dyDescent="0.25">
      <c r="A1158" s="11" t="s">
        <v>3369</v>
      </c>
      <c r="B1158" s="11">
        <v>32</v>
      </c>
      <c r="C1158" s="11" t="s">
        <v>1141</v>
      </c>
      <c r="D1158" s="12"/>
      <c r="H1158" s="11" t="s">
        <v>165</v>
      </c>
      <c r="I1158" s="11">
        <v>8</v>
      </c>
      <c r="J1158" s="11" t="s">
        <v>1237</v>
      </c>
      <c r="K1158" s="11" t="s">
        <v>3422</v>
      </c>
      <c r="L1158" s="11" t="s">
        <v>3385</v>
      </c>
      <c r="N1158" s="11">
        <v>1976</v>
      </c>
      <c r="O1158" s="13">
        <v>27982</v>
      </c>
      <c r="P1158" s="11" t="s">
        <v>58</v>
      </c>
    </row>
    <row r="1159" spans="1:16" x14ac:dyDescent="0.25">
      <c r="A1159" s="11" t="s">
        <v>3369</v>
      </c>
      <c r="B1159" s="11">
        <v>32</v>
      </c>
      <c r="C1159" s="11" t="s">
        <v>1141</v>
      </c>
      <c r="D1159" s="12"/>
      <c r="H1159" s="11" t="s">
        <v>165</v>
      </c>
      <c r="I1159" s="11">
        <v>9</v>
      </c>
      <c r="J1159" s="11" t="s">
        <v>1301</v>
      </c>
      <c r="K1159" s="11" t="s">
        <v>3422</v>
      </c>
      <c r="L1159" s="11" t="s">
        <v>3385</v>
      </c>
      <c r="N1159" s="11">
        <v>1969</v>
      </c>
      <c r="O1159" s="13">
        <v>25531</v>
      </c>
      <c r="P1159" s="11" t="s">
        <v>60</v>
      </c>
    </row>
    <row r="1160" spans="1:16" x14ac:dyDescent="0.25">
      <c r="A1160" s="11" t="s">
        <v>3369</v>
      </c>
      <c r="B1160" s="11">
        <v>32</v>
      </c>
      <c r="C1160" s="11" t="s">
        <v>1141</v>
      </c>
      <c r="D1160" s="12"/>
      <c r="H1160" s="11" t="s">
        <v>165</v>
      </c>
      <c r="I1160" s="11">
        <v>10</v>
      </c>
      <c r="J1160" s="11" t="s">
        <v>1325</v>
      </c>
      <c r="K1160" s="11" t="s">
        <v>3422</v>
      </c>
      <c r="L1160" s="11" t="s">
        <v>3385</v>
      </c>
      <c r="N1160" s="11">
        <v>1969</v>
      </c>
      <c r="O1160" s="13">
        <v>25356</v>
      </c>
      <c r="P1160" s="11" t="s">
        <v>58</v>
      </c>
    </row>
    <row r="1161" spans="1:16" x14ac:dyDescent="0.25">
      <c r="A1161" s="11" t="s">
        <v>3369</v>
      </c>
      <c r="B1161" s="11">
        <v>32</v>
      </c>
      <c r="C1161" s="11" t="s">
        <v>1141</v>
      </c>
      <c r="D1161" s="12"/>
      <c r="H1161" s="11" t="s">
        <v>165</v>
      </c>
      <c r="I1161" s="11">
        <v>11</v>
      </c>
      <c r="J1161" s="11" t="s">
        <v>1282</v>
      </c>
      <c r="K1161" s="11" t="s">
        <v>3422</v>
      </c>
      <c r="L1161" s="11" t="s">
        <v>3385</v>
      </c>
      <c r="N1161" s="11">
        <v>1973</v>
      </c>
      <c r="O1161" s="13">
        <v>26675</v>
      </c>
      <c r="P1161" s="11" t="s">
        <v>60</v>
      </c>
    </row>
    <row r="1162" spans="1:16" x14ac:dyDescent="0.25">
      <c r="A1162" s="11" t="s">
        <v>3369</v>
      </c>
      <c r="B1162" s="11">
        <v>32</v>
      </c>
      <c r="C1162" s="11" t="s">
        <v>1141</v>
      </c>
      <c r="D1162" s="12"/>
      <c r="H1162" s="11" t="s">
        <v>165</v>
      </c>
      <c r="I1162" s="11">
        <v>12</v>
      </c>
      <c r="J1162" s="11" t="s">
        <v>3529</v>
      </c>
      <c r="K1162" s="11" t="s">
        <v>3422</v>
      </c>
      <c r="L1162" s="11" t="s">
        <v>3385</v>
      </c>
      <c r="N1162" s="11">
        <v>2000</v>
      </c>
      <c r="O1162" s="13">
        <v>36656</v>
      </c>
      <c r="P1162" s="11" t="s">
        <v>58</v>
      </c>
    </row>
    <row r="1163" spans="1:16" x14ac:dyDescent="0.25">
      <c r="A1163" s="11" t="s">
        <v>3369</v>
      </c>
      <c r="B1163" s="11">
        <v>32</v>
      </c>
      <c r="C1163" s="11" t="s">
        <v>1141</v>
      </c>
      <c r="D1163" s="12"/>
      <c r="H1163" s="11" t="s">
        <v>165</v>
      </c>
      <c r="I1163" s="11">
        <v>13</v>
      </c>
      <c r="J1163" s="11" t="s">
        <v>1326</v>
      </c>
      <c r="K1163" s="11" t="s">
        <v>3422</v>
      </c>
      <c r="L1163" s="11" t="s">
        <v>3385</v>
      </c>
      <c r="N1163" s="11">
        <v>1975</v>
      </c>
      <c r="O1163" s="13">
        <v>27525</v>
      </c>
      <c r="P1163" s="11" t="s">
        <v>60</v>
      </c>
    </row>
    <row r="1164" spans="1:16" x14ac:dyDescent="0.25">
      <c r="A1164" s="11" t="s">
        <v>3369</v>
      </c>
      <c r="B1164" s="11">
        <v>32</v>
      </c>
      <c r="C1164" s="11" t="s">
        <v>1141</v>
      </c>
      <c r="D1164" s="12"/>
      <c r="H1164" s="11" t="s">
        <v>165</v>
      </c>
      <c r="I1164" s="11">
        <v>14</v>
      </c>
      <c r="J1164" s="11" t="s">
        <v>3530</v>
      </c>
      <c r="K1164" s="11" t="s">
        <v>3422</v>
      </c>
      <c r="L1164" s="11" t="s">
        <v>3385</v>
      </c>
      <c r="N1164" s="11">
        <v>1969</v>
      </c>
      <c r="O1164" s="13">
        <v>25505</v>
      </c>
      <c r="P1164" s="11" t="s">
        <v>58</v>
      </c>
    </row>
    <row r="1165" spans="1:16" x14ac:dyDescent="0.25">
      <c r="A1165" s="11" t="s">
        <v>3369</v>
      </c>
      <c r="B1165" s="11">
        <v>32</v>
      </c>
      <c r="C1165" s="11" t="s">
        <v>1141</v>
      </c>
      <c r="D1165" s="12"/>
      <c r="H1165" s="11" t="s">
        <v>165</v>
      </c>
      <c r="I1165" s="11">
        <v>15</v>
      </c>
      <c r="J1165" s="11" t="s">
        <v>1199</v>
      </c>
      <c r="K1165" s="11" t="s">
        <v>3422</v>
      </c>
      <c r="L1165" s="11" t="s">
        <v>3385</v>
      </c>
      <c r="N1165" s="11">
        <v>1994</v>
      </c>
      <c r="O1165" s="13">
        <v>34678</v>
      </c>
      <c r="P1165" s="11" t="s">
        <v>60</v>
      </c>
    </row>
    <row r="1166" spans="1:16" x14ac:dyDescent="0.25">
      <c r="A1166" s="11" t="s">
        <v>3369</v>
      </c>
      <c r="B1166" s="11">
        <v>32</v>
      </c>
      <c r="C1166" s="11" t="s">
        <v>1141</v>
      </c>
      <c r="D1166" s="12"/>
      <c r="H1166" s="11" t="s">
        <v>165</v>
      </c>
      <c r="I1166" s="11">
        <v>16</v>
      </c>
      <c r="J1166" s="11" t="s">
        <v>1302</v>
      </c>
      <c r="K1166" s="11" t="s">
        <v>3422</v>
      </c>
      <c r="L1166" s="11" t="s">
        <v>3385</v>
      </c>
      <c r="N1166" s="11">
        <v>1947</v>
      </c>
      <c r="O1166" s="13">
        <v>17347</v>
      </c>
      <c r="P1166" s="11" t="s">
        <v>60</v>
      </c>
    </row>
    <row r="1167" spans="1:16" x14ac:dyDescent="0.25">
      <c r="A1167" s="11" t="s">
        <v>3369</v>
      </c>
      <c r="B1167" s="11">
        <v>32</v>
      </c>
      <c r="C1167" s="11" t="s">
        <v>1141</v>
      </c>
      <c r="D1167" s="12"/>
      <c r="H1167" s="11" t="s">
        <v>165</v>
      </c>
      <c r="I1167" s="11">
        <v>17</v>
      </c>
      <c r="J1167" s="11" t="s">
        <v>3531</v>
      </c>
      <c r="K1167" s="11" t="s">
        <v>3422</v>
      </c>
      <c r="L1167" s="11" t="s">
        <v>3385</v>
      </c>
      <c r="N1167" s="11">
        <v>1988</v>
      </c>
      <c r="O1167" s="13">
        <v>32465</v>
      </c>
      <c r="P1167" s="11" t="s">
        <v>58</v>
      </c>
    </row>
    <row r="1168" spans="1:16" x14ac:dyDescent="0.25">
      <c r="A1168" s="11" t="s">
        <v>3369</v>
      </c>
      <c r="B1168" s="11">
        <v>32</v>
      </c>
      <c r="C1168" s="11" t="s">
        <v>1141</v>
      </c>
      <c r="D1168" s="12"/>
      <c r="H1168" s="11" t="s">
        <v>165</v>
      </c>
      <c r="I1168" s="11">
        <v>18</v>
      </c>
      <c r="J1168" s="11" t="s">
        <v>3532</v>
      </c>
      <c r="K1168" s="11" t="s">
        <v>3422</v>
      </c>
      <c r="L1168" s="11" t="s">
        <v>3385</v>
      </c>
      <c r="N1168" s="11">
        <v>1958</v>
      </c>
      <c r="O1168" s="13">
        <v>21227</v>
      </c>
      <c r="P1168" s="11" t="s">
        <v>60</v>
      </c>
    </row>
    <row r="1169" spans="1:16" x14ac:dyDescent="0.25">
      <c r="A1169" s="11" t="s">
        <v>3369</v>
      </c>
      <c r="B1169" s="11">
        <v>32</v>
      </c>
      <c r="C1169" s="11" t="s">
        <v>1141</v>
      </c>
      <c r="D1169" s="12"/>
      <c r="H1169" s="11" t="s">
        <v>165</v>
      </c>
      <c r="I1169" s="11">
        <v>19</v>
      </c>
      <c r="J1169" s="11" t="s">
        <v>3533</v>
      </c>
      <c r="K1169" s="11" t="s">
        <v>3422</v>
      </c>
      <c r="L1169" s="11" t="s">
        <v>3385</v>
      </c>
      <c r="N1169" s="11">
        <v>1983</v>
      </c>
      <c r="O1169" s="13">
        <v>30438</v>
      </c>
      <c r="P1169" s="11" t="s">
        <v>58</v>
      </c>
    </row>
    <row r="1170" spans="1:16" x14ac:dyDescent="0.25">
      <c r="A1170" s="11" t="s">
        <v>3369</v>
      </c>
      <c r="B1170" s="11">
        <v>32</v>
      </c>
      <c r="C1170" s="11" t="s">
        <v>1141</v>
      </c>
      <c r="D1170" s="12"/>
      <c r="H1170" s="11" t="s">
        <v>165</v>
      </c>
      <c r="I1170" s="11">
        <v>20</v>
      </c>
      <c r="J1170" s="11" t="s">
        <v>1283</v>
      </c>
      <c r="K1170" s="11" t="s">
        <v>3422</v>
      </c>
      <c r="L1170" s="11" t="s">
        <v>3385</v>
      </c>
      <c r="N1170" s="11">
        <v>1968</v>
      </c>
      <c r="O1170" s="13">
        <v>25088</v>
      </c>
      <c r="P1170" s="11" t="s">
        <v>60</v>
      </c>
    </row>
    <row r="1171" spans="1:16" x14ac:dyDescent="0.25">
      <c r="A1171" s="11" t="s">
        <v>3369</v>
      </c>
      <c r="B1171" s="11">
        <v>32</v>
      </c>
      <c r="C1171" s="11" t="s">
        <v>1141</v>
      </c>
      <c r="D1171" s="12"/>
      <c r="H1171" s="11" t="s">
        <v>165</v>
      </c>
      <c r="I1171" s="11">
        <v>21</v>
      </c>
      <c r="J1171" s="11" t="s">
        <v>3534</v>
      </c>
      <c r="K1171" s="11" t="s">
        <v>3422</v>
      </c>
      <c r="L1171" s="11" t="s">
        <v>3385</v>
      </c>
      <c r="N1171" s="11">
        <v>1990</v>
      </c>
      <c r="O1171" s="13">
        <v>33236</v>
      </c>
      <c r="P1171" s="11" t="s">
        <v>60</v>
      </c>
    </row>
    <row r="1172" spans="1:16" x14ac:dyDescent="0.25">
      <c r="A1172" s="11" t="s">
        <v>3369</v>
      </c>
      <c r="B1172" s="11">
        <v>32</v>
      </c>
      <c r="C1172" s="11" t="s">
        <v>1141</v>
      </c>
      <c r="D1172" s="12"/>
      <c r="H1172" s="11" t="s">
        <v>165</v>
      </c>
      <c r="I1172" s="11">
        <v>22</v>
      </c>
      <c r="J1172" s="11" t="s">
        <v>1284</v>
      </c>
      <c r="K1172" s="11" t="s">
        <v>3422</v>
      </c>
      <c r="L1172" s="11" t="s">
        <v>3385</v>
      </c>
      <c r="N1172" s="11">
        <v>1950</v>
      </c>
      <c r="O1172" s="13">
        <v>18297</v>
      </c>
      <c r="P1172" s="11" t="s">
        <v>58</v>
      </c>
    </row>
    <row r="1173" spans="1:16" x14ac:dyDescent="0.25">
      <c r="A1173" s="11" t="s">
        <v>3369</v>
      </c>
      <c r="B1173" s="11">
        <v>32</v>
      </c>
      <c r="C1173" s="11" t="s">
        <v>1141</v>
      </c>
      <c r="D1173" s="12"/>
      <c r="H1173" s="11" t="s">
        <v>165</v>
      </c>
      <c r="I1173" s="11">
        <v>23</v>
      </c>
      <c r="J1173" s="11" t="s">
        <v>3535</v>
      </c>
      <c r="K1173" s="11" t="s">
        <v>3422</v>
      </c>
      <c r="L1173" s="11" t="s">
        <v>3385</v>
      </c>
      <c r="N1173" s="11">
        <v>1977</v>
      </c>
      <c r="O1173" s="13">
        <v>28168</v>
      </c>
      <c r="P1173" s="11" t="s">
        <v>60</v>
      </c>
    </row>
    <row r="1174" spans="1:16" x14ac:dyDescent="0.25">
      <c r="A1174" s="11" t="s">
        <v>3369</v>
      </c>
      <c r="B1174" s="11">
        <v>32</v>
      </c>
      <c r="C1174" s="11" t="s">
        <v>1141</v>
      </c>
      <c r="D1174" s="12"/>
      <c r="H1174" s="11" t="s">
        <v>165</v>
      </c>
      <c r="I1174" s="11">
        <v>24</v>
      </c>
      <c r="J1174" s="11" t="s">
        <v>3536</v>
      </c>
      <c r="K1174" s="11" t="s">
        <v>3422</v>
      </c>
      <c r="L1174" s="11" t="s">
        <v>3385</v>
      </c>
      <c r="N1174" s="11">
        <v>1977</v>
      </c>
      <c r="O1174" s="13">
        <v>28460</v>
      </c>
      <c r="P1174" s="11" t="s">
        <v>58</v>
      </c>
    </row>
    <row r="1175" spans="1:16" x14ac:dyDescent="0.25">
      <c r="A1175" s="11" t="s">
        <v>3369</v>
      </c>
      <c r="B1175" s="11">
        <v>32</v>
      </c>
      <c r="C1175" s="11" t="s">
        <v>1141</v>
      </c>
      <c r="D1175" s="12"/>
      <c r="H1175" s="11" t="s">
        <v>162</v>
      </c>
      <c r="I1175" s="11">
        <v>1</v>
      </c>
      <c r="J1175" s="11" t="s">
        <v>1279</v>
      </c>
      <c r="K1175" s="11" t="s">
        <v>1275</v>
      </c>
      <c r="L1175" s="11" t="s">
        <v>3385</v>
      </c>
      <c r="N1175" s="11">
        <v>1956</v>
      </c>
      <c r="O1175" s="13">
        <v>20543</v>
      </c>
      <c r="P1175" s="11" t="s">
        <v>58</v>
      </c>
    </row>
    <row r="1176" spans="1:16" x14ac:dyDescent="0.25">
      <c r="A1176" s="11" t="s">
        <v>3369</v>
      </c>
      <c r="B1176" s="11">
        <v>32</v>
      </c>
      <c r="C1176" s="11" t="s">
        <v>1141</v>
      </c>
      <c r="D1176" s="12"/>
      <c r="H1176" s="11" t="s">
        <v>162</v>
      </c>
      <c r="I1176" s="11">
        <v>2</v>
      </c>
      <c r="J1176" s="11" t="s">
        <v>1412</v>
      </c>
      <c r="K1176" s="11" t="s">
        <v>1406</v>
      </c>
      <c r="L1176" s="11" t="s">
        <v>3385</v>
      </c>
      <c r="N1176" s="11">
        <v>1955</v>
      </c>
      <c r="O1176" s="13">
        <v>20105</v>
      </c>
      <c r="P1176" s="11" t="s">
        <v>60</v>
      </c>
    </row>
    <row r="1177" spans="1:16" x14ac:dyDescent="0.25">
      <c r="A1177" s="11" t="s">
        <v>3369</v>
      </c>
      <c r="B1177" s="11">
        <v>32</v>
      </c>
      <c r="C1177" s="11" t="s">
        <v>1141</v>
      </c>
      <c r="D1177" s="12"/>
      <c r="H1177" s="11" t="s">
        <v>162</v>
      </c>
      <c r="I1177" s="11">
        <v>3</v>
      </c>
      <c r="J1177" s="11" t="s">
        <v>1162</v>
      </c>
      <c r="K1177" s="11" t="s">
        <v>1143</v>
      </c>
      <c r="L1177" s="11" t="s">
        <v>3385</v>
      </c>
      <c r="N1177" s="11">
        <v>1966</v>
      </c>
      <c r="O1177" s="13">
        <v>24241</v>
      </c>
      <c r="P1177" s="11" t="s">
        <v>58</v>
      </c>
    </row>
    <row r="1178" spans="1:16" x14ac:dyDescent="0.25">
      <c r="A1178" s="11" t="s">
        <v>3369</v>
      </c>
      <c r="B1178" s="11">
        <v>32</v>
      </c>
      <c r="C1178" s="11" t="s">
        <v>1141</v>
      </c>
      <c r="D1178" s="12"/>
      <c r="H1178" s="11" t="s">
        <v>162</v>
      </c>
      <c r="I1178" s="11">
        <v>4</v>
      </c>
      <c r="J1178" s="11" t="s">
        <v>1190</v>
      </c>
      <c r="K1178" s="11" t="s">
        <v>1173</v>
      </c>
      <c r="L1178" s="11" t="s">
        <v>3385</v>
      </c>
      <c r="N1178" s="11">
        <v>1950</v>
      </c>
      <c r="O1178" s="13">
        <v>18522</v>
      </c>
      <c r="P1178" s="11" t="s">
        <v>58</v>
      </c>
    </row>
    <row r="1179" spans="1:16" x14ac:dyDescent="0.25">
      <c r="A1179" s="11" t="s">
        <v>3369</v>
      </c>
      <c r="B1179" s="11">
        <v>32</v>
      </c>
      <c r="C1179" s="11" t="s">
        <v>1141</v>
      </c>
      <c r="D1179" s="12"/>
      <c r="H1179" s="11" t="s">
        <v>162</v>
      </c>
      <c r="I1179" s="11">
        <v>5</v>
      </c>
      <c r="J1179" s="11" t="s">
        <v>1236</v>
      </c>
      <c r="K1179" s="11" t="s">
        <v>1225</v>
      </c>
      <c r="L1179" s="11" t="s">
        <v>3385</v>
      </c>
      <c r="N1179" s="11">
        <v>1997</v>
      </c>
      <c r="O1179" s="13">
        <v>35709</v>
      </c>
      <c r="P1179" s="11" t="s">
        <v>58</v>
      </c>
    </row>
    <row r="1180" spans="1:16" x14ac:dyDescent="0.25">
      <c r="A1180" s="11" t="s">
        <v>3369</v>
      </c>
      <c r="B1180" s="11">
        <v>32</v>
      </c>
      <c r="C1180" s="11" t="s">
        <v>1141</v>
      </c>
      <c r="D1180" s="12"/>
      <c r="H1180" s="11" t="s">
        <v>162</v>
      </c>
      <c r="I1180" s="11">
        <v>6</v>
      </c>
      <c r="J1180" s="11" t="s">
        <v>3537</v>
      </c>
      <c r="K1180" s="11" t="s">
        <v>1173</v>
      </c>
      <c r="L1180" s="11" t="s">
        <v>3385</v>
      </c>
      <c r="N1180" s="11">
        <v>1959</v>
      </c>
      <c r="O1180" s="13">
        <v>21825</v>
      </c>
      <c r="P1180" s="11" t="s">
        <v>60</v>
      </c>
    </row>
    <row r="1181" spans="1:16" x14ac:dyDescent="0.25">
      <c r="A1181" s="11" t="s">
        <v>3369</v>
      </c>
      <c r="B1181" s="11">
        <v>32</v>
      </c>
      <c r="C1181" s="11" t="s">
        <v>1141</v>
      </c>
      <c r="D1181" s="12"/>
      <c r="H1181" s="11" t="s">
        <v>162</v>
      </c>
      <c r="I1181" s="11">
        <v>7</v>
      </c>
      <c r="J1181" s="11" t="s">
        <v>1413</v>
      </c>
      <c r="K1181" s="11" t="s">
        <v>1406</v>
      </c>
      <c r="L1181" s="11" t="s">
        <v>3385</v>
      </c>
      <c r="N1181" s="11">
        <v>1947</v>
      </c>
      <c r="O1181" s="13">
        <v>17457</v>
      </c>
      <c r="P1181" s="11" t="s">
        <v>58</v>
      </c>
    </row>
    <row r="1182" spans="1:16" x14ac:dyDescent="0.25">
      <c r="A1182" s="11" t="s">
        <v>3369</v>
      </c>
      <c r="B1182" s="11">
        <v>32</v>
      </c>
      <c r="C1182" s="11" t="s">
        <v>1141</v>
      </c>
      <c r="D1182" s="12"/>
      <c r="H1182" s="11" t="s">
        <v>162</v>
      </c>
      <c r="I1182" s="11">
        <v>8</v>
      </c>
      <c r="J1182" s="11" t="s">
        <v>1235</v>
      </c>
      <c r="K1182" s="11" t="s">
        <v>1225</v>
      </c>
      <c r="L1182" s="11" t="s">
        <v>3385</v>
      </c>
      <c r="N1182" s="11">
        <v>1950</v>
      </c>
      <c r="O1182" s="13">
        <v>18272</v>
      </c>
      <c r="P1182" s="11" t="s">
        <v>58</v>
      </c>
    </row>
    <row r="1183" spans="1:16" x14ac:dyDescent="0.25">
      <c r="A1183" s="11" t="s">
        <v>3369</v>
      </c>
      <c r="B1183" s="11">
        <v>32</v>
      </c>
      <c r="C1183" s="11" t="s">
        <v>1141</v>
      </c>
      <c r="D1183" s="12"/>
      <c r="H1183" s="11" t="s">
        <v>162</v>
      </c>
      <c r="I1183" s="11">
        <v>9</v>
      </c>
      <c r="J1183" s="11" t="s">
        <v>1268</v>
      </c>
      <c r="K1183" s="11" t="s">
        <v>1261</v>
      </c>
      <c r="L1183" s="11" t="s">
        <v>3385</v>
      </c>
      <c r="N1183" s="11">
        <v>1957</v>
      </c>
      <c r="O1183" s="13">
        <v>21019</v>
      </c>
      <c r="P1183" s="11" t="s">
        <v>58</v>
      </c>
    </row>
    <row r="1184" spans="1:16" x14ac:dyDescent="0.25">
      <c r="A1184" s="11" t="s">
        <v>3369</v>
      </c>
      <c r="B1184" s="11">
        <v>32</v>
      </c>
      <c r="C1184" s="11" t="s">
        <v>1141</v>
      </c>
      <c r="D1184" s="12"/>
      <c r="H1184" s="11" t="s">
        <v>162</v>
      </c>
      <c r="I1184" s="11">
        <v>10</v>
      </c>
      <c r="J1184" s="11" t="s">
        <v>1163</v>
      </c>
      <c r="K1184" s="11" t="s">
        <v>1143</v>
      </c>
      <c r="L1184" s="11" t="s">
        <v>3385</v>
      </c>
      <c r="N1184" s="11">
        <v>1950</v>
      </c>
      <c r="O1184" s="13">
        <v>18440</v>
      </c>
      <c r="P1184" s="11" t="s">
        <v>58</v>
      </c>
    </row>
    <row r="1185" spans="1:16" x14ac:dyDescent="0.25">
      <c r="A1185" s="11" t="s">
        <v>3369</v>
      </c>
      <c r="B1185" s="11">
        <v>32</v>
      </c>
      <c r="C1185" s="11" t="s">
        <v>1141</v>
      </c>
      <c r="D1185" s="12"/>
      <c r="H1185" s="11" t="s">
        <v>162</v>
      </c>
      <c r="I1185" s="11">
        <v>11</v>
      </c>
      <c r="J1185" s="11" t="s">
        <v>3538</v>
      </c>
      <c r="K1185" s="11" t="s">
        <v>1275</v>
      </c>
      <c r="L1185" s="11" t="s">
        <v>3385</v>
      </c>
      <c r="N1185" s="11">
        <v>1956</v>
      </c>
      <c r="O1185" s="13">
        <v>20464</v>
      </c>
      <c r="P1185" s="11" t="s">
        <v>58</v>
      </c>
    </row>
    <row r="1186" spans="1:16" x14ac:dyDescent="0.25">
      <c r="A1186" s="11" t="s">
        <v>3369</v>
      </c>
      <c r="B1186" s="11">
        <v>32</v>
      </c>
      <c r="C1186" s="11" t="s">
        <v>1141</v>
      </c>
      <c r="D1186" s="12"/>
      <c r="H1186" s="11" t="s">
        <v>162</v>
      </c>
      <c r="I1186" s="11">
        <v>12</v>
      </c>
      <c r="J1186" s="11" t="s">
        <v>1188</v>
      </c>
      <c r="K1186" s="11" t="s">
        <v>1173</v>
      </c>
      <c r="L1186" s="11" t="s">
        <v>3385</v>
      </c>
      <c r="N1186" s="11">
        <v>1948</v>
      </c>
      <c r="O1186" s="13">
        <v>17645</v>
      </c>
      <c r="P1186" s="11" t="s">
        <v>58</v>
      </c>
    </row>
    <row r="1187" spans="1:16" x14ac:dyDescent="0.25">
      <c r="A1187" s="11" t="s">
        <v>3369</v>
      </c>
      <c r="B1187" s="11">
        <v>32</v>
      </c>
      <c r="C1187" s="11" t="s">
        <v>1141</v>
      </c>
      <c r="D1187" s="12"/>
      <c r="H1187" s="11" t="s">
        <v>162</v>
      </c>
      <c r="I1187" s="11">
        <v>13</v>
      </c>
      <c r="J1187" s="11" t="s">
        <v>1269</v>
      </c>
      <c r="K1187" s="11" t="s">
        <v>1261</v>
      </c>
      <c r="L1187" s="11" t="s">
        <v>3385</v>
      </c>
      <c r="N1187" s="11">
        <v>1955</v>
      </c>
      <c r="O1187" s="13">
        <v>20137</v>
      </c>
      <c r="P1187" s="11" t="s">
        <v>60</v>
      </c>
    </row>
    <row r="1188" spans="1:16" x14ac:dyDescent="0.25">
      <c r="A1188" s="11" t="s">
        <v>3369</v>
      </c>
      <c r="B1188" s="11">
        <v>32</v>
      </c>
      <c r="C1188" s="11" t="s">
        <v>1141</v>
      </c>
      <c r="D1188" s="12"/>
      <c r="H1188" s="11" t="s">
        <v>162</v>
      </c>
      <c r="I1188" s="11">
        <v>14</v>
      </c>
      <c r="J1188" s="11" t="s">
        <v>3539</v>
      </c>
      <c r="K1188" s="11" t="s">
        <v>1406</v>
      </c>
      <c r="L1188" s="11" t="s">
        <v>3385</v>
      </c>
      <c r="N1188" s="11">
        <v>1962</v>
      </c>
      <c r="O1188" s="13">
        <v>22827</v>
      </c>
      <c r="P1188" s="11" t="s">
        <v>60</v>
      </c>
    </row>
    <row r="1189" spans="1:16" x14ac:dyDescent="0.25">
      <c r="A1189" s="11" t="s">
        <v>3369</v>
      </c>
      <c r="B1189" s="11">
        <v>32</v>
      </c>
      <c r="C1189" s="11" t="s">
        <v>1141</v>
      </c>
      <c r="D1189" s="12"/>
      <c r="H1189" s="11" t="s">
        <v>162</v>
      </c>
      <c r="I1189" s="11">
        <v>15</v>
      </c>
      <c r="J1189" s="11" t="s">
        <v>1164</v>
      </c>
      <c r="K1189" s="11" t="s">
        <v>1143</v>
      </c>
      <c r="L1189" s="11" t="s">
        <v>3385</v>
      </c>
      <c r="N1189" s="11">
        <v>1949</v>
      </c>
      <c r="O1189" s="13">
        <v>18245</v>
      </c>
      <c r="P1189" s="11" t="s">
        <v>58</v>
      </c>
    </row>
    <row r="1190" spans="1:16" x14ac:dyDescent="0.25">
      <c r="A1190" s="11" t="s">
        <v>3369</v>
      </c>
      <c r="B1190" s="11">
        <v>32</v>
      </c>
      <c r="C1190" s="11" t="s">
        <v>1141</v>
      </c>
      <c r="D1190" s="12"/>
      <c r="H1190" s="11" t="s">
        <v>162</v>
      </c>
      <c r="I1190" s="11">
        <v>16</v>
      </c>
      <c r="J1190" s="11" t="s">
        <v>1189</v>
      </c>
      <c r="K1190" s="11" t="s">
        <v>1173</v>
      </c>
      <c r="L1190" s="11" t="s">
        <v>3385</v>
      </c>
      <c r="N1190" s="11">
        <v>1956</v>
      </c>
      <c r="O1190" s="13">
        <v>20673</v>
      </c>
      <c r="P1190" s="11" t="s">
        <v>58</v>
      </c>
    </row>
    <row r="1191" spans="1:16" x14ac:dyDescent="0.25">
      <c r="A1191" s="11" t="s">
        <v>3369</v>
      </c>
      <c r="B1191" s="11">
        <v>32</v>
      </c>
      <c r="C1191" s="11" t="s">
        <v>1141</v>
      </c>
      <c r="D1191" s="12"/>
      <c r="H1191" s="11" t="s">
        <v>162</v>
      </c>
      <c r="I1191" s="11">
        <v>17</v>
      </c>
      <c r="J1191" s="11" t="s">
        <v>98</v>
      </c>
      <c r="K1191" s="11" t="s">
        <v>1225</v>
      </c>
      <c r="L1191" s="11" t="s">
        <v>3385</v>
      </c>
      <c r="N1191" s="11">
        <v>1954</v>
      </c>
      <c r="O1191" s="13">
        <v>20061</v>
      </c>
      <c r="P1191" s="11" t="s">
        <v>58</v>
      </c>
    </row>
    <row r="1192" spans="1:16" x14ac:dyDescent="0.25">
      <c r="A1192" s="11" t="s">
        <v>3369</v>
      </c>
      <c r="B1192" s="11">
        <v>32</v>
      </c>
      <c r="C1192" s="11" t="s">
        <v>1141</v>
      </c>
      <c r="D1192" s="12"/>
      <c r="H1192" s="11" t="s">
        <v>162</v>
      </c>
      <c r="I1192" s="11">
        <v>18</v>
      </c>
      <c r="J1192" s="11" t="s">
        <v>3540</v>
      </c>
      <c r="K1192" s="11" t="s">
        <v>1288</v>
      </c>
      <c r="L1192" s="11" t="s">
        <v>3385</v>
      </c>
      <c r="N1192" s="11">
        <v>1953</v>
      </c>
      <c r="O1192" s="13">
        <v>19586</v>
      </c>
      <c r="P1192" s="11" t="s">
        <v>58</v>
      </c>
    </row>
    <row r="1193" spans="1:16" x14ac:dyDescent="0.25">
      <c r="A1193" s="11" t="s">
        <v>3369</v>
      </c>
      <c r="B1193" s="11">
        <v>32</v>
      </c>
      <c r="C1193" s="11" t="s">
        <v>1141</v>
      </c>
      <c r="D1193" s="12"/>
      <c r="H1193" s="11" t="s">
        <v>162</v>
      </c>
      <c r="I1193" s="11">
        <v>19</v>
      </c>
      <c r="J1193" s="11" t="s">
        <v>3541</v>
      </c>
      <c r="K1193" s="11" t="s">
        <v>1317</v>
      </c>
      <c r="L1193" s="11" t="s">
        <v>3385</v>
      </c>
      <c r="N1193" s="11">
        <v>1946</v>
      </c>
      <c r="O1193" s="13">
        <v>17050</v>
      </c>
      <c r="P1193" s="11" t="s">
        <v>58</v>
      </c>
    </row>
    <row r="1194" spans="1:16" x14ac:dyDescent="0.25">
      <c r="A1194" s="11" t="s">
        <v>3369</v>
      </c>
      <c r="B1194" s="11">
        <v>32</v>
      </c>
      <c r="C1194" s="11" t="s">
        <v>1141</v>
      </c>
      <c r="D1194" s="12"/>
      <c r="H1194" s="11" t="s">
        <v>162</v>
      </c>
      <c r="I1194" s="11">
        <v>20</v>
      </c>
      <c r="J1194" s="11" t="s">
        <v>1281</v>
      </c>
      <c r="K1194" s="11" t="s">
        <v>1275</v>
      </c>
      <c r="L1194" s="11" t="s">
        <v>3385</v>
      </c>
      <c r="N1194" s="11">
        <v>1967</v>
      </c>
      <c r="O1194" s="13">
        <v>24550</v>
      </c>
      <c r="P1194" s="11" t="s">
        <v>58</v>
      </c>
    </row>
    <row r="1195" spans="1:16" x14ac:dyDescent="0.25">
      <c r="A1195" s="11" t="s">
        <v>3369</v>
      </c>
      <c r="B1195" s="11">
        <v>32</v>
      </c>
      <c r="C1195" s="11" t="s">
        <v>1141</v>
      </c>
      <c r="D1195" s="12"/>
      <c r="H1195" s="11" t="s">
        <v>162</v>
      </c>
      <c r="I1195" s="11">
        <v>21</v>
      </c>
      <c r="J1195" s="11" t="s">
        <v>3542</v>
      </c>
      <c r="K1195" s="11" t="s">
        <v>1298</v>
      </c>
      <c r="L1195" s="11" t="s">
        <v>3385</v>
      </c>
      <c r="N1195" s="11">
        <v>1954</v>
      </c>
      <c r="O1195" s="13">
        <v>20044</v>
      </c>
      <c r="P1195" s="11" t="s">
        <v>58</v>
      </c>
    </row>
    <row r="1196" spans="1:16" x14ac:dyDescent="0.25">
      <c r="A1196" s="11" t="s">
        <v>3369</v>
      </c>
      <c r="B1196" s="11">
        <v>32</v>
      </c>
      <c r="C1196" s="11" t="s">
        <v>1141</v>
      </c>
      <c r="D1196" s="12"/>
      <c r="H1196" s="11" t="s">
        <v>162</v>
      </c>
      <c r="I1196" s="11">
        <v>22</v>
      </c>
      <c r="J1196" s="11" t="s">
        <v>1214</v>
      </c>
      <c r="K1196" s="11" t="s">
        <v>1198</v>
      </c>
      <c r="L1196" s="11" t="s">
        <v>3385</v>
      </c>
      <c r="N1196" s="11">
        <v>1944</v>
      </c>
      <c r="O1196" s="13">
        <v>16384</v>
      </c>
      <c r="P1196" s="11" t="s">
        <v>58</v>
      </c>
    </row>
    <row r="1197" spans="1:16" x14ac:dyDescent="0.25">
      <c r="A1197" s="11" t="s">
        <v>3369</v>
      </c>
      <c r="B1197" s="11">
        <v>32</v>
      </c>
      <c r="C1197" s="11" t="s">
        <v>1141</v>
      </c>
      <c r="D1197" s="12"/>
      <c r="H1197" s="11" t="s">
        <v>162</v>
      </c>
      <c r="I1197" s="11">
        <v>23</v>
      </c>
      <c r="J1197" s="11" t="s">
        <v>3543</v>
      </c>
      <c r="K1197" s="11" t="s">
        <v>1352</v>
      </c>
      <c r="L1197" s="11" t="s">
        <v>3385</v>
      </c>
      <c r="N1197" s="11">
        <v>1950</v>
      </c>
      <c r="O1197" s="13">
        <v>18387</v>
      </c>
      <c r="P1197" s="11" t="s">
        <v>58</v>
      </c>
    </row>
    <row r="1198" spans="1:16" x14ac:dyDescent="0.25">
      <c r="A1198" s="11" t="s">
        <v>3369</v>
      </c>
      <c r="B1198" s="11">
        <v>32</v>
      </c>
      <c r="C1198" s="11" t="s">
        <v>1141</v>
      </c>
      <c r="D1198" s="12"/>
      <c r="H1198" s="11" t="s">
        <v>162</v>
      </c>
      <c r="I1198" s="11">
        <v>24</v>
      </c>
      <c r="J1198" s="11" t="s">
        <v>3544</v>
      </c>
      <c r="K1198" s="11" t="s">
        <v>1317</v>
      </c>
      <c r="L1198" s="11" t="s">
        <v>3385</v>
      </c>
      <c r="N1198" s="11">
        <v>1958</v>
      </c>
      <c r="O1198" s="13">
        <v>21404</v>
      </c>
      <c r="P1198" s="11" t="s">
        <v>58</v>
      </c>
    </row>
    <row r="1199" spans="1:16" x14ac:dyDescent="0.25">
      <c r="A1199" s="11" t="s">
        <v>3369</v>
      </c>
      <c r="B1199" s="11">
        <v>32</v>
      </c>
      <c r="C1199" s="11" t="s">
        <v>1141</v>
      </c>
      <c r="D1199" s="12"/>
      <c r="H1199" s="11" t="s">
        <v>162</v>
      </c>
      <c r="I1199" s="11">
        <v>25</v>
      </c>
      <c r="J1199" s="11" t="s">
        <v>1280</v>
      </c>
      <c r="K1199" s="11" t="s">
        <v>1275</v>
      </c>
      <c r="L1199" s="11" t="s">
        <v>3385</v>
      </c>
      <c r="N1199" s="11">
        <v>1941</v>
      </c>
      <c r="O1199" s="13">
        <v>15146</v>
      </c>
      <c r="P1199" s="11" t="s">
        <v>58</v>
      </c>
    </row>
    <row r="1200" spans="1:16" x14ac:dyDescent="0.25">
      <c r="A1200" s="11" t="s">
        <v>3369</v>
      </c>
      <c r="B1200" s="11">
        <v>32</v>
      </c>
      <c r="C1200" s="11" t="s">
        <v>1141</v>
      </c>
      <c r="D1200" s="12"/>
      <c r="H1200" s="11" t="s">
        <v>162</v>
      </c>
      <c r="I1200" s="11">
        <v>26</v>
      </c>
      <c r="J1200" s="11" t="s">
        <v>3545</v>
      </c>
      <c r="K1200" s="11" t="s">
        <v>1173</v>
      </c>
      <c r="L1200" s="11" t="s">
        <v>3385</v>
      </c>
      <c r="N1200" s="11">
        <v>1955</v>
      </c>
      <c r="O1200" s="13">
        <v>20366</v>
      </c>
      <c r="P1200" s="11" t="s">
        <v>58</v>
      </c>
    </row>
    <row r="1201" spans="1:16" x14ac:dyDescent="0.25">
      <c r="A1201" s="11" t="s">
        <v>3369</v>
      </c>
      <c r="B1201" s="11">
        <v>32</v>
      </c>
      <c r="C1201" s="11" t="s">
        <v>1141</v>
      </c>
      <c r="D1201" s="12"/>
      <c r="H1201" s="11" t="s">
        <v>11</v>
      </c>
      <c r="I1201" s="11">
        <v>1</v>
      </c>
      <c r="J1201" s="11" t="s">
        <v>1032</v>
      </c>
      <c r="K1201" s="11" t="s">
        <v>1013</v>
      </c>
      <c r="L1201" s="11" t="s">
        <v>3546</v>
      </c>
      <c r="N1201" s="11">
        <v>1985</v>
      </c>
      <c r="O1201" s="13">
        <v>31411</v>
      </c>
      <c r="P1201" s="11" t="s">
        <v>60</v>
      </c>
    </row>
    <row r="1202" spans="1:16" x14ac:dyDescent="0.25">
      <c r="A1202" s="11" t="s">
        <v>3369</v>
      </c>
      <c r="B1202" s="11">
        <v>32</v>
      </c>
      <c r="C1202" s="11" t="s">
        <v>1141</v>
      </c>
      <c r="D1202" s="12"/>
      <c r="H1202" s="11" t="s">
        <v>11</v>
      </c>
      <c r="I1202" s="11">
        <v>2</v>
      </c>
      <c r="J1202" s="11" t="s">
        <v>3547</v>
      </c>
      <c r="K1202" s="11" t="s">
        <v>1298</v>
      </c>
      <c r="L1202" s="11" t="s">
        <v>3548</v>
      </c>
      <c r="N1202" s="11">
        <v>1980</v>
      </c>
      <c r="O1202" s="13">
        <v>29582</v>
      </c>
      <c r="P1202" s="11" t="s">
        <v>58</v>
      </c>
    </row>
    <row r="1203" spans="1:16" x14ac:dyDescent="0.25">
      <c r="A1203" s="11" t="s">
        <v>3369</v>
      </c>
      <c r="B1203" s="11">
        <v>32</v>
      </c>
      <c r="C1203" s="11" t="s">
        <v>1141</v>
      </c>
      <c r="D1203" s="12"/>
      <c r="H1203" s="11" t="s">
        <v>11</v>
      </c>
      <c r="I1203" s="11">
        <v>3</v>
      </c>
      <c r="J1203" s="11" t="s">
        <v>1255</v>
      </c>
      <c r="K1203" s="11" t="s">
        <v>1244</v>
      </c>
      <c r="L1203" s="11" t="s">
        <v>320</v>
      </c>
      <c r="N1203" s="11">
        <v>1987</v>
      </c>
      <c r="O1203" s="13">
        <v>31919</v>
      </c>
      <c r="P1203" s="11" t="s">
        <v>60</v>
      </c>
    </row>
    <row r="1204" spans="1:16" x14ac:dyDescent="0.25">
      <c r="A1204" s="11" t="s">
        <v>3369</v>
      </c>
      <c r="B1204" s="11">
        <v>32</v>
      </c>
      <c r="C1204" s="11" t="s">
        <v>1141</v>
      </c>
      <c r="D1204" s="12"/>
      <c r="H1204" s="11" t="s">
        <v>11</v>
      </c>
      <c r="I1204" s="11">
        <v>4</v>
      </c>
      <c r="J1204" s="11" t="s">
        <v>1191</v>
      </c>
      <c r="K1204" s="11" t="s">
        <v>1173</v>
      </c>
      <c r="L1204" s="11" t="s">
        <v>258</v>
      </c>
      <c r="N1204" s="11">
        <v>1998</v>
      </c>
      <c r="O1204" s="13">
        <v>36148</v>
      </c>
      <c r="P1204" s="11" t="s">
        <v>58</v>
      </c>
    </row>
    <row r="1205" spans="1:16" x14ac:dyDescent="0.25">
      <c r="A1205" s="11" t="s">
        <v>3369</v>
      </c>
      <c r="B1205" s="11">
        <v>32</v>
      </c>
      <c r="C1205" s="11" t="s">
        <v>1141</v>
      </c>
      <c r="D1205" s="12"/>
      <c r="H1205" s="11" t="s">
        <v>11</v>
      </c>
      <c r="I1205" s="11">
        <v>5</v>
      </c>
      <c r="J1205" s="11" t="s">
        <v>3549</v>
      </c>
      <c r="K1205" s="11" t="s">
        <v>1143</v>
      </c>
      <c r="L1205" s="11" t="s">
        <v>257</v>
      </c>
      <c r="N1205" s="11">
        <v>1986</v>
      </c>
      <c r="O1205" s="13">
        <v>31755</v>
      </c>
      <c r="P1205" s="11" t="s">
        <v>60</v>
      </c>
    </row>
    <row r="1206" spans="1:16" x14ac:dyDescent="0.25">
      <c r="A1206" s="11" t="s">
        <v>3369</v>
      </c>
      <c r="B1206" s="11">
        <v>32</v>
      </c>
      <c r="C1206" s="11" t="s">
        <v>1141</v>
      </c>
      <c r="D1206" s="12"/>
      <c r="H1206" s="11" t="s">
        <v>11</v>
      </c>
      <c r="I1206" s="11">
        <v>6</v>
      </c>
      <c r="J1206" s="11" t="s">
        <v>1271</v>
      </c>
      <c r="K1206" s="11" t="s">
        <v>1261</v>
      </c>
      <c r="L1206" s="11" t="s">
        <v>3550</v>
      </c>
      <c r="N1206" s="11">
        <v>2004</v>
      </c>
      <c r="O1206" s="13">
        <v>38166</v>
      </c>
      <c r="P1206" s="11" t="s">
        <v>58</v>
      </c>
    </row>
    <row r="1207" spans="1:16" x14ac:dyDescent="0.25">
      <c r="A1207" s="11" t="s">
        <v>3369</v>
      </c>
      <c r="B1207" s="11">
        <v>32</v>
      </c>
      <c r="C1207" s="11" t="s">
        <v>1141</v>
      </c>
      <c r="D1207" s="12"/>
      <c r="H1207" s="11" t="s">
        <v>11</v>
      </c>
      <c r="I1207" s="11">
        <v>7</v>
      </c>
      <c r="J1207" s="11" t="s">
        <v>1414</v>
      </c>
      <c r="K1207" s="11" t="s">
        <v>1406</v>
      </c>
      <c r="L1207" s="11" t="s">
        <v>3551</v>
      </c>
      <c r="N1207" s="11">
        <v>1972</v>
      </c>
      <c r="O1207" s="13">
        <v>26553</v>
      </c>
      <c r="P1207" s="11" t="s">
        <v>60</v>
      </c>
    </row>
    <row r="1208" spans="1:16" x14ac:dyDescent="0.25">
      <c r="A1208" s="11" t="s">
        <v>3369</v>
      </c>
      <c r="B1208" s="11">
        <v>32</v>
      </c>
      <c r="C1208" s="11" t="s">
        <v>1141</v>
      </c>
      <c r="D1208" s="12"/>
      <c r="H1208" s="11" t="s">
        <v>11</v>
      </c>
      <c r="I1208" s="11">
        <v>8</v>
      </c>
      <c r="J1208" s="11" t="s">
        <v>3552</v>
      </c>
      <c r="K1208" s="11" t="s">
        <v>1317</v>
      </c>
      <c r="L1208" s="11" t="s">
        <v>3553</v>
      </c>
      <c r="N1208" s="11">
        <v>1966</v>
      </c>
      <c r="O1208" s="13">
        <v>24350</v>
      </c>
      <c r="P1208" s="11" t="s">
        <v>60</v>
      </c>
    </row>
    <row r="1209" spans="1:16" x14ac:dyDescent="0.25">
      <c r="A1209" s="11" t="s">
        <v>3369</v>
      </c>
      <c r="B1209" s="11">
        <v>32</v>
      </c>
      <c r="C1209" s="11" t="s">
        <v>1141</v>
      </c>
      <c r="D1209" s="12"/>
      <c r="H1209" s="11" t="s">
        <v>11</v>
      </c>
      <c r="I1209" s="11">
        <v>9</v>
      </c>
      <c r="J1209" s="11" t="s">
        <v>1424</v>
      </c>
      <c r="K1209" s="11" t="s">
        <v>1423</v>
      </c>
      <c r="L1209" s="11" t="s">
        <v>260</v>
      </c>
      <c r="N1209" s="11">
        <v>1951</v>
      </c>
      <c r="O1209" s="13">
        <v>18838</v>
      </c>
      <c r="P1209" s="11" t="s">
        <v>60</v>
      </c>
    </row>
    <row r="1210" spans="1:16" x14ac:dyDescent="0.25">
      <c r="A1210" s="11" t="s">
        <v>3369</v>
      </c>
      <c r="B1210" s="11">
        <v>32</v>
      </c>
      <c r="C1210" s="11" t="s">
        <v>1141</v>
      </c>
      <c r="D1210" s="12"/>
      <c r="H1210" s="11" t="s">
        <v>11</v>
      </c>
      <c r="I1210" s="11">
        <v>10</v>
      </c>
      <c r="J1210" s="11" t="s">
        <v>1303</v>
      </c>
      <c r="K1210" s="11" t="s">
        <v>1298</v>
      </c>
      <c r="L1210" s="11" t="s">
        <v>2623</v>
      </c>
      <c r="N1210" s="11">
        <v>1987</v>
      </c>
      <c r="O1210" s="13">
        <v>32040</v>
      </c>
      <c r="P1210" s="11" t="s">
        <v>58</v>
      </c>
    </row>
    <row r="1211" spans="1:16" x14ac:dyDescent="0.25">
      <c r="A1211" s="11" t="s">
        <v>3369</v>
      </c>
      <c r="B1211" s="11">
        <v>32</v>
      </c>
      <c r="C1211" s="11" t="s">
        <v>1141</v>
      </c>
      <c r="D1211" s="12"/>
      <c r="H1211" s="11" t="s">
        <v>11</v>
      </c>
      <c r="I1211" s="11">
        <v>11</v>
      </c>
      <c r="J1211" s="11" t="s">
        <v>1238</v>
      </c>
      <c r="K1211" s="11" t="s">
        <v>1225</v>
      </c>
      <c r="L1211" s="11" t="s">
        <v>3554</v>
      </c>
      <c r="N1211" s="11">
        <v>1981</v>
      </c>
      <c r="O1211" s="13">
        <v>29859</v>
      </c>
      <c r="P1211" s="11" t="s">
        <v>60</v>
      </c>
    </row>
    <row r="1212" spans="1:16" x14ac:dyDescent="0.25">
      <c r="A1212" s="11" t="s">
        <v>3369</v>
      </c>
      <c r="B1212" s="11">
        <v>32</v>
      </c>
      <c r="C1212" s="11" t="s">
        <v>1141</v>
      </c>
      <c r="D1212" s="12"/>
      <c r="H1212" s="11" t="s">
        <v>11</v>
      </c>
      <c r="I1212" s="11">
        <v>12</v>
      </c>
      <c r="J1212" s="11" t="s">
        <v>1215</v>
      </c>
      <c r="K1212" s="11" t="s">
        <v>1198</v>
      </c>
      <c r="L1212" s="11" t="s">
        <v>258</v>
      </c>
      <c r="N1212" s="11">
        <v>1986</v>
      </c>
      <c r="O1212" s="13">
        <v>31658</v>
      </c>
      <c r="P1212" s="11" t="s">
        <v>58</v>
      </c>
    </row>
    <row r="1213" spans="1:16" x14ac:dyDescent="0.25">
      <c r="A1213" s="11" t="s">
        <v>3369</v>
      </c>
      <c r="B1213" s="11">
        <v>32</v>
      </c>
      <c r="C1213" s="11" t="s">
        <v>1141</v>
      </c>
      <c r="D1213" s="12"/>
      <c r="H1213" s="11" t="s">
        <v>11</v>
      </c>
      <c r="I1213" s="11">
        <v>13</v>
      </c>
      <c r="J1213" s="11" t="s">
        <v>3555</v>
      </c>
      <c r="K1213" s="11" t="s">
        <v>1346</v>
      </c>
      <c r="L1213" s="11" t="s">
        <v>258</v>
      </c>
      <c r="N1213" s="11">
        <v>2004</v>
      </c>
      <c r="O1213" s="13">
        <v>38295</v>
      </c>
      <c r="P1213" s="11" t="s">
        <v>60</v>
      </c>
    </row>
    <row r="1214" spans="1:16" x14ac:dyDescent="0.25">
      <c r="A1214" s="11" t="s">
        <v>3369</v>
      </c>
      <c r="B1214" s="11">
        <v>32</v>
      </c>
      <c r="C1214" s="11" t="s">
        <v>1141</v>
      </c>
      <c r="D1214" s="12"/>
      <c r="H1214" s="11" t="s">
        <v>11</v>
      </c>
      <c r="I1214" s="11">
        <v>14</v>
      </c>
      <c r="J1214" s="11" t="s">
        <v>1361</v>
      </c>
      <c r="K1214" s="11" t="s">
        <v>1352</v>
      </c>
      <c r="L1214" s="11" t="s">
        <v>2493</v>
      </c>
      <c r="N1214" s="11">
        <v>1973</v>
      </c>
      <c r="O1214" s="13">
        <v>26748</v>
      </c>
      <c r="P1214" s="11" t="s">
        <v>58</v>
      </c>
    </row>
    <row r="1215" spans="1:16" x14ac:dyDescent="0.25">
      <c r="A1215" s="11" t="s">
        <v>3369</v>
      </c>
      <c r="B1215" s="11">
        <v>32</v>
      </c>
      <c r="C1215" s="11" t="s">
        <v>1141</v>
      </c>
      <c r="D1215" s="12"/>
      <c r="H1215" s="11" t="s">
        <v>11</v>
      </c>
      <c r="I1215" s="11">
        <v>15</v>
      </c>
      <c r="J1215" s="11" t="s">
        <v>1254</v>
      </c>
      <c r="K1215" s="11" t="s">
        <v>1244</v>
      </c>
      <c r="L1215" s="11" t="s">
        <v>458</v>
      </c>
      <c r="N1215" s="11">
        <v>1980</v>
      </c>
      <c r="O1215" s="13">
        <v>29418</v>
      </c>
      <c r="P1215" s="11" t="s">
        <v>60</v>
      </c>
    </row>
    <row r="1216" spans="1:16" x14ac:dyDescent="0.25">
      <c r="A1216" s="11" t="s">
        <v>3369</v>
      </c>
      <c r="B1216" s="11">
        <v>32</v>
      </c>
      <c r="C1216" s="11" t="s">
        <v>1141</v>
      </c>
      <c r="D1216" s="12"/>
      <c r="H1216" s="11" t="s">
        <v>11</v>
      </c>
      <c r="I1216" s="11">
        <v>16</v>
      </c>
      <c r="J1216" s="11" t="s">
        <v>1312</v>
      </c>
      <c r="K1216" s="11" t="s">
        <v>1309</v>
      </c>
      <c r="L1216" s="11" t="s">
        <v>299</v>
      </c>
      <c r="N1216" s="11">
        <v>1974</v>
      </c>
      <c r="O1216" s="13">
        <v>27223</v>
      </c>
      <c r="P1216" s="11" t="s">
        <v>58</v>
      </c>
    </row>
    <row r="1217" spans="1:16" x14ac:dyDescent="0.25">
      <c r="A1217" s="11" t="s">
        <v>3369</v>
      </c>
      <c r="B1217" s="11">
        <v>32</v>
      </c>
      <c r="C1217" s="11" t="s">
        <v>1141</v>
      </c>
      <c r="D1217" s="12"/>
      <c r="H1217" s="11" t="s">
        <v>11</v>
      </c>
      <c r="I1217" s="11">
        <v>17</v>
      </c>
      <c r="J1217" s="11" t="s">
        <v>1340</v>
      </c>
      <c r="K1217" s="11" t="s">
        <v>1329</v>
      </c>
      <c r="L1217" s="11" t="s">
        <v>3556</v>
      </c>
      <c r="N1217" s="11">
        <v>1971</v>
      </c>
      <c r="O1217" s="13">
        <v>26175</v>
      </c>
      <c r="P1217" s="11" t="s">
        <v>60</v>
      </c>
    </row>
    <row r="1218" spans="1:16" x14ac:dyDescent="0.25">
      <c r="A1218" s="11" t="s">
        <v>3369</v>
      </c>
      <c r="B1218" s="11">
        <v>32</v>
      </c>
      <c r="C1218" s="11" t="s">
        <v>1141</v>
      </c>
      <c r="D1218" s="12"/>
      <c r="H1218" s="11" t="s">
        <v>11</v>
      </c>
      <c r="I1218" s="11">
        <v>18</v>
      </c>
      <c r="J1218" s="11" t="s">
        <v>1165</v>
      </c>
      <c r="K1218" s="11" t="s">
        <v>385</v>
      </c>
      <c r="L1218" s="11" t="s">
        <v>258</v>
      </c>
      <c r="N1218" s="11">
        <v>2002</v>
      </c>
      <c r="O1218" s="13">
        <v>37285</v>
      </c>
      <c r="P1218" s="11" t="s">
        <v>60</v>
      </c>
    </row>
    <row r="1219" spans="1:16" x14ac:dyDescent="0.25">
      <c r="A1219" s="11" t="s">
        <v>3369</v>
      </c>
      <c r="B1219" s="11">
        <v>32</v>
      </c>
      <c r="C1219" s="11" t="s">
        <v>1141</v>
      </c>
      <c r="D1219" s="12"/>
      <c r="H1219" s="11" t="s">
        <v>11</v>
      </c>
      <c r="I1219" s="11">
        <v>19</v>
      </c>
      <c r="J1219" s="11" t="s">
        <v>3557</v>
      </c>
      <c r="K1219" s="11" t="s">
        <v>1173</v>
      </c>
      <c r="L1219" s="11" t="s">
        <v>3558</v>
      </c>
      <c r="N1219" s="11">
        <v>1968</v>
      </c>
      <c r="O1219" s="13">
        <v>25063</v>
      </c>
      <c r="P1219" s="11" t="s">
        <v>58</v>
      </c>
    </row>
    <row r="1220" spans="1:16" x14ac:dyDescent="0.25">
      <c r="A1220" s="11" t="s">
        <v>3369</v>
      </c>
      <c r="B1220" s="11">
        <v>32</v>
      </c>
      <c r="C1220" s="11" t="s">
        <v>1141</v>
      </c>
      <c r="D1220" s="12"/>
      <c r="H1220" s="11" t="s">
        <v>11</v>
      </c>
      <c r="I1220" s="11">
        <v>20</v>
      </c>
      <c r="J1220" s="11" t="s">
        <v>1362</v>
      </c>
      <c r="K1220" s="11" t="s">
        <v>1352</v>
      </c>
      <c r="L1220" s="11" t="s">
        <v>3559</v>
      </c>
      <c r="N1220" s="11">
        <v>1981</v>
      </c>
      <c r="O1220" s="13">
        <v>29606</v>
      </c>
      <c r="P1220" s="11" t="s">
        <v>60</v>
      </c>
    </row>
    <row r="1221" spans="1:16" x14ac:dyDescent="0.25">
      <c r="A1221" s="11" t="s">
        <v>3369</v>
      </c>
      <c r="B1221" s="11">
        <v>32</v>
      </c>
      <c r="C1221" s="11" t="s">
        <v>1141</v>
      </c>
      <c r="D1221" s="12"/>
      <c r="H1221" s="11" t="s">
        <v>11</v>
      </c>
      <c r="I1221" s="11">
        <v>21</v>
      </c>
      <c r="J1221" s="11" t="s">
        <v>1380</v>
      </c>
      <c r="K1221" s="11" t="s">
        <v>1372</v>
      </c>
      <c r="L1221" s="11" t="s">
        <v>458</v>
      </c>
      <c r="N1221" s="11">
        <v>1962</v>
      </c>
      <c r="O1221" s="13">
        <v>22774</v>
      </c>
      <c r="P1221" s="11" t="s">
        <v>58</v>
      </c>
    </row>
    <row r="1222" spans="1:16" x14ac:dyDescent="0.25">
      <c r="A1222" s="11" t="s">
        <v>3369</v>
      </c>
      <c r="B1222" s="11">
        <v>32</v>
      </c>
      <c r="C1222" s="11" t="s">
        <v>1141</v>
      </c>
      <c r="D1222" s="12"/>
      <c r="H1222" s="11" t="s">
        <v>11</v>
      </c>
      <c r="I1222" s="11">
        <v>22</v>
      </c>
      <c r="J1222" s="11" t="s">
        <v>1394</v>
      </c>
      <c r="K1222" s="11" t="s">
        <v>1392</v>
      </c>
      <c r="L1222" s="11" t="s">
        <v>260</v>
      </c>
      <c r="N1222" s="11">
        <v>1950</v>
      </c>
      <c r="O1222" s="13">
        <v>18356</v>
      </c>
      <c r="P1222" s="11" t="s">
        <v>60</v>
      </c>
    </row>
    <row r="1223" spans="1:16" x14ac:dyDescent="0.25">
      <c r="A1223" s="11" t="s">
        <v>3369</v>
      </c>
      <c r="B1223" s="11">
        <v>32</v>
      </c>
      <c r="C1223" s="11" t="s">
        <v>1141</v>
      </c>
      <c r="D1223" s="12"/>
      <c r="H1223" s="11" t="s">
        <v>11</v>
      </c>
      <c r="I1223" s="11">
        <v>23</v>
      </c>
      <c r="J1223" s="11" t="s">
        <v>1216</v>
      </c>
      <c r="K1223" s="11" t="s">
        <v>1198</v>
      </c>
      <c r="L1223" s="11" t="s">
        <v>746</v>
      </c>
      <c r="N1223" s="11">
        <v>1994</v>
      </c>
      <c r="O1223" s="13">
        <v>34637</v>
      </c>
      <c r="P1223" s="11" t="s">
        <v>58</v>
      </c>
    </row>
    <row r="1224" spans="1:16" x14ac:dyDescent="0.25">
      <c r="A1224" s="11" t="s">
        <v>3369</v>
      </c>
      <c r="B1224" s="11">
        <v>32</v>
      </c>
      <c r="C1224" s="11" t="s">
        <v>1141</v>
      </c>
      <c r="D1224" s="12"/>
      <c r="H1224" s="11" t="s">
        <v>11</v>
      </c>
      <c r="I1224" s="11">
        <v>24</v>
      </c>
      <c r="J1224" s="11" t="s">
        <v>1403</v>
      </c>
      <c r="K1224" s="11" t="s">
        <v>1398</v>
      </c>
      <c r="L1224" s="11" t="s">
        <v>458</v>
      </c>
      <c r="N1224" s="11">
        <v>1975</v>
      </c>
      <c r="O1224" s="13">
        <v>27581</v>
      </c>
      <c r="P1224" s="11" t="s">
        <v>60</v>
      </c>
    </row>
    <row r="1225" spans="1:16" x14ac:dyDescent="0.25">
      <c r="A1225" s="11" t="s">
        <v>3369</v>
      </c>
      <c r="B1225" s="11">
        <v>32</v>
      </c>
      <c r="C1225" s="11" t="s">
        <v>1141</v>
      </c>
      <c r="D1225" s="12"/>
      <c r="H1225" s="11" t="s">
        <v>188</v>
      </c>
      <c r="I1225" s="11">
        <v>1</v>
      </c>
      <c r="J1225" s="11" t="s">
        <v>3560</v>
      </c>
      <c r="K1225" s="11" t="s">
        <v>1198</v>
      </c>
      <c r="L1225" s="11" t="s">
        <v>3561</v>
      </c>
      <c r="N1225" s="11">
        <v>1974</v>
      </c>
      <c r="O1225" s="13">
        <v>27118</v>
      </c>
      <c r="P1225" s="11" t="s">
        <v>58</v>
      </c>
    </row>
    <row r="1226" spans="1:16" x14ac:dyDescent="0.25">
      <c r="A1226" s="11" t="s">
        <v>3369</v>
      </c>
      <c r="B1226" s="11">
        <v>32</v>
      </c>
      <c r="C1226" s="11" t="s">
        <v>1141</v>
      </c>
      <c r="D1226" s="12"/>
      <c r="H1226" s="11" t="s">
        <v>188</v>
      </c>
      <c r="I1226" s="11">
        <v>2</v>
      </c>
      <c r="J1226" s="11" t="s">
        <v>3562</v>
      </c>
      <c r="K1226" s="11" t="s">
        <v>1173</v>
      </c>
      <c r="L1226" s="11" t="s">
        <v>3561</v>
      </c>
      <c r="N1226" s="11">
        <v>1982</v>
      </c>
      <c r="O1226" s="13">
        <v>30097</v>
      </c>
      <c r="P1226" s="11" t="s">
        <v>60</v>
      </c>
    </row>
    <row r="1227" spans="1:16" x14ac:dyDescent="0.25">
      <c r="A1227" s="11" t="s">
        <v>3369</v>
      </c>
      <c r="B1227" s="11">
        <v>32</v>
      </c>
      <c r="C1227" s="11" t="s">
        <v>1141</v>
      </c>
      <c r="D1227" s="12"/>
      <c r="H1227" s="11" t="s">
        <v>188</v>
      </c>
      <c r="I1227" s="11">
        <v>3</v>
      </c>
      <c r="J1227" s="11" t="s">
        <v>1417</v>
      </c>
      <c r="K1227" s="11" t="s">
        <v>1406</v>
      </c>
      <c r="L1227" s="11" t="s">
        <v>258</v>
      </c>
      <c r="N1227" s="11">
        <v>2005</v>
      </c>
      <c r="O1227" s="13">
        <v>38398</v>
      </c>
      <c r="P1227" s="11" t="s">
        <v>58</v>
      </c>
    </row>
    <row r="1228" spans="1:16" x14ac:dyDescent="0.25">
      <c r="A1228" s="11" t="s">
        <v>3369</v>
      </c>
      <c r="B1228" s="11">
        <v>32</v>
      </c>
      <c r="C1228" s="11" t="s">
        <v>1141</v>
      </c>
      <c r="D1228" s="12"/>
      <c r="H1228" s="11" t="s">
        <v>188</v>
      </c>
      <c r="I1228" s="11">
        <v>4</v>
      </c>
      <c r="J1228" s="11" t="s">
        <v>1304</v>
      </c>
      <c r="K1228" s="11" t="s">
        <v>1298</v>
      </c>
      <c r="L1228" s="11" t="s">
        <v>2388</v>
      </c>
      <c r="N1228" s="11">
        <v>1955</v>
      </c>
      <c r="O1228" s="13">
        <v>20353</v>
      </c>
      <c r="P1228" s="11" t="s">
        <v>60</v>
      </c>
    </row>
    <row r="1229" spans="1:16" x14ac:dyDescent="0.25">
      <c r="A1229" s="11" t="s">
        <v>3369</v>
      </c>
      <c r="B1229" s="11">
        <v>32</v>
      </c>
      <c r="C1229" s="11" t="s">
        <v>1141</v>
      </c>
      <c r="D1229" s="12"/>
      <c r="H1229" s="11" t="s">
        <v>188</v>
      </c>
      <c r="I1229" s="11">
        <v>5</v>
      </c>
      <c r="J1229" s="11" t="s">
        <v>1418</v>
      </c>
      <c r="K1229" s="11" t="s">
        <v>1406</v>
      </c>
      <c r="L1229" s="11" t="s">
        <v>1393</v>
      </c>
      <c r="N1229" s="11">
        <v>1963</v>
      </c>
      <c r="O1229" s="13">
        <v>23309</v>
      </c>
      <c r="P1229" s="11" t="s">
        <v>58</v>
      </c>
    </row>
    <row r="1230" spans="1:16" x14ac:dyDescent="0.25">
      <c r="A1230" s="11" t="s">
        <v>3369</v>
      </c>
      <c r="B1230" s="11">
        <v>32</v>
      </c>
      <c r="C1230" s="11" t="s">
        <v>1141</v>
      </c>
      <c r="D1230" s="12"/>
      <c r="H1230" s="11" t="s">
        <v>188</v>
      </c>
      <c r="I1230" s="11">
        <v>6</v>
      </c>
      <c r="J1230" s="11" t="s">
        <v>1219</v>
      </c>
      <c r="K1230" s="11" t="s">
        <v>1352</v>
      </c>
      <c r="L1230" s="11" t="s">
        <v>545</v>
      </c>
      <c r="N1230" s="11">
        <v>1975</v>
      </c>
      <c r="O1230" s="13">
        <v>27594</v>
      </c>
      <c r="P1230" s="11" t="s">
        <v>60</v>
      </c>
    </row>
    <row r="1231" spans="1:16" x14ac:dyDescent="0.25">
      <c r="A1231" s="11" t="s">
        <v>3369</v>
      </c>
      <c r="B1231" s="11">
        <v>32</v>
      </c>
      <c r="C1231" s="11" t="s">
        <v>1141</v>
      </c>
      <c r="D1231" s="12"/>
      <c r="H1231" s="11" t="s">
        <v>188</v>
      </c>
      <c r="I1231" s="11">
        <v>7</v>
      </c>
      <c r="J1231" s="11" t="s">
        <v>1348</v>
      </c>
      <c r="K1231" s="11" t="s">
        <v>1344</v>
      </c>
      <c r="L1231" s="11" t="s">
        <v>3563</v>
      </c>
      <c r="N1231" s="11">
        <v>1982</v>
      </c>
      <c r="O1231" s="13">
        <v>30113</v>
      </c>
      <c r="P1231" s="11" t="s">
        <v>58</v>
      </c>
    </row>
    <row r="1232" spans="1:16" x14ac:dyDescent="0.25">
      <c r="A1232" s="11" t="s">
        <v>3369</v>
      </c>
      <c r="B1232" s="11">
        <v>32</v>
      </c>
      <c r="C1232" s="11" t="s">
        <v>1141</v>
      </c>
      <c r="D1232" s="12"/>
      <c r="H1232" s="11" t="s">
        <v>188</v>
      </c>
      <c r="I1232" s="11">
        <v>8</v>
      </c>
      <c r="J1232" s="11" t="s">
        <v>1257</v>
      </c>
      <c r="K1232" s="11" t="s">
        <v>1244</v>
      </c>
      <c r="L1232" s="11" t="s">
        <v>3564</v>
      </c>
      <c r="N1232" s="11">
        <v>1965</v>
      </c>
      <c r="O1232" s="13">
        <v>24075</v>
      </c>
      <c r="P1232" s="11" t="s">
        <v>60</v>
      </c>
    </row>
    <row r="1233" spans="1:16" x14ac:dyDescent="0.25">
      <c r="A1233" s="11" t="s">
        <v>3369</v>
      </c>
      <c r="B1233" s="11">
        <v>32</v>
      </c>
      <c r="C1233" s="11" t="s">
        <v>1141</v>
      </c>
      <c r="D1233" s="12"/>
      <c r="H1233" s="11" t="s">
        <v>188</v>
      </c>
      <c r="I1233" s="11">
        <v>9</v>
      </c>
      <c r="J1233" s="11" t="s">
        <v>1313</v>
      </c>
      <c r="K1233" s="11" t="s">
        <v>1309</v>
      </c>
      <c r="L1233" s="11" t="s">
        <v>241</v>
      </c>
      <c r="N1233" s="11">
        <v>1970</v>
      </c>
      <c r="O1233" s="13">
        <v>25916</v>
      </c>
      <c r="P1233" s="11" t="s">
        <v>58</v>
      </c>
    </row>
    <row r="1234" spans="1:16" x14ac:dyDescent="0.25">
      <c r="A1234" s="11" t="s">
        <v>3369</v>
      </c>
      <c r="B1234" s="11">
        <v>32</v>
      </c>
      <c r="C1234" s="11" t="s">
        <v>1141</v>
      </c>
      <c r="D1234" s="12"/>
      <c r="H1234" s="11" t="s">
        <v>188</v>
      </c>
      <c r="I1234" s="11">
        <v>10</v>
      </c>
      <c r="J1234" s="11" t="s">
        <v>1166</v>
      </c>
      <c r="K1234" s="11" t="s">
        <v>1143</v>
      </c>
      <c r="L1234" s="11" t="s">
        <v>298</v>
      </c>
      <c r="N1234" s="11">
        <v>1969</v>
      </c>
      <c r="O1234" s="13">
        <v>25418</v>
      </c>
      <c r="P1234" s="11" t="s">
        <v>60</v>
      </c>
    </row>
    <row r="1235" spans="1:16" x14ac:dyDescent="0.25">
      <c r="A1235" s="11" t="s">
        <v>3369</v>
      </c>
      <c r="B1235" s="11">
        <v>32</v>
      </c>
      <c r="C1235" s="11" t="s">
        <v>1141</v>
      </c>
      <c r="D1235" s="12"/>
      <c r="H1235" s="11" t="s">
        <v>188</v>
      </c>
      <c r="I1235" s="11">
        <v>11</v>
      </c>
      <c r="J1235" s="11" t="s">
        <v>3565</v>
      </c>
      <c r="K1235" s="11" t="s">
        <v>1386</v>
      </c>
      <c r="L1235" s="11" t="s">
        <v>3566</v>
      </c>
      <c r="N1235" s="11">
        <v>1974</v>
      </c>
      <c r="O1235" s="13">
        <v>27247</v>
      </c>
      <c r="P1235" s="11" t="s">
        <v>58</v>
      </c>
    </row>
    <row r="1236" spans="1:16" x14ac:dyDescent="0.25">
      <c r="A1236" s="11" t="s">
        <v>3369</v>
      </c>
      <c r="B1236" s="11">
        <v>32</v>
      </c>
      <c r="C1236" s="11" t="s">
        <v>1141</v>
      </c>
      <c r="D1236" s="12"/>
      <c r="H1236" s="11" t="s">
        <v>188</v>
      </c>
      <c r="I1236" s="11">
        <v>12</v>
      </c>
      <c r="J1236" s="11" t="s">
        <v>1341</v>
      </c>
      <c r="K1236" s="11" t="s">
        <v>1329</v>
      </c>
      <c r="L1236" s="11" t="s">
        <v>257</v>
      </c>
      <c r="N1236" s="11">
        <v>1998</v>
      </c>
      <c r="O1236" s="13">
        <v>36104</v>
      </c>
      <c r="P1236" s="11" t="s">
        <v>60</v>
      </c>
    </row>
    <row r="1237" spans="1:16" x14ac:dyDescent="0.25">
      <c r="A1237" s="11" t="s">
        <v>3369</v>
      </c>
      <c r="B1237" s="11">
        <v>32</v>
      </c>
      <c r="C1237" s="11" t="s">
        <v>1141</v>
      </c>
      <c r="D1237" s="12"/>
      <c r="H1237" s="11" t="s">
        <v>188</v>
      </c>
      <c r="I1237" s="11">
        <v>13</v>
      </c>
      <c r="J1237" s="11" t="s">
        <v>1239</v>
      </c>
      <c r="K1237" s="11" t="s">
        <v>1225</v>
      </c>
      <c r="L1237" s="11" t="s">
        <v>3567</v>
      </c>
      <c r="N1237" s="11">
        <v>1974</v>
      </c>
      <c r="O1237" s="13">
        <v>27039</v>
      </c>
      <c r="P1237" s="11" t="s">
        <v>58</v>
      </c>
    </row>
    <row r="1238" spans="1:16" x14ac:dyDescent="0.25">
      <c r="A1238" s="11" t="s">
        <v>3369</v>
      </c>
      <c r="B1238" s="11">
        <v>32</v>
      </c>
      <c r="C1238" s="11" t="s">
        <v>1141</v>
      </c>
      <c r="D1238" s="12"/>
      <c r="H1238" s="11" t="s">
        <v>188</v>
      </c>
      <c r="I1238" s="11">
        <v>14</v>
      </c>
      <c r="J1238" s="11" t="s">
        <v>3568</v>
      </c>
      <c r="K1238" s="11" t="s">
        <v>1317</v>
      </c>
      <c r="L1238" s="11" t="s">
        <v>3569</v>
      </c>
      <c r="N1238" s="11">
        <v>1978</v>
      </c>
      <c r="O1238" s="13">
        <v>28497</v>
      </c>
      <c r="P1238" s="11" t="s">
        <v>60</v>
      </c>
    </row>
    <row r="1239" spans="1:16" x14ac:dyDescent="0.25">
      <c r="A1239" s="11" t="s">
        <v>3369</v>
      </c>
      <c r="B1239" s="11">
        <v>32</v>
      </c>
      <c r="C1239" s="11" t="s">
        <v>1141</v>
      </c>
      <c r="D1239" s="12"/>
      <c r="H1239" s="11" t="s">
        <v>188</v>
      </c>
      <c r="I1239" s="11">
        <v>15</v>
      </c>
      <c r="J1239" s="11" t="s">
        <v>1256</v>
      </c>
      <c r="K1239" s="11" t="s">
        <v>1244</v>
      </c>
      <c r="L1239" s="11" t="s">
        <v>822</v>
      </c>
      <c r="N1239" s="11">
        <v>1986</v>
      </c>
      <c r="O1239" s="13">
        <v>31698</v>
      </c>
      <c r="P1239" s="11" t="s">
        <v>58</v>
      </c>
    </row>
    <row r="1240" spans="1:16" x14ac:dyDescent="0.25">
      <c r="A1240" s="11" t="s">
        <v>3369</v>
      </c>
      <c r="B1240" s="11">
        <v>32</v>
      </c>
      <c r="C1240" s="11" t="s">
        <v>1141</v>
      </c>
      <c r="D1240" s="12"/>
      <c r="H1240" s="11" t="s">
        <v>188</v>
      </c>
      <c r="I1240" s="11">
        <v>16</v>
      </c>
      <c r="J1240" s="11" t="s">
        <v>1415</v>
      </c>
      <c r="K1240" s="11" t="s">
        <v>1406</v>
      </c>
      <c r="L1240" s="11" t="s">
        <v>259</v>
      </c>
      <c r="N1240" s="11">
        <v>1991</v>
      </c>
      <c r="O1240" s="13">
        <v>33371</v>
      </c>
      <c r="P1240" s="11" t="s">
        <v>60</v>
      </c>
    </row>
    <row r="1241" spans="1:16" x14ac:dyDescent="0.25">
      <c r="A1241" s="11" t="s">
        <v>3369</v>
      </c>
      <c r="B1241" s="11">
        <v>32</v>
      </c>
      <c r="C1241" s="11" t="s">
        <v>1141</v>
      </c>
      <c r="D1241" s="12"/>
      <c r="H1241" s="11" t="s">
        <v>188</v>
      </c>
      <c r="I1241" s="11">
        <v>17</v>
      </c>
      <c r="J1241" s="11" t="s">
        <v>1426</v>
      </c>
      <c r="K1241" s="11" t="s">
        <v>1423</v>
      </c>
      <c r="L1241" s="11" t="s">
        <v>309</v>
      </c>
      <c r="N1241" s="11">
        <v>1968</v>
      </c>
      <c r="O1241" s="13">
        <v>25032</v>
      </c>
      <c r="P1241" s="11" t="s">
        <v>58</v>
      </c>
    </row>
    <row r="1242" spans="1:16" x14ac:dyDescent="0.25">
      <c r="A1242" s="11" t="s">
        <v>3369</v>
      </c>
      <c r="B1242" s="11">
        <v>32</v>
      </c>
      <c r="C1242" s="11" t="s">
        <v>1141</v>
      </c>
      <c r="D1242" s="12"/>
      <c r="H1242" s="11" t="s">
        <v>188</v>
      </c>
      <c r="I1242" s="11">
        <v>18</v>
      </c>
      <c r="J1242" s="11" t="s">
        <v>1381</v>
      </c>
      <c r="K1242" s="11" t="s">
        <v>1372</v>
      </c>
      <c r="L1242" s="11" t="s">
        <v>257</v>
      </c>
      <c r="N1242" s="11">
        <v>1978</v>
      </c>
      <c r="O1242" s="13">
        <v>28851</v>
      </c>
      <c r="P1242" s="11" t="s">
        <v>60</v>
      </c>
    </row>
    <row r="1243" spans="1:16" x14ac:dyDescent="0.25">
      <c r="A1243" s="11" t="s">
        <v>3369</v>
      </c>
      <c r="B1243" s="11">
        <v>32</v>
      </c>
      <c r="C1243" s="11" t="s">
        <v>1141</v>
      </c>
      <c r="D1243" s="12"/>
      <c r="H1243" s="11" t="s">
        <v>188</v>
      </c>
      <c r="I1243" s="11">
        <v>19</v>
      </c>
      <c r="J1243" s="11" t="s">
        <v>1395</v>
      </c>
      <c r="K1243" s="11" t="s">
        <v>1392</v>
      </c>
      <c r="L1243" s="11" t="s">
        <v>269</v>
      </c>
      <c r="N1243" s="11">
        <v>1988</v>
      </c>
      <c r="O1243" s="13">
        <v>32217</v>
      </c>
      <c r="P1243" s="11" t="s">
        <v>58</v>
      </c>
    </row>
    <row r="1244" spans="1:16" x14ac:dyDescent="0.25">
      <c r="A1244" s="11" t="s">
        <v>3369</v>
      </c>
      <c r="B1244" s="11">
        <v>32</v>
      </c>
      <c r="C1244" s="11" t="s">
        <v>1141</v>
      </c>
      <c r="D1244" s="12"/>
      <c r="H1244" s="11" t="s">
        <v>188</v>
      </c>
      <c r="I1244" s="11">
        <v>20</v>
      </c>
      <c r="J1244" s="11" t="s">
        <v>3570</v>
      </c>
      <c r="K1244" s="11" t="s">
        <v>1309</v>
      </c>
      <c r="L1244" s="11" t="s">
        <v>313</v>
      </c>
      <c r="N1244" s="11">
        <v>1995</v>
      </c>
      <c r="O1244" s="13">
        <v>34798</v>
      </c>
      <c r="P1244" s="11" t="s">
        <v>60</v>
      </c>
    </row>
    <row r="1245" spans="1:16" x14ac:dyDescent="0.25">
      <c r="A1245" s="11" t="s">
        <v>3369</v>
      </c>
      <c r="B1245" s="11">
        <v>32</v>
      </c>
      <c r="C1245" s="11" t="s">
        <v>1141</v>
      </c>
      <c r="D1245" s="12"/>
      <c r="H1245" s="11" t="s">
        <v>188</v>
      </c>
      <c r="I1245" s="11">
        <v>21</v>
      </c>
      <c r="J1245" s="11" t="s">
        <v>1285</v>
      </c>
      <c r="K1245" s="11" t="s">
        <v>1275</v>
      </c>
      <c r="L1245" s="11" t="s">
        <v>822</v>
      </c>
      <c r="N1245" s="11">
        <v>1971</v>
      </c>
      <c r="O1245" s="13">
        <v>25995</v>
      </c>
      <c r="P1245" s="11" t="s">
        <v>58</v>
      </c>
    </row>
    <row r="1246" spans="1:16" x14ac:dyDescent="0.25">
      <c r="A1246" s="11" t="s">
        <v>3369</v>
      </c>
      <c r="B1246" s="11">
        <v>32</v>
      </c>
      <c r="C1246" s="11" t="s">
        <v>1141</v>
      </c>
      <c r="D1246" s="12"/>
      <c r="H1246" s="11" t="s">
        <v>188</v>
      </c>
      <c r="I1246" s="11">
        <v>22</v>
      </c>
      <c r="J1246" s="11" t="s">
        <v>1192</v>
      </c>
      <c r="K1246" s="11" t="s">
        <v>1173</v>
      </c>
      <c r="L1246" s="11" t="s">
        <v>3571</v>
      </c>
      <c r="N1246" s="11">
        <v>1986</v>
      </c>
      <c r="O1246" s="13">
        <v>31733</v>
      </c>
      <c r="P1246" s="11" t="s">
        <v>60</v>
      </c>
    </row>
    <row r="1247" spans="1:16" x14ac:dyDescent="0.25">
      <c r="A1247" s="11" t="s">
        <v>3369</v>
      </c>
      <c r="B1247" s="11">
        <v>32</v>
      </c>
      <c r="C1247" s="11" t="s">
        <v>1141</v>
      </c>
      <c r="D1247" s="12"/>
      <c r="H1247" s="11" t="s">
        <v>188</v>
      </c>
      <c r="I1247" s="11">
        <v>23</v>
      </c>
      <c r="J1247" s="11" t="s">
        <v>1220</v>
      </c>
      <c r="K1247" s="11" t="s">
        <v>1198</v>
      </c>
      <c r="L1247" s="11" t="s">
        <v>258</v>
      </c>
      <c r="N1247" s="11">
        <v>1998</v>
      </c>
      <c r="O1247" s="13">
        <v>35856</v>
      </c>
      <c r="P1247" s="11" t="s">
        <v>58</v>
      </c>
    </row>
    <row r="1248" spans="1:16" x14ac:dyDescent="0.25">
      <c r="A1248" s="11" t="s">
        <v>3369</v>
      </c>
      <c r="B1248" s="11">
        <v>32</v>
      </c>
      <c r="C1248" s="11" t="s">
        <v>1141</v>
      </c>
      <c r="D1248" s="12"/>
      <c r="H1248" s="11" t="s">
        <v>188</v>
      </c>
      <c r="I1248" s="11">
        <v>24</v>
      </c>
      <c r="J1248" s="11" t="s">
        <v>1389</v>
      </c>
      <c r="K1248" s="11" t="s">
        <v>1386</v>
      </c>
      <c r="L1248" s="11" t="s">
        <v>259</v>
      </c>
      <c r="N1248" s="11">
        <v>1966</v>
      </c>
      <c r="O1248" s="13">
        <v>24419</v>
      </c>
      <c r="P1248" s="11" t="s">
        <v>60</v>
      </c>
    </row>
    <row r="1249" spans="1:16" x14ac:dyDescent="0.25">
      <c r="A1249" s="11" t="s">
        <v>3369</v>
      </c>
      <c r="B1249" s="11">
        <v>32</v>
      </c>
      <c r="C1249" s="11" t="s">
        <v>1141</v>
      </c>
      <c r="D1249" s="12"/>
      <c r="H1249" s="11" t="s">
        <v>188</v>
      </c>
      <c r="I1249" s="11">
        <v>25</v>
      </c>
      <c r="J1249" s="11" t="s">
        <v>3572</v>
      </c>
      <c r="K1249" s="11" t="s">
        <v>1365</v>
      </c>
      <c r="L1249" s="11" t="s">
        <v>3573</v>
      </c>
      <c r="N1249" s="11">
        <v>1990</v>
      </c>
      <c r="O1249" s="13">
        <v>32943</v>
      </c>
      <c r="P1249" s="11" t="s">
        <v>60</v>
      </c>
    </row>
    <row r="1250" spans="1:16" x14ac:dyDescent="0.25">
      <c r="A1250" s="11" t="s">
        <v>3369</v>
      </c>
      <c r="B1250" s="11">
        <v>32</v>
      </c>
      <c r="C1250" s="11" t="s">
        <v>1141</v>
      </c>
      <c r="D1250" s="12"/>
      <c r="H1250" s="11" t="s">
        <v>188</v>
      </c>
      <c r="I1250" s="11">
        <v>26</v>
      </c>
      <c r="J1250" s="11" t="s">
        <v>1360</v>
      </c>
      <c r="K1250" s="11" t="s">
        <v>1352</v>
      </c>
      <c r="L1250" s="11" t="s">
        <v>501</v>
      </c>
      <c r="N1250" s="11">
        <v>1954</v>
      </c>
      <c r="O1250" s="13">
        <v>19863</v>
      </c>
      <c r="P1250" s="11" t="s">
        <v>58</v>
      </c>
    </row>
    <row r="1251" spans="1:16" x14ac:dyDescent="0.25">
      <c r="A1251" s="11" t="s">
        <v>3369</v>
      </c>
      <c r="B1251" s="11">
        <v>32</v>
      </c>
      <c r="C1251" s="11" t="s">
        <v>1141</v>
      </c>
      <c r="D1251" s="12"/>
      <c r="H1251" s="11" t="s">
        <v>203</v>
      </c>
      <c r="I1251" s="11">
        <v>1</v>
      </c>
      <c r="J1251" s="11" t="s">
        <v>1382</v>
      </c>
      <c r="K1251" s="11" t="s">
        <v>3422</v>
      </c>
      <c r="L1251" s="11" t="s">
        <v>3385</v>
      </c>
      <c r="N1251" s="11">
        <v>1981</v>
      </c>
      <c r="O1251" s="13">
        <v>29768</v>
      </c>
      <c r="P1251" s="11" t="s">
        <v>60</v>
      </c>
    </row>
    <row r="1252" spans="1:16" x14ac:dyDescent="0.25">
      <c r="A1252" s="11" t="s">
        <v>3369</v>
      </c>
      <c r="B1252" s="11">
        <v>32</v>
      </c>
      <c r="C1252" s="11" t="s">
        <v>1141</v>
      </c>
      <c r="D1252" s="12"/>
      <c r="H1252" s="11" t="s">
        <v>203</v>
      </c>
      <c r="I1252" s="11">
        <v>2</v>
      </c>
      <c r="J1252" s="11" t="s">
        <v>3574</v>
      </c>
      <c r="K1252" s="11" t="s">
        <v>3422</v>
      </c>
      <c r="L1252" s="11" t="s">
        <v>3385</v>
      </c>
      <c r="N1252" s="11">
        <v>1998</v>
      </c>
      <c r="O1252" s="13">
        <v>35798</v>
      </c>
      <c r="P1252" s="11" t="s">
        <v>58</v>
      </c>
    </row>
    <row r="1253" spans="1:16" x14ac:dyDescent="0.25">
      <c r="A1253" s="11" t="s">
        <v>3369</v>
      </c>
      <c r="B1253" s="11">
        <v>32</v>
      </c>
      <c r="C1253" s="11" t="s">
        <v>1141</v>
      </c>
      <c r="D1253" s="12"/>
      <c r="H1253" s="11" t="s">
        <v>203</v>
      </c>
      <c r="I1253" s="11">
        <v>3</v>
      </c>
      <c r="J1253" s="11" t="s">
        <v>3575</v>
      </c>
      <c r="K1253" s="11" t="s">
        <v>3422</v>
      </c>
      <c r="L1253" s="11" t="s">
        <v>3385</v>
      </c>
      <c r="N1253" s="11">
        <v>1999</v>
      </c>
      <c r="O1253" s="13">
        <v>36270</v>
      </c>
      <c r="P1253" s="11" t="s">
        <v>60</v>
      </c>
    </row>
    <row r="1254" spans="1:16" x14ac:dyDescent="0.25">
      <c r="A1254" s="11" t="s">
        <v>3369</v>
      </c>
      <c r="B1254" s="11">
        <v>32</v>
      </c>
      <c r="C1254" s="11" t="s">
        <v>1141</v>
      </c>
      <c r="D1254" s="12"/>
      <c r="H1254" s="11" t="s">
        <v>203</v>
      </c>
      <c r="I1254" s="11">
        <v>4</v>
      </c>
      <c r="J1254" s="11" t="s">
        <v>3576</v>
      </c>
      <c r="K1254" s="11" t="s">
        <v>3422</v>
      </c>
      <c r="L1254" s="11" t="s">
        <v>3385</v>
      </c>
      <c r="N1254" s="11">
        <v>1988</v>
      </c>
      <c r="O1254" s="13">
        <v>32441</v>
      </c>
      <c r="P1254" s="11" t="s">
        <v>60</v>
      </c>
    </row>
    <row r="1255" spans="1:16" x14ac:dyDescent="0.25">
      <c r="A1255" s="11" t="s">
        <v>3369</v>
      </c>
      <c r="B1255" s="11">
        <v>32</v>
      </c>
      <c r="C1255" s="11" t="s">
        <v>1141</v>
      </c>
      <c r="D1255" s="12"/>
      <c r="H1255" s="11" t="s">
        <v>203</v>
      </c>
      <c r="I1255" s="11">
        <v>5</v>
      </c>
      <c r="J1255" s="11" t="s">
        <v>548</v>
      </c>
      <c r="K1255" s="11" t="s">
        <v>3422</v>
      </c>
      <c r="L1255" s="11" t="s">
        <v>3385</v>
      </c>
      <c r="N1255" s="11">
        <v>1953</v>
      </c>
      <c r="O1255" s="13">
        <v>19637</v>
      </c>
      <c r="P1255" s="11" t="s">
        <v>58</v>
      </c>
    </row>
    <row r="1256" spans="1:16" x14ac:dyDescent="0.25">
      <c r="A1256" s="11" t="s">
        <v>3369</v>
      </c>
      <c r="B1256" s="11">
        <v>32</v>
      </c>
      <c r="C1256" s="11" t="s">
        <v>1141</v>
      </c>
      <c r="D1256" s="12"/>
      <c r="H1256" s="11" t="s">
        <v>203</v>
      </c>
      <c r="I1256" s="11">
        <v>6</v>
      </c>
      <c r="J1256" s="11" t="s">
        <v>1221</v>
      </c>
      <c r="K1256" s="11" t="s">
        <v>3422</v>
      </c>
      <c r="L1256" s="11" t="s">
        <v>3385</v>
      </c>
      <c r="N1256" s="11">
        <v>1981</v>
      </c>
      <c r="O1256" s="13">
        <v>29732</v>
      </c>
      <c r="P1256" s="11" t="s">
        <v>58</v>
      </c>
    </row>
    <row r="1257" spans="1:16" x14ac:dyDescent="0.25">
      <c r="A1257" s="11" t="s">
        <v>3369</v>
      </c>
      <c r="B1257" s="11">
        <v>32</v>
      </c>
      <c r="C1257" s="11" t="s">
        <v>1141</v>
      </c>
      <c r="D1257" s="12"/>
      <c r="H1257" s="11" t="s">
        <v>203</v>
      </c>
      <c r="I1257" s="11">
        <v>7</v>
      </c>
      <c r="J1257" s="11" t="s">
        <v>1167</v>
      </c>
      <c r="K1257" s="11" t="s">
        <v>3422</v>
      </c>
      <c r="L1257" s="11" t="s">
        <v>3385</v>
      </c>
      <c r="N1257" s="11">
        <v>1999</v>
      </c>
      <c r="O1257" s="13">
        <v>36381</v>
      </c>
      <c r="P1257" s="11" t="s">
        <v>60</v>
      </c>
    </row>
    <row r="1258" spans="1:16" x14ac:dyDescent="0.25">
      <c r="A1258" s="11" t="s">
        <v>3369</v>
      </c>
      <c r="B1258" s="11">
        <v>32</v>
      </c>
      <c r="C1258" s="11" t="s">
        <v>1141</v>
      </c>
      <c r="D1258" s="12"/>
      <c r="H1258" s="11" t="s">
        <v>203</v>
      </c>
      <c r="I1258" s="11">
        <v>8</v>
      </c>
      <c r="J1258" s="11" t="s">
        <v>1404</v>
      </c>
      <c r="K1258" s="11" t="s">
        <v>3422</v>
      </c>
      <c r="L1258" s="11" t="s">
        <v>3385</v>
      </c>
      <c r="N1258" s="11">
        <v>1965</v>
      </c>
      <c r="O1258" s="13">
        <v>23766</v>
      </c>
      <c r="P1258" s="11" t="s">
        <v>58</v>
      </c>
    </row>
    <row r="1259" spans="1:16" x14ac:dyDescent="0.25">
      <c r="A1259" s="11" t="s">
        <v>3369</v>
      </c>
      <c r="B1259" s="11">
        <v>32</v>
      </c>
      <c r="C1259" s="11" t="s">
        <v>1141</v>
      </c>
      <c r="D1259" s="12"/>
      <c r="H1259" s="11" t="s">
        <v>203</v>
      </c>
      <c r="I1259" s="11">
        <v>9</v>
      </c>
      <c r="J1259" s="11" t="s">
        <v>1240</v>
      </c>
      <c r="K1259" s="11" t="s">
        <v>3422</v>
      </c>
      <c r="L1259" s="11" t="s">
        <v>3385</v>
      </c>
      <c r="N1259" s="11">
        <v>1998</v>
      </c>
      <c r="O1259" s="13">
        <v>35955</v>
      </c>
      <c r="P1259" s="11" t="s">
        <v>60</v>
      </c>
    </row>
    <row r="1260" spans="1:16" x14ac:dyDescent="0.25">
      <c r="A1260" s="11" t="s">
        <v>3369</v>
      </c>
      <c r="B1260" s="11">
        <v>32</v>
      </c>
      <c r="C1260" s="11" t="s">
        <v>1141</v>
      </c>
      <c r="D1260" s="12"/>
      <c r="H1260" s="11" t="s">
        <v>203</v>
      </c>
      <c r="I1260" s="11">
        <v>10</v>
      </c>
      <c r="J1260" s="11" t="s">
        <v>1419</v>
      </c>
      <c r="K1260" s="11" t="s">
        <v>3422</v>
      </c>
      <c r="L1260" s="11" t="s">
        <v>3385</v>
      </c>
      <c r="N1260" s="11">
        <v>1990</v>
      </c>
      <c r="O1260" s="13">
        <v>32944</v>
      </c>
      <c r="P1260" s="11" t="s">
        <v>60</v>
      </c>
    </row>
    <row r="1261" spans="1:16" x14ac:dyDescent="0.25">
      <c r="A1261" s="11" t="s">
        <v>3369</v>
      </c>
      <c r="B1261" s="11">
        <v>32</v>
      </c>
      <c r="C1261" s="11" t="s">
        <v>1141</v>
      </c>
      <c r="D1261" s="12"/>
      <c r="H1261" s="11" t="s">
        <v>203</v>
      </c>
      <c r="I1261" s="11">
        <v>11</v>
      </c>
      <c r="J1261" s="11" t="s">
        <v>1306</v>
      </c>
      <c r="K1261" s="11" t="s">
        <v>3422</v>
      </c>
      <c r="L1261" s="11" t="s">
        <v>3385</v>
      </c>
      <c r="N1261" s="11">
        <v>1973</v>
      </c>
      <c r="O1261" s="13">
        <v>27025</v>
      </c>
      <c r="P1261" s="11" t="s">
        <v>58</v>
      </c>
    </row>
    <row r="1262" spans="1:16" x14ac:dyDescent="0.25">
      <c r="A1262" s="11" t="s">
        <v>3369</v>
      </c>
      <c r="B1262" s="11">
        <v>32</v>
      </c>
      <c r="C1262" s="11" t="s">
        <v>1141</v>
      </c>
      <c r="D1262" s="12"/>
      <c r="H1262" s="11" t="s">
        <v>203</v>
      </c>
      <c r="I1262" s="11">
        <v>12</v>
      </c>
      <c r="J1262" s="11" t="s">
        <v>1193</v>
      </c>
      <c r="K1262" s="11" t="s">
        <v>3422</v>
      </c>
      <c r="L1262" s="11" t="s">
        <v>3385</v>
      </c>
      <c r="N1262" s="11">
        <v>2001</v>
      </c>
      <c r="O1262" s="13">
        <v>37073</v>
      </c>
      <c r="P1262" s="11" t="s">
        <v>60</v>
      </c>
    </row>
    <row r="1263" spans="1:16" x14ac:dyDescent="0.25">
      <c r="A1263" s="11" t="s">
        <v>3369</v>
      </c>
      <c r="B1263" s="11">
        <v>32</v>
      </c>
      <c r="C1263" s="11" t="s">
        <v>1141</v>
      </c>
      <c r="D1263" s="12"/>
      <c r="H1263" s="11" t="s">
        <v>203</v>
      </c>
      <c r="I1263" s="11">
        <v>13</v>
      </c>
      <c r="J1263" s="11" t="s">
        <v>1369</v>
      </c>
      <c r="K1263" s="11" t="s">
        <v>3422</v>
      </c>
      <c r="L1263" s="11" t="s">
        <v>3385</v>
      </c>
      <c r="N1263" s="11">
        <v>1989</v>
      </c>
      <c r="O1263" s="13">
        <v>32546</v>
      </c>
      <c r="P1263" s="11" t="s">
        <v>60</v>
      </c>
    </row>
    <row r="1264" spans="1:16" x14ac:dyDescent="0.25">
      <c r="A1264" s="11" t="s">
        <v>3369</v>
      </c>
      <c r="B1264" s="11">
        <v>32</v>
      </c>
      <c r="C1264" s="11" t="s">
        <v>1141</v>
      </c>
      <c r="D1264" s="12"/>
      <c r="H1264" s="11" t="s">
        <v>203</v>
      </c>
      <c r="I1264" s="11">
        <v>14</v>
      </c>
      <c r="J1264" s="11" t="s">
        <v>1222</v>
      </c>
      <c r="K1264" s="11" t="s">
        <v>3422</v>
      </c>
      <c r="L1264" s="11" t="s">
        <v>3385</v>
      </c>
      <c r="N1264" s="11">
        <v>1986</v>
      </c>
      <c r="O1264" s="13">
        <v>31498</v>
      </c>
      <c r="P1264" s="11" t="s">
        <v>58</v>
      </c>
    </row>
    <row r="1265" spans="1:16" x14ac:dyDescent="0.25">
      <c r="A1265" s="11" t="s">
        <v>3369</v>
      </c>
      <c r="B1265" s="11">
        <v>32</v>
      </c>
      <c r="C1265" s="11" t="s">
        <v>1141</v>
      </c>
      <c r="D1265" s="12"/>
      <c r="H1265" s="11" t="s">
        <v>203</v>
      </c>
      <c r="I1265" s="11">
        <v>15</v>
      </c>
      <c r="J1265" s="11" t="s">
        <v>1168</v>
      </c>
      <c r="K1265" s="11" t="s">
        <v>3422</v>
      </c>
      <c r="L1265" s="11" t="s">
        <v>3385</v>
      </c>
      <c r="N1265" s="11">
        <v>1972</v>
      </c>
      <c r="O1265" s="13">
        <v>26456</v>
      </c>
      <c r="P1265" s="11" t="s">
        <v>60</v>
      </c>
    </row>
    <row r="1266" spans="1:16" x14ac:dyDescent="0.25">
      <c r="A1266" s="11" t="s">
        <v>3369</v>
      </c>
      <c r="B1266" s="11">
        <v>32</v>
      </c>
      <c r="C1266" s="11" t="s">
        <v>1141</v>
      </c>
      <c r="D1266" s="12"/>
      <c r="H1266" s="11" t="s">
        <v>203</v>
      </c>
      <c r="I1266" s="11">
        <v>16</v>
      </c>
      <c r="J1266" s="11" t="s">
        <v>1294</v>
      </c>
      <c r="K1266" s="11" t="s">
        <v>3422</v>
      </c>
      <c r="L1266" s="11" t="s">
        <v>3385</v>
      </c>
      <c r="N1266" s="11">
        <v>1962</v>
      </c>
      <c r="O1266" s="13">
        <v>22942</v>
      </c>
      <c r="P1266" s="11" t="s">
        <v>58</v>
      </c>
    </row>
    <row r="1267" spans="1:16" x14ac:dyDescent="0.25">
      <c r="A1267" s="11" t="s">
        <v>3369</v>
      </c>
      <c r="B1267" s="11">
        <v>32</v>
      </c>
      <c r="C1267" s="11" t="s">
        <v>1141</v>
      </c>
      <c r="D1267" s="12"/>
      <c r="H1267" s="11" t="s">
        <v>203</v>
      </c>
      <c r="I1267" s="11">
        <v>17</v>
      </c>
      <c r="J1267" s="11" t="s">
        <v>1314</v>
      </c>
      <c r="K1267" s="11" t="s">
        <v>3422</v>
      </c>
      <c r="L1267" s="11" t="s">
        <v>3385</v>
      </c>
      <c r="N1267" s="11">
        <v>1969</v>
      </c>
      <c r="O1267" s="13">
        <v>25385</v>
      </c>
      <c r="P1267" s="11" t="s">
        <v>60</v>
      </c>
    </row>
    <row r="1268" spans="1:16" x14ac:dyDescent="0.25">
      <c r="A1268" s="11" t="s">
        <v>3369</v>
      </c>
      <c r="B1268" s="11">
        <v>32</v>
      </c>
      <c r="C1268" s="11" t="s">
        <v>1141</v>
      </c>
      <c r="D1268" s="12"/>
      <c r="H1268" s="11" t="s">
        <v>203</v>
      </c>
      <c r="I1268" s="11">
        <v>18</v>
      </c>
      <c r="J1268" s="11" t="s">
        <v>3577</v>
      </c>
      <c r="K1268" s="11" t="s">
        <v>3422</v>
      </c>
      <c r="L1268" s="11" t="s">
        <v>3385</v>
      </c>
      <c r="N1268" s="11">
        <v>1964</v>
      </c>
      <c r="O1268" s="13">
        <v>23739</v>
      </c>
      <c r="P1268" s="11" t="s">
        <v>58</v>
      </c>
    </row>
    <row r="1269" spans="1:16" x14ac:dyDescent="0.25">
      <c r="A1269" s="11" t="s">
        <v>3369</v>
      </c>
      <c r="B1269" s="11">
        <v>32</v>
      </c>
      <c r="C1269" s="11" t="s">
        <v>1141</v>
      </c>
      <c r="D1269" s="12"/>
      <c r="H1269" s="11" t="s">
        <v>203</v>
      </c>
      <c r="I1269" s="11">
        <v>19</v>
      </c>
      <c r="J1269" s="11" t="s">
        <v>1258</v>
      </c>
      <c r="K1269" s="11" t="s">
        <v>3422</v>
      </c>
      <c r="L1269" s="11" t="s">
        <v>3385</v>
      </c>
      <c r="N1269" s="11">
        <v>1980</v>
      </c>
      <c r="O1269" s="13">
        <v>29537</v>
      </c>
      <c r="P1269" s="11" t="s">
        <v>60</v>
      </c>
    </row>
    <row r="1270" spans="1:16" x14ac:dyDescent="0.25">
      <c r="A1270" s="11" t="s">
        <v>3369</v>
      </c>
      <c r="B1270" s="11">
        <v>32</v>
      </c>
      <c r="C1270" s="11" t="s">
        <v>1141</v>
      </c>
      <c r="D1270" s="12"/>
      <c r="H1270" s="11" t="s">
        <v>203</v>
      </c>
      <c r="I1270" s="11">
        <v>20</v>
      </c>
      <c r="J1270" s="11" t="s">
        <v>1305</v>
      </c>
      <c r="K1270" s="11" t="s">
        <v>3422</v>
      </c>
      <c r="L1270" s="11" t="s">
        <v>3385</v>
      </c>
      <c r="N1270" s="11">
        <v>1996</v>
      </c>
      <c r="O1270" s="13">
        <v>35163</v>
      </c>
      <c r="P1270" s="11" t="s">
        <v>60</v>
      </c>
    </row>
    <row r="1271" spans="1:16" x14ac:dyDescent="0.25">
      <c r="A1271" s="11" t="s">
        <v>3369</v>
      </c>
      <c r="B1271" s="11">
        <v>32</v>
      </c>
      <c r="C1271" s="11" t="s">
        <v>1141</v>
      </c>
      <c r="D1271" s="12"/>
      <c r="H1271" s="11" t="s">
        <v>203</v>
      </c>
      <c r="I1271" s="11">
        <v>21</v>
      </c>
      <c r="J1271" s="11" t="s">
        <v>1342</v>
      </c>
      <c r="K1271" s="11" t="s">
        <v>3422</v>
      </c>
      <c r="L1271" s="11" t="s">
        <v>3385</v>
      </c>
      <c r="N1271" s="11">
        <v>1981</v>
      </c>
      <c r="O1271" s="13">
        <v>29833</v>
      </c>
      <c r="P1271" s="11" t="s">
        <v>60</v>
      </c>
    </row>
    <row r="1272" spans="1:16" x14ac:dyDescent="0.25">
      <c r="A1272" s="11" t="s">
        <v>3369</v>
      </c>
      <c r="B1272" s="11">
        <v>32</v>
      </c>
      <c r="C1272" s="11" t="s">
        <v>1141</v>
      </c>
      <c r="D1272" s="12"/>
      <c r="H1272" s="11" t="s">
        <v>203</v>
      </c>
      <c r="I1272" s="11">
        <v>22</v>
      </c>
      <c r="J1272" s="11" t="s">
        <v>3578</v>
      </c>
      <c r="K1272" s="11" t="s">
        <v>3422</v>
      </c>
      <c r="L1272" s="11" t="s">
        <v>3385</v>
      </c>
      <c r="N1272" s="11">
        <v>1981</v>
      </c>
      <c r="O1272" s="13">
        <v>29618</v>
      </c>
      <c r="P1272" s="11" t="s">
        <v>58</v>
      </c>
    </row>
    <row r="1273" spans="1:16" x14ac:dyDescent="0.25">
      <c r="A1273" s="11" t="s">
        <v>3369</v>
      </c>
      <c r="B1273" s="11">
        <v>32</v>
      </c>
      <c r="C1273" s="11" t="s">
        <v>1141</v>
      </c>
      <c r="D1273" s="12"/>
      <c r="H1273" s="11" t="s">
        <v>203</v>
      </c>
      <c r="I1273" s="11">
        <v>23</v>
      </c>
      <c r="J1273" s="11" t="s">
        <v>3579</v>
      </c>
      <c r="K1273" s="11" t="s">
        <v>3422</v>
      </c>
      <c r="L1273" s="11" t="s">
        <v>3385</v>
      </c>
      <c r="N1273" s="11">
        <v>1968</v>
      </c>
      <c r="O1273" s="13">
        <v>25088</v>
      </c>
      <c r="P1273" s="11" t="s">
        <v>60</v>
      </c>
    </row>
    <row r="1274" spans="1:16" x14ac:dyDescent="0.25">
      <c r="A1274" s="11" t="s">
        <v>3369</v>
      </c>
      <c r="B1274" s="11">
        <v>32</v>
      </c>
      <c r="C1274" s="11" t="s">
        <v>1141</v>
      </c>
      <c r="D1274" s="12"/>
      <c r="H1274" s="11" t="s">
        <v>203</v>
      </c>
      <c r="I1274" s="11">
        <v>24</v>
      </c>
      <c r="J1274" s="11" t="s">
        <v>1390</v>
      </c>
      <c r="K1274" s="11" t="s">
        <v>3422</v>
      </c>
      <c r="L1274" s="11" t="s">
        <v>3385</v>
      </c>
      <c r="N1274" s="11">
        <v>1976</v>
      </c>
      <c r="O1274" s="13">
        <v>27839</v>
      </c>
      <c r="P1274" s="11" t="s">
        <v>60</v>
      </c>
    </row>
    <row r="1275" spans="1:16" x14ac:dyDescent="0.25">
      <c r="A1275" s="11" t="s">
        <v>3369</v>
      </c>
      <c r="B1275" s="11">
        <v>32</v>
      </c>
      <c r="C1275" s="11" t="s">
        <v>1141</v>
      </c>
      <c r="D1275" s="12"/>
      <c r="H1275" s="11" t="s">
        <v>203</v>
      </c>
      <c r="I1275" s="11">
        <v>25</v>
      </c>
      <c r="J1275" s="11" t="s">
        <v>1420</v>
      </c>
      <c r="K1275" s="11" t="s">
        <v>3422</v>
      </c>
      <c r="L1275" s="11" t="s">
        <v>3385</v>
      </c>
      <c r="N1275" s="11">
        <v>1953</v>
      </c>
      <c r="O1275" s="13">
        <v>19585</v>
      </c>
      <c r="P1275" s="11" t="s">
        <v>58</v>
      </c>
    </row>
    <row r="1276" spans="1:16" x14ac:dyDescent="0.25">
      <c r="A1276" s="11" t="s">
        <v>3369</v>
      </c>
      <c r="B1276" s="11">
        <v>32</v>
      </c>
      <c r="C1276" s="11" t="s">
        <v>1141</v>
      </c>
      <c r="D1276" s="12"/>
      <c r="H1276" s="11" t="s">
        <v>3380</v>
      </c>
      <c r="I1276" s="11">
        <v>1</v>
      </c>
      <c r="J1276" s="11" t="s">
        <v>1912</v>
      </c>
      <c r="K1276" s="11" t="s">
        <v>3422</v>
      </c>
      <c r="L1276" s="11" t="s">
        <v>305</v>
      </c>
      <c r="N1276" s="11">
        <v>1957</v>
      </c>
      <c r="O1276" s="13">
        <v>20997</v>
      </c>
      <c r="P1276" s="11" t="s">
        <v>58</v>
      </c>
    </row>
    <row r="1277" spans="1:16" x14ac:dyDescent="0.25">
      <c r="A1277" s="11" t="s">
        <v>3369</v>
      </c>
      <c r="B1277" s="11">
        <v>32</v>
      </c>
      <c r="C1277" s="11" t="s">
        <v>1141</v>
      </c>
      <c r="D1277" s="12"/>
      <c r="H1277" s="11" t="s">
        <v>3380</v>
      </c>
      <c r="I1277" s="11">
        <v>2</v>
      </c>
      <c r="J1277" s="11" t="s">
        <v>3580</v>
      </c>
      <c r="K1277" s="11" t="s">
        <v>3422</v>
      </c>
      <c r="L1277" s="11" t="s">
        <v>353</v>
      </c>
      <c r="N1277" s="11">
        <v>1980</v>
      </c>
      <c r="O1277" s="13">
        <v>29405</v>
      </c>
      <c r="P1277" s="11" t="s">
        <v>60</v>
      </c>
    </row>
    <row r="1278" spans="1:16" x14ac:dyDescent="0.25">
      <c r="A1278" s="11" t="s">
        <v>3369</v>
      </c>
      <c r="B1278" s="11">
        <v>32</v>
      </c>
      <c r="C1278" s="11" t="s">
        <v>1141</v>
      </c>
      <c r="D1278" s="12"/>
      <c r="H1278" s="11" t="s">
        <v>3380</v>
      </c>
      <c r="I1278" s="11">
        <v>3</v>
      </c>
      <c r="J1278" s="11" t="s">
        <v>2555</v>
      </c>
      <c r="K1278" s="11" t="s">
        <v>3422</v>
      </c>
      <c r="L1278" s="11" t="s">
        <v>3581</v>
      </c>
      <c r="N1278" s="11">
        <v>1976</v>
      </c>
      <c r="O1278" s="13">
        <v>27963</v>
      </c>
      <c r="P1278" s="11" t="s">
        <v>58</v>
      </c>
    </row>
    <row r="1279" spans="1:16" x14ac:dyDescent="0.25">
      <c r="A1279" s="11" t="s">
        <v>3369</v>
      </c>
      <c r="B1279" s="11">
        <v>32</v>
      </c>
      <c r="C1279" s="11" t="s">
        <v>1141</v>
      </c>
      <c r="D1279" s="12"/>
      <c r="H1279" s="11" t="s">
        <v>3380</v>
      </c>
      <c r="I1279" s="11">
        <v>4</v>
      </c>
      <c r="J1279" s="11" t="s">
        <v>2599</v>
      </c>
      <c r="K1279" s="11" t="s">
        <v>3422</v>
      </c>
      <c r="L1279" s="11" t="s">
        <v>3582</v>
      </c>
      <c r="N1279" s="11">
        <v>1970</v>
      </c>
      <c r="O1279" s="13">
        <v>25766</v>
      </c>
      <c r="P1279" s="11" t="s">
        <v>60</v>
      </c>
    </row>
    <row r="1280" spans="1:16" x14ac:dyDescent="0.25">
      <c r="A1280" s="11" t="s">
        <v>3369</v>
      </c>
      <c r="B1280" s="11">
        <v>32</v>
      </c>
      <c r="C1280" s="11" t="s">
        <v>1141</v>
      </c>
      <c r="D1280" s="12"/>
      <c r="H1280" s="11" t="s">
        <v>3380</v>
      </c>
      <c r="I1280" s="11">
        <v>5</v>
      </c>
      <c r="J1280" s="11" t="s">
        <v>3583</v>
      </c>
      <c r="K1280" s="11" t="s">
        <v>3422</v>
      </c>
      <c r="L1280" s="11" t="s">
        <v>819</v>
      </c>
      <c r="N1280" s="11">
        <v>1964</v>
      </c>
      <c r="O1280" s="13">
        <v>23725</v>
      </c>
      <c r="P1280" s="11" t="s">
        <v>60</v>
      </c>
    </row>
    <row r="1281" spans="1:16" x14ac:dyDescent="0.25">
      <c r="A1281" s="11" t="s">
        <v>3369</v>
      </c>
      <c r="B1281" s="11">
        <v>32</v>
      </c>
      <c r="C1281" s="11" t="s">
        <v>1141</v>
      </c>
      <c r="D1281" s="12"/>
      <c r="H1281" s="11" t="s">
        <v>3380</v>
      </c>
      <c r="I1281" s="11">
        <v>6</v>
      </c>
      <c r="J1281" s="11" t="s">
        <v>729</v>
      </c>
      <c r="K1281" s="11" t="s">
        <v>3422</v>
      </c>
      <c r="L1281" s="11" t="s">
        <v>3584</v>
      </c>
      <c r="N1281" s="11">
        <v>1963</v>
      </c>
      <c r="O1281" s="13">
        <v>23032</v>
      </c>
      <c r="P1281" s="11" t="s">
        <v>58</v>
      </c>
    </row>
    <row r="1282" spans="1:16" x14ac:dyDescent="0.25">
      <c r="A1282" s="11" t="s">
        <v>3369</v>
      </c>
      <c r="B1282" s="11">
        <v>32</v>
      </c>
      <c r="C1282" s="11" t="s">
        <v>1141</v>
      </c>
      <c r="D1282" s="12"/>
      <c r="H1282" s="11" t="s">
        <v>3380</v>
      </c>
      <c r="I1282" s="11">
        <v>7</v>
      </c>
      <c r="J1282" s="11" t="s">
        <v>114</v>
      </c>
      <c r="K1282" s="11" t="s">
        <v>3385</v>
      </c>
      <c r="L1282" s="11" t="s">
        <v>260</v>
      </c>
      <c r="N1282" s="11">
        <v>1954</v>
      </c>
      <c r="O1282" s="13">
        <v>19836</v>
      </c>
      <c r="P1282" s="11" t="s">
        <v>60</v>
      </c>
    </row>
    <row r="1283" spans="1:16" x14ac:dyDescent="0.25">
      <c r="A1283" s="11" t="s">
        <v>3369</v>
      </c>
      <c r="B1283" s="11">
        <v>32</v>
      </c>
      <c r="C1283" s="11" t="s">
        <v>1141</v>
      </c>
      <c r="D1283" s="12"/>
      <c r="H1283" s="11" t="s">
        <v>3380</v>
      </c>
      <c r="I1283" s="11">
        <v>8</v>
      </c>
      <c r="J1283" s="11" t="s">
        <v>2506</v>
      </c>
      <c r="K1283" s="11" t="s">
        <v>3422</v>
      </c>
      <c r="L1283" s="11" t="s">
        <v>2433</v>
      </c>
      <c r="N1283" s="11">
        <v>1974</v>
      </c>
      <c r="O1283" s="13">
        <v>27265</v>
      </c>
      <c r="P1283" s="11" t="s">
        <v>58</v>
      </c>
    </row>
    <row r="1284" spans="1:16" x14ac:dyDescent="0.25">
      <c r="A1284" s="11" t="s">
        <v>3369</v>
      </c>
      <c r="B1284" s="11">
        <v>32</v>
      </c>
      <c r="C1284" s="11" t="s">
        <v>1141</v>
      </c>
      <c r="D1284" s="12"/>
      <c r="H1284" s="11" t="s">
        <v>3380</v>
      </c>
      <c r="I1284" s="11">
        <v>9</v>
      </c>
      <c r="J1284" s="11" t="s">
        <v>1157</v>
      </c>
      <c r="K1284" s="11" t="s">
        <v>3422</v>
      </c>
      <c r="L1284" s="11" t="s">
        <v>3585</v>
      </c>
      <c r="N1284" s="11">
        <v>1973</v>
      </c>
      <c r="O1284" s="13">
        <v>26721</v>
      </c>
      <c r="P1284" s="11" t="s">
        <v>60</v>
      </c>
    </row>
    <row r="1285" spans="1:16" x14ac:dyDescent="0.25">
      <c r="A1285" s="11" t="s">
        <v>3369</v>
      </c>
      <c r="B1285" s="11">
        <v>32</v>
      </c>
      <c r="C1285" s="11" t="s">
        <v>1141</v>
      </c>
      <c r="D1285" s="12"/>
      <c r="H1285" s="11" t="s">
        <v>3380</v>
      </c>
      <c r="I1285" s="11">
        <v>10</v>
      </c>
      <c r="J1285" s="11" t="s">
        <v>2495</v>
      </c>
      <c r="K1285" s="11" t="s">
        <v>3422</v>
      </c>
      <c r="L1285" s="11" t="s">
        <v>365</v>
      </c>
      <c r="N1285" s="11">
        <v>1996</v>
      </c>
      <c r="O1285" s="13">
        <v>35430</v>
      </c>
      <c r="P1285" s="11" t="s">
        <v>58</v>
      </c>
    </row>
    <row r="1286" spans="1:16" x14ac:dyDescent="0.25">
      <c r="A1286" s="11" t="s">
        <v>3369</v>
      </c>
      <c r="B1286" s="11">
        <v>32</v>
      </c>
      <c r="C1286" s="11" t="s">
        <v>1141</v>
      </c>
      <c r="D1286" s="12"/>
      <c r="H1286" s="11" t="s">
        <v>3380</v>
      </c>
      <c r="I1286" s="11">
        <v>11</v>
      </c>
      <c r="J1286" s="11" t="s">
        <v>2637</v>
      </c>
      <c r="K1286" s="11" t="s">
        <v>3422</v>
      </c>
      <c r="L1286" s="11" t="s">
        <v>518</v>
      </c>
      <c r="N1286" s="11">
        <v>1973</v>
      </c>
      <c r="O1286" s="13">
        <v>26842</v>
      </c>
      <c r="P1286" s="11" t="s">
        <v>60</v>
      </c>
    </row>
    <row r="1287" spans="1:16" x14ac:dyDescent="0.25">
      <c r="A1287" s="11" t="s">
        <v>3369</v>
      </c>
      <c r="B1287" s="11">
        <v>32</v>
      </c>
      <c r="C1287" s="11" t="s">
        <v>1141</v>
      </c>
      <c r="D1287" s="12"/>
      <c r="H1287" s="11" t="s">
        <v>3380</v>
      </c>
      <c r="I1287" s="11">
        <v>12</v>
      </c>
      <c r="J1287" s="11" t="s">
        <v>1357</v>
      </c>
      <c r="K1287" s="11" t="s">
        <v>3422</v>
      </c>
      <c r="L1287" s="11" t="s">
        <v>3586</v>
      </c>
      <c r="N1287" s="11">
        <v>1960</v>
      </c>
      <c r="O1287" s="13">
        <v>22043</v>
      </c>
      <c r="P1287" s="11" t="s">
        <v>58</v>
      </c>
    </row>
    <row r="1288" spans="1:16" x14ac:dyDescent="0.25">
      <c r="A1288" s="11" t="s">
        <v>3369</v>
      </c>
      <c r="B1288" s="11">
        <v>32</v>
      </c>
      <c r="C1288" s="11" t="s">
        <v>1141</v>
      </c>
      <c r="D1288" s="12"/>
      <c r="H1288" s="11" t="s">
        <v>3380</v>
      </c>
      <c r="I1288" s="11">
        <v>13</v>
      </c>
      <c r="J1288" s="11" t="s">
        <v>2634</v>
      </c>
      <c r="K1288" s="11" t="s">
        <v>3422</v>
      </c>
      <c r="L1288" s="11" t="s">
        <v>3587</v>
      </c>
      <c r="N1288" s="11">
        <v>1964</v>
      </c>
      <c r="O1288" s="13">
        <v>23495</v>
      </c>
      <c r="P1288" s="11" t="s">
        <v>60</v>
      </c>
    </row>
    <row r="1289" spans="1:16" x14ac:dyDescent="0.25">
      <c r="A1289" s="11" t="s">
        <v>3369</v>
      </c>
      <c r="B1289" s="11">
        <v>32</v>
      </c>
      <c r="C1289" s="11" t="s">
        <v>1141</v>
      </c>
      <c r="D1289" s="12"/>
      <c r="H1289" s="11" t="s">
        <v>3380</v>
      </c>
      <c r="I1289" s="11">
        <v>14</v>
      </c>
      <c r="J1289" s="11" t="s">
        <v>2638</v>
      </c>
      <c r="K1289" s="11" t="s">
        <v>3422</v>
      </c>
      <c r="L1289" s="11" t="s">
        <v>2523</v>
      </c>
      <c r="N1289" s="11">
        <v>1965</v>
      </c>
      <c r="O1289" s="13">
        <v>24082</v>
      </c>
      <c r="P1289" s="11" t="s">
        <v>58</v>
      </c>
    </row>
    <row r="1290" spans="1:16" x14ac:dyDescent="0.25">
      <c r="A1290" s="11" t="s">
        <v>3369</v>
      </c>
      <c r="B1290" s="11">
        <v>32</v>
      </c>
      <c r="C1290" s="11" t="s">
        <v>1141</v>
      </c>
      <c r="D1290" s="12"/>
      <c r="H1290" s="11" t="s">
        <v>3380</v>
      </c>
      <c r="I1290" s="11">
        <v>15</v>
      </c>
      <c r="J1290" s="11" t="s">
        <v>3588</v>
      </c>
      <c r="K1290" s="11" t="s">
        <v>3422</v>
      </c>
      <c r="L1290" s="11" t="s">
        <v>888</v>
      </c>
      <c r="N1290" s="11">
        <v>1961</v>
      </c>
      <c r="O1290" s="13">
        <v>22565</v>
      </c>
      <c r="P1290" s="11" t="s">
        <v>60</v>
      </c>
    </row>
    <row r="1291" spans="1:16" x14ac:dyDescent="0.25">
      <c r="A1291" s="11" t="s">
        <v>3369</v>
      </c>
      <c r="B1291" s="11">
        <v>32</v>
      </c>
      <c r="C1291" s="11" t="s">
        <v>1141</v>
      </c>
      <c r="D1291" s="12"/>
      <c r="H1291" s="11" t="s">
        <v>3380</v>
      </c>
      <c r="I1291" s="11">
        <v>16</v>
      </c>
      <c r="J1291" s="11" t="s">
        <v>1356</v>
      </c>
      <c r="K1291" s="11" t="s">
        <v>3422</v>
      </c>
      <c r="L1291" s="11" t="s">
        <v>260</v>
      </c>
      <c r="N1291" s="11">
        <v>1957</v>
      </c>
      <c r="O1291" s="13">
        <v>21038</v>
      </c>
      <c r="P1291" s="11" t="s">
        <v>58</v>
      </c>
    </row>
    <row r="1292" spans="1:16" x14ac:dyDescent="0.25">
      <c r="A1292" s="11" t="s">
        <v>3369</v>
      </c>
      <c r="B1292" s="11">
        <v>32</v>
      </c>
      <c r="C1292" s="11" t="s">
        <v>1141</v>
      </c>
      <c r="D1292" s="12"/>
      <c r="H1292" s="11" t="s">
        <v>3380</v>
      </c>
      <c r="I1292" s="11">
        <v>17</v>
      </c>
      <c r="J1292" s="11" t="s">
        <v>3589</v>
      </c>
      <c r="K1292" s="11" t="s">
        <v>2015</v>
      </c>
      <c r="L1292" s="11" t="s">
        <v>440</v>
      </c>
      <c r="N1292" s="11">
        <v>1976</v>
      </c>
      <c r="O1292" s="13">
        <v>27848</v>
      </c>
      <c r="P1292" s="11" t="s">
        <v>58</v>
      </c>
    </row>
    <row r="1293" spans="1:16" x14ac:dyDescent="0.25">
      <c r="A1293" s="11" t="s">
        <v>3369</v>
      </c>
      <c r="B1293" s="11">
        <v>32</v>
      </c>
      <c r="C1293" s="11" t="s">
        <v>1141</v>
      </c>
      <c r="D1293" s="12"/>
      <c r="H1293" s="11" t="s">
        <v>3380</v>
      </c>
      <c r="I1293" s="11">
        <v>18</v>
      </c>
      <c r="J1293" s="11" t="s">
        <v>3590</v>
      </c>
      <c r="K1293" s="11" t="s">
        <v>3422</v>
      </c>
      <c r="L1293" s="11" t="s">
        <v>3591</v>
      </c>
      <c r="N1293" s="11">
        <v>1967</v>
      </c>
      <c r="O1293" s="13">
        <v>24820</v>
      </c>
      <c r="P1293" s="11" t="s">
        <v>58</v>
      </c>
    </row>
    <row r="1294" spans="1:16" x14ac:dyDescent="0.25">
      <c r="A1294" s="11" t="s">
        <v>3369</v>
      </c>
      <c r="B1294" s="11">
        <v>32</v>
      </c>
      <c r="C1294" s="11" t="s">
        <v>1141</v>
      </c>
      <c r="D1294" s="12"/>
      <c r="H1294" s="11" t="s">
        <v>3380</v>
      </c>
      <c r="I1294" s="11">
        <v>19</v>
      </c>
      <c r="J1294" s="11" t="s">
        <v>2639</v>
      </c>
      <c r="K1294" s="11" t="s">
        <v>3422</v>
      </c>
      <c r="L1294" s="11" t="s">
        <v>3586</v>
      </c>
      <c r="N1294" s="11">
        <v>1956</v>
      </c>
      <c r="O1294" s="13">
        <v>20470</v>
      </c>
      <c r="P1294" s="11" t="s">
        <v>58</v>
      </c>
    </row>
    <row r="1295" spans="1:16" x14ac:dyDescent="0.25">
      <c r="A1295" s="11" t="s">
        <v>3369</v>
      </c>
      <c r="B1295" s="11">
        <v>32</v>
      </c>
      <c r="C1295" s="11" t="s">
        <v>1141</v>
      </c>
      <c r="D1295" s="12"/>
      <c r="H1295" s="11" t="s">
        <v>3380</v>
      </c>
      <c r="I1295" s="11">
        <v>20</v>
      </c>
      <c r="J1295" s="11" t="s">
        <v>3592</v>
      </c>
      <c r="K1295" s="11" t="s">
        <v>3422</v>
      </c>
      <c r="L1295" s="11" t="s">
        <v>257</v>
      </c>
      <c r="N1295" s="11">
        <v>1964</v>
      </c>
      <c r="O1295" s="13">
        <v>23660</v>
      </c>
      <c r="P1295" s="11" t="s">
        <v>58</v>
      </c>
    </row>
    <row r="1296" spans="1:16" x14ac:dyDescent="0.25">
      <c r="A1296" s="11" t="s">
        <v>3369</v>
      </c>
      <c r="B1296" s="11">
        <v>32</v>
      </c>
      <c r="C1296" s="11" t="s">
        <v>1141</v>
      </c>
      <c r="D1296" s="12"/>
      <c r="H1296" s="11" t="s">
        <v>3380</v>
      </c>
      <c r="I1296" s="11">
        <v>21</v>
      </c>
      <c r="J1296" s="11" t="s">
        <v>1702</v>
      </c>
      <c r="K1296" s="11" t="s">
        <v>3422</v>
      </c>
      <c r="L1296" s="11" t="s">
        <v>458</v>
      </c>
      <c r="N1296" s="11">
        <v>1964</v>
      </c>
      <c r="O1296" s="13">
        <v>23725</v>
      </c>
      <c r="P1296" s="11" t="s">
        <v>60</v>
      </c>
    </row>
    <row r="1297" spans="1:16" x14ac:dyDescent="0.25">
      <c r="A1297" s="11" t="s">
        <v>3369</v>
      </c>
      <c r="B1297" s="11">
        <v>32</v>
      </c>
      <c r="C1297" s="11" t="s">
        <v>1141</v>
      </c>
      <c r="D1297" s="12"/>
      <c r="H1297" s="11" t="s">
        <v>3380</v>
      </c>
      <c r="I1297" s="11">
        <v>22</v>
      </c>
      <c r="J1297" s="11" t="s">
        <v>3593</v>
      </c>
      <c r="K1297" s="11" t="s">
        <v>3422</v>
      </c>
      <c r="L1297" s="11" t="s">
        <v>3594</v>
      </c>
      <c r="N1297" s="11">
        <v>1956</v>
      </c>
      <c r="O1297" s="13">
        <v>20783</v>
      </c>
      <c r="P1297" s="11" t="s">
        <v>58</v>
      </c>
    </row>
    <row r="1298" spans="1:16" x14ac:dyDescent="0.25">
      <c r="A1298" s="11" t="s">
        <v>3369</v>
      </c>
      <c r="B1298" s="11">
        <v>32</v>
      </c>
      <c r="C1298" s="11" t="s">
        <v>1141</v>
      </c>
      <c r="D1298" s="12"/>
      <c r="H1298" s="11" t="s">
        <v>3380</v>
      </c>
      <c r="I1298" s="11">
        <v>23</v>
      </c>
      <c r="J1298" s="11" t="s">
        <v>3595</v>
      </c>
      <c r="K1298" s="11" t="s">
        <v>3422</v>
      </c>
      <c r="L1298" s="11" t="s">
        <v>458</v>
      </c>
      <c r="N1298" s="11">
        <v>1963</v>
      </c>
      <c r="O1298" s="13">
        <v>23123</v>
      </c>
      <c r="P1298" s="11" t="s">
        <v>60</v>
      </c>
    </row>
    <row r="1299" spans="1:16" x14ac:dyDescent="0.25">
      <c r="A1299" s="11" t="s">
        <v>3369</v>
      </c>
      <c r="B1299" s="11">
        <v>32</v>
      </c>
      <c r="C1299" s="11" t="s">
        <v>1141</v>
      </c>
      <c r="D1299" s="12"/>
      <c r="H1299" s="11" t="s">
        <v>3380</v>
      </c>
      <c r="I1299" s="11">
        <v>24</v>
      </c>
      <c r="J1299" s="11" t="s">
        <v>2669</v>
      </c>
      <c r="K1299" s="11" t="s">
        <v>3422</v>
      </c>
      <c r="L1299" s="11" t="s">
        <v>260</v>
      </c>
      <c r="N1299" s="11">
        <v>1955</v>
      </c>
      <c r="O1299" s="13">
        <v>20357</v>
      </c>
      <c r="P1299" s="11" t="s">
        <v>58</v>
      </c>
    </row>
    <row r="1300" spans="1:16" x14ac:dyDescent="0.25">
      <c r="A1300" s="11" t="s">
        <v>3369</v>
      </c>
      <c r="B1300" s="11">
        <v>32</v>
      </c>
      <c r="C1300" s="11" t="s">
        <v>1141</v>
      </c>
      <c r="D1300" s="12"/>
      <c r="H1300" s="11" t="s">
        <v>3380</v>
      </c>
      <c r="I1300" s="11">
        <v>25</v>
      </c>
      <c r="J1300" s="11" t="s">
        <v>3596</v>
      </c>
      <c r="K1300" s="11" t="s">
        <v>3422</v>
      </c>
      <c r="L1300" s="11" t="s">
        <v>260</v>
      </c>
      <c r="N1300" s="11">
        <v>1954</v>
      </c>
      <c r="O1300" s="13">
        <v>19907</v>
      </c>
      <c r="P1300" s="11" t="s">
        <v>60</v>
      </c>
    </row>
    <row r="1301" spans="1:16" x14ac:dyDescent="0.25">
      <c r="A1301" s="11" t="s">
        <v>3369</v>
      </c>
      <c r="B1301" s="11">
        <v>32</v>
      </c>
      <c r="C1301" s="11" t="s">
        <v>1141</v>
      </c>
      <c r="D1301" s="12"/>
      <c r="H1301" s="11" t="s">
        <v>3380</v>
      </c>
      <c r="I1301" s="11">
        <v>26</v>
      </c>
      <c r="J1301" s="11" t="s">
        <v>2483</v>
      </c>
      <c r="K1301" s="11" t="s">
        <v>3422</v>
      </c>
      <c r="L1301" s="11" t="s">
        <v>357</v>
      </c>
      <c r="N1301" s="11">
        <v>1970</v>
      </c>
      <c r="O1301" s="13">
        <v>25678</v>
      </c>
      <c r="P1301" s="11" t="s">
        <v>58</v>
      </c>
    </row>
    <row r="1302" spans="1:16" x14ac:dyDescent="0.25">
      <c r="A1302" s="11" t="s">
        <v>3369</v>
      </c>
      <c r="B1302" s="11">
        <v>32</v>
      </c>
      <c r="C1302" s="11" t="s">
        <v>1141</v>
      </c>
      <c r="D1302" s="12"/>
      <c r="H1302" s="11" t="s">
        <v>41</v>
      </c>
      <c r="I1302" s="11">
        <v>1</v>
      </c>
      <c r="J1302" s="11" t="s">
        <v>3597</v>
      </c>
      <c r="K1302" s="11" t="s">
        <v>54</v>
      </c>
      <c r="L1302" s="11" t="s">
        <v>3385</v>
      </c>
      <c r="N1302" s="11">
        <v>1975</v>
      </c>
      <c r="O1302" s="13">
        <v>27703</v>
      </c>
      <c r="P1302" s="11" t="s">
        <v>58</v>
      </c>
    </row>
    <row r="1303" spans="1:16" x14ac:dyDescent="0.25">
      <c r="A1303" s="11" t="s">
        <v>3369</v>
      </c>
      <c r="B1303" s="11">
        <v>32</v>
      </c>
      <c r="C1303" s="11" t="s">
        <v>1141</v>
      </c>
      <c r="D1303" s="12"/>
      <c r="H1303" s="11" t="s">
        <v>41</v>
      </c>
      <c r="I1303" s="11">
        <v>2</v>
      </c>
      <c r="J1303" s="11" t="s">
        <v>3598</v>
      </c>
      <c r="K1303" s="11" t="s">
        <v>1143</v>
      </c>
      <c r="L1303" s="11" t="s">
        <v>3385</v>
      </c>
      <c r="N1303" s="11">
        <v>1998</v>
      </c>
      <c r="O1303" s="13">
        <v>35979</v>
      </c>
      <c r="P1303" s="11" t="s">
        <v>60</v>
      </c>
    </row>
    <row r="1304" spans="1:16" x14ac:dyDescent="0.25">
      <c r="A1304" s="11" t="s">
        <v>3369</v>
      </c>
      <c r="B1304" s="11">
        <v>32</v>
      </c>
      <c r="C1304" s="11" t="s">
        <v>1141</v>
      </c>
      <c r="D1304" s="12"/>
      <c r="H1304" s="11" t="s">
        <v>41</v>
      </c>
      <c r="I1304" s="11">
        <v>3</v>
      </c>
      <c r="J1304" s="11" t="s">
        <v>1259</v>
      </c>
      <c r="K1304" s="11" t="s">
        <v>1244</v>
      </c>
      <c r="L1304" s="11" t="s">
        <v>3385</v>
      </c>
      <c r="N1304" s="11">
        <v>1972</v>
      </c>
      <c r="O1304" s="13">
        <v>26605</v>
      </c>
      <c r="P1304" s="11" t="s">
        <v>58</v>
      </c>
    </row>
    <row r="1305" spans="1:16" x14ac:dyDescent="0.25">
      <c r="A1305" s="11" t="s">
        <v>3369</v>
      </c>
      <c r="B1305" s="11">
        <v>32</v>
      </c>
      <c r="C1305" s="11" t="s">
        <v>1141</v>
      </c>
      <c r="D1305" s="12"/>
      <c r="H1305" s="11" t="s">
        <v>41</v>
      </c>
      <c r="I1305" s="11">
        <v>4</v>
      </c>
      <c r="J1305" s="11" t="s">
        <v>3599</v>
      </c>
      <c r="K1305" s="11" t="s">
        <v>1225</v>
      </c>
      <c r="L1305" s="11" t="s">
        <v>3385</v>
      </c>
      <c r="N1305" s="11">
        <v>1974</v>
      </c>
      <c r="O1305" s="13">
        <v>27145</v>
      </c>
      <c r="P1305" s="11" t="s">
        <v>60</v>
      </c>
    </row>
    <row r="1306" spans="1:16" x14ac:dyDescent="0.25">
      <c r="A1306" s="11" t="s">
        <v>3369</v>
      </c>
      <c r="B1306" s="11">
        <v>32</v>
      </c>
      <c r="C1306" s="11" t="s">
        <v>1141</v>
      </c>
      <c r="D1306" s="12"/>
      <c r="H1306" s="11" t="s">
        <v>41</v>
      </c>
      <c r="I1306" s="11">
        <v>5</v>
      </c>
      <c r="J1306" s="11" t="s">
        <v>1194</v>
      </c>
      <c r="K1306" s="11" t="s">
        <v>1173</v>
      </c>
      <c r="L1306" s="11" t="s">
        <v>3385</v>
      </c>
      <c r="N1306" s="11">
        <v>2004</v>
      </c>
      <c r="O1306" s="13">
        <v>37991</v>
      </c>
      <c r="P1306" s="11" t="s">
        <v>58</v>
      </c>
    </row>
    <row r="1307" spans="1:16" x14ac:dyDescent="0.25">
      <c r="A1307" s="11" t="s">
        <v>3369</v>
      </c>
      <c r="B1307" s="11">
        <v>32</v>
      </c>
      <c r="C1307" s="11" t="s">
        <v>1141</v>
      </c>
      <c r="D1307" s="12"/>
      <c r="H1307" s="11" t="s">
        <v>41</v>
      </c>
      <c r="I1307" s="11">
        <v>6</v>
      </c>
      <c r="J1307" s="11" t="s">
        <v>1242</v>
      </c>
      <c r="K1307" s="11" t="s">
        <v>1225</v>
      </c>
      <c r="L1307" s="11" t="s">
        <v>3385</v>
      </c>
      <c r="N1307" s="11">
        <v>2003</v>
      </c>
      <c r="O1307" s="13">
        <v>37788</v>
      </c>
      <c r="P1307" s="11" t="s">
        <v>60</v>
      </c>
    </row>
    <row r="1308" spans="1:16" x14ac:dyDescent="0.25">
      <c r="A1308" s="11" t="s">
        <v>3369</v>
      </c>
      <c r="B1308" s="11">
        <v>32</v>
      </c>
      <c r="C1308" s="11" t="s">
        <v>1141</v>
      </c>
      <c r="D1308" s="12"/>
      <c r="H1308" s="11" t="s">
        <v>41</v>
      </c>
      <c r="I1308" s="11">
        <v>7</v>
      </c>
      <c r="J1308" s="11" t="s">
        <v>1315</v>
      </c>
      <c r="K1308" s="11" t="s">
        <v>1309</v>
      </c>
      <c r="L1308" s="11" t="s">
        <v>3385</v>
      </c>
      <c r="N1308" s="11">
        <v>1988</v>
      </c>
      <c r="O1308" s="13">
        <v>32372</v>
      </c>
      <c r="P1308" s="11" t="s">
        <v>58</v>
      </c>
    </row>
    <row r="1309" spans="1:16" x14ac:dyDescent="0.25">
      <c r="A1309" s="11" t="s">
        <v>3369</v>
      </c>
      <c r="B1309" s="11">
        <v>32</v>
      </c>
      <c r="C1309" s="11" t="s">
        <v>1141</v>
      </c>
      <c r="D1309" s="12"/>
      <c r="H1309" s="11" t="s">
        <v>41</v>
      </c>
      <c r="I1309" s="11">
        <v>8</v>
      </c>
      <c r="J1309" s="11" t="s">
        <v>1223</v>
      </c>
      <c r="K1309" s="11" t="s">
        <v>1198</v>
      </c>
      <c r="L1309" s="11" t="s">
        <v>3385</v>
      </c>
      <c r="N1309" s="11">
        <v>1979</v>
      </c>
      <c r="O1309" s="13">
        <v>28977</v>
      </c>
      <c r="P1309" s="11" t="s">
        <v>60</v>
      </c>
    </row>
    <row r="1310" spans="1:16" x14ac:dyDescent="0.25">
      <c r="A1310" s="11" t="s">
        <v>3369</v>
      </c>
      <c r="B1310" s="11">
        <v>32</v>
      </c>
      <c r="C1310" s="11" t="s">
        <v>1141</v>
      </c>
      <c r="D1310" s="12"/>
      <c r="H1310" s="11" t="s">
        <v>41</v>
      </c>
      <c r="I1310" s="11">
        <v>9</v>
      </c>
      <c r="J1310" s="11" t="s">
        <v>1171</v>
      </c>
      <c r="K1310" s="11" t="s">
        <v>1143</v>
      </c>
      <c r="L1310" s="11" t="s">
        <v>3385</v>
      </c>
      <c r="N1310" s="11">
        <v>1968</v>
      </c>
      <c r="O1310" s="13">
        <v>25019</v>
      </c>
      <c r="P1310" s="11" t="s">
        <v>60</v>
      </c>
    </row>
    <row r="1311" spans="1:16" x14ac:dyDescent="0.25">
      <c r="A1311" s="11" t="s">
        <v>3369</v>
      </c>
      <c r="B1311" s="11">
        <v>32</v>
      </c>
      <c r="C1311" s="11" t="s">
        <v>1141</v>
      </c>
      <c r="D1311" s="12"/>
      <c r="H1311" s="11" t="s">
        <v>41</v>
      </c>
      <c r="I1311" s="11">
        <v>10</v>
      </c>
      <c r="J1311" s="11" t="s">
        <v>1241</v>
      </c>
      <c r="K1311" s="11" t="s">
        <v>1225</v>
      </c>
      <c r="L1311" s="11" t="s">
        <v>3385</v>
      </c>
      <c r="N1311" s="11">
        <v>1982</v>
      </c>
      <c r="O1311" s="13">
        <v>30298</v>
      </c>
      <c r="P1311" s="11" t="s">
        <v>60</v>
      </c>
    </row>
    <row r="1312" spans="1:16" x14ac:dyDescent="0.25">
      <c r="A1312" s="11" t="s">
        <v>3369</v>
      </c>
      <c r="B1312" s="11">
        <v>32</v>
      </c>
      <c r="C1312" s="11" t="s">
        <v>1141</v>
      </c>
      <c r="D1312" s="12"/>
      <c r="H1312" s="11" t="s">
        <v>41</v>
      </c>
      <c r="I1312" s="11">
        <v>11</v>
      </c>
      <c r="J1312" s="11" t="s">
        <v>1363</v>
      </c>
      <c r="K1312" s="11" t="s">
        <v>1352</v>
      </c>
      <c r="L1312" s="11" t="s">
        <v>3385</v>
      </c>
      <c r="N1312" s="11">
        <v>1993</v>
      </c>
      <c r="O1312" s="13">
        <v>34272</v>
      </c>
      <c r="P1312" s="11" t="s">
        <v>58</v>
      </c>
    </row>
    <row r="1313" spans="1:16" x14ac:dyDescent="0.25">
      <c r="A1313" s="11" t="s">
        <v>3369</v>
      </c>
      <c r="B1313" s="11">
        <v>32</v>
      </c>
      <c r="C1313" s="11" t="s">
        <v>1141</v>
      </c>
      <c r="D1313" s="12"/>
      <c r="H1313" s="11" t="s">
        <v>41</v>
      </c>
      <c r="I1313" s="11">
        <v>12</v>
      </c>
      <c r="J1313" s="11" t="s">
        <v>1195</v>
      </c>
      <c r="K1313" s="11" t="s">
        <v>1173</v>
      </c>
      <c r="L1313" s="11" t="s">
        <v>3385</v>
      </c>
      <c r="N1313" s="11">
        <v>1976</v>
      </c>
      <c r="O1313" s="13">
        <v>27921</v>
      </c>
      <c r="P1313" s="11" t="s">
        <v>58</v>
      </c>
    </row>
    <row r="1314" spans="1:16" x14ac:dyDescent="0.25">
      <c r="A1314" s="11" t="s">
        <v>3369</v>
      </c>
      <c r="B1314" s="11">
        <v>32</v>
      </c>
      <c r="C1314" s="11" t="s">
        <v>1141</v>
      </c>
      <c r="D1314" s="12"/>
      <c r="H1314" s="11" t="s">
        <v>41</v>
      </c>
      <c r="I1314" s="11">
        <v>13</v>
      </c>
      <c r="J1314" s="11" t="s">
        <v>1327</v>
      </c>
      <c r="K1314" s="11" t="s">
        <v>1317</v>
      </c>
      <c r="L1314" s="11" t="s">
        <v>3385</v>
      </c>
      <c r="N1314" s="11">
        <v>1969</v>
      </c>
      <c r="O1314" s="13">
        <v>25398</v>
      </c>
      <c r="P1314" s="11" t="s">
        <v>60</v>
      </c>
    </row>
    <row r="1315" spans="1:16" x14ac:dyDescent="0.25">
      <c r="A1315" s="11" t="s">
        <v>3369</v>
      </c>
      <c r="B1315" s="11">
        <v>32</v>
      </c>
      <c r="C1315" s="11" t="s">
        <v>1141</v>
      </c>
      <c r="D1315" s="12"/>
      <c r="H1315" s="11" t="s">
        <v>41</v>
      </c>
      <c r="I1315" s="11">
        <v>14</v>
      </c>
      <c r="J1315" s="11" t="s">
        <v>1383</v>
      </c>
      <c r="K1315" s="11" t="s">
        <v>1372</v>
      </c>
      <c r="L1315" s="11" t="s">
        <v>3385</v>
      </c>
      <c r="N1315" s="11">
        <v>1966</v>
      </c>
      <c r="O1315" s="13">
        <v>24164</v>
      </c>
      <c r="P1315" s="11" t="s">
        <v>58</v>
      </c>
    </row>
    <row r="1316" spans="1:16" x14ac:dyDescent="0.25">
      <c r="A1316" s="11" t="s">
        <v>3369</v>
      </c>
      <c r="B1316" s="11">
        <v>32</v>
      </c>
      <c r="C1316" s="11" t="s">
        <v>1141</v>
      </c>
      <c r="D1316" s="12"/>
      <c r="H1316" s="11" t="s">
        <v>41</v>
      </c>
      <c r="I1316" s="11">
        <v>15</v>
      </c>
      <c r="J1316" s="11" t="s">
        <v>1273</v>
      </c>
      <c r="K1316" s="11" t="s">
        <v>1261</v>
      </c>
      <c r="L1316" s="11" t="s">
        <v>3385</v>
      </c>
      <c r="N1316" s="11">
        <v>1980</v>
      </c>
      <c r="O1316" s="13">
        <v>29442</v>
      </c>
      <c r="P1316" s="11" t="s">
        <v>60</v>
      </c>
    </row>
    <row r="1317" spans="1:16" x14ac:dyDescent="0.25">
      <c r="A1317" s="11" t="s">
        <v>3369</v>
      </c>
      <c r="B1317" s="11">
        <v>32</v>
      </c>
      <c r="C1317" s="11" t="s">
        <v>1141</v>
      </c>
      <c r="D1317" s="12"/>
      <c r="H1317" s="11" t="s">
        <v>41</v>
      </c>
      <c r="I1317" s="11">
        <v>16</v>
      </c>
      <c r="J1317" s="11" t="s">
        <v>1307</v>
      </c>
      <c r="K1317" s="11" t="s">
        <v>1298</v>
      </c>
      <c r="L1317" s="11" t="s">
        <v>3385</v>
      </c>
      <c r="N1317" s="11">
        <v>1976</v>
      </c>
      <c r="O1317" s="13">
        <v>27781</v>
      </c>
      <c r="P1317" s="11" t="s">
        <v>58</v>
      </c>
    </row>
    <row r="1318" spans="1:16" x14ac:dyDescent="0.25">
      <c r="A1318" s="11" t="s">
        <v>3369</v>
      </c>
      <c r="B1318" s="11">
        <v>32</v>
      </c>
      <c r="C1318" s="11" t="s">
        <v>1141</v>
      </c>
      <c r="D1318" s="12"/>
      <c r="H1318" s="11" t="s">
        <v>41</v>
      </c>
      <c r="I1318" s="11">
        <v>17</v>
      </c>
      <c r="J1318" s="11" t="s">
        <v>1169</v>
      </c>
      <c r="K1318" s="11" t="s">
        <v>1143</v>
      </c>
      <c r="L1318" s="11" t="s">
        <v>3385</v>
      </c>
      <c r="N1318" s="11">
        <v>1968</v>
      </c>
      <c r="O1318" s="13">
        <v>24884</v>
      </c>
      <c r="P1318" s="11" t="s">
        <v>58</v>
      </c>
    </row>
    <row r="1319" spans="1:16" x14ac:dyDescent="0.25">
      <c r="A1319" s="11" t="s">
        <v>3369</v>
      </c>
      <c r="B1319" s="11">
        <v>32</v>
      </c>
      <c r="C1319" s="11" t="s">
        <v>1141</v>
      </c>
      <c r="D1319" s="12"/>
      <c r="H1319" s="11" t="s">
        <v>41</v>
      </c>
      <c r="I1319" s="11">
        <v>18</v>
      </c>
      <c r="J1319" s="11" t="s">
        <v>1196</v>
      </c>
      <c r="K1319" s="11" t="s">
        <v>1173</v>
      </c>
      <c r="L1319" s="11" t="s">
        <v>3385</v>
      </c>
      <c r="N1319" s="11">
        <v>1973</v>
      </c>
      <c r="O1319" s="13">
        <v>26747</v>
      </c>
      <c r="P1319" s="11" t="s">
        <v>60</v>
      </c>
    </row>
    <row r="1320" spans="1:16" x14ac:dyDescent="0.25">
      <c r="A1320" s="11" t="s">
        <v>3369</v>
      </c>
      <c r="B1320" s="11">
        <v>32</v>
      </c>
      <c r="C1320" s="11" t="s">
        <v>1141</v>
      </c>
      <c r="D1320" s="12"/>
      <c r="H1320" s="11" t="s">
        <v>41</v>
      </c>
      <c r="I1320" s="11">
        <v>19</v>
      </c>
      <c r="J1320" s="11" t="s">
        <v>1421</v>
      </c>
      <c r="K1320" s="11" t="s">
        <v>1406</v>
      </c>
      <c r="L1320" s="11" t="s">
        <v>3385</v>
      </c>
      <c r="N1320" s="11">
        <v>1966</v>
      </c>
      <c r="O1320" s="13">
        <v>24145</v>
      </c>
      <c r="P1320" s="11" t="s">
        <v>58</v>
      </c>
    </row>
    <row r="1321" spans="1:16" x14ac:dyDescent="0.25">
      <c r="A1321" s="11" t="s">
        <v>3369</v>
      </c>
      <c r="B1321" s="11">
        <v>32</v>
      </c>
      <c r="C1321" s="11" t="s">
        <v>1141</v>
      </c>
      <c r="D1321" s="12"/>
      <c r="H1321" s="11" t="s">
        <v>41</v>
      </c>
      <c r="I1321" s="11">
        <v>20</v>
      </c>
      <c r="J1321" s="11" t="s">
        <v>1286</v>
      </c>
      <c r="K1321" s="11" t="s">
        <v>1275</v>
      </c>
      <c r="L1321" s="11" t="s">
        <v>3385</v>
      </c>
      <c r="N1321" s="11">
        <v>1979</v>
      </c>
      <c r="O1321" s="13">
        <v>28906</v>
      </c>
      <c r="P1321" s="11" t="s">
        <v>60</v>
      </c>
    </row>
    <row r="1322" spans="1:16" x14ac:dyDescent="0.25">
      <c r="A1322" s="11" t="s">
        <v>3369</v>
      </c>
      <c r="B1322" s="11">
        <v>32</v>
      </c>
      <c r="C1322" s="11" t="s">
        <v>1141</v>
      </c>
      <c r="D1322" s="12"/>
      <c r="H1322" s="11" t="s">
        <v>41</v>
      </c>
      <c r="I1322" s="11">
        <v>21</v>
      </c>
      <c r="J1322" s="11" t="s">
        <v>1295</v>
      </c>
      <c r="K1322" s="11" t="s">
        <v>1288</v>
      </c>
      <c r="L1322" s="11" t="s">
        <v>3385</v>
      </c>
      <c r="N1322" s="11">
        <v>2004</v>
      </c>
      <c r="O1322" s="13">
        <v>38294</v>
      </c>
      <c r="P1322" s="11" t="s">
        <v>60</v>
      </c>
    </row>
    <row r="1323" spans="1:16" x14ac:dyDescent="0.25">
      <c r="A1323" s="11" t="s">
        <v>3369</v>
      </c>
      <c r="B1323" s="11">
        <v>32</v>
      </c>
      <c r="C1323" s="11" t="s">
        <v>1141</v>
      </c>
      <c r="D1323" s="12"/>
      <c r="H1323" s="11" t="s">
        <v>41</v>
      </c>
      <c r="I1323" s="11">
        <v>22</v>
      </c>
      <c r="J1323" s="11" t="s">
        <v>1370</v>
      </c>
      <c r="K1323" s="11" t="s">
        <v>1365</v>
      </c>
      <c r="L1323" s="11" t="s">
        <v>3385</v>
      </c>
      <c r="N1323" s="11">
        <v>1987</v>
      </c>
      <c r="O1323" s="13">
        <v>31793</v>
      </c>
      <c r="P1323" s="11" t="s">
        <v>58</v>
      </c>
    </row>
    <row r="1324" spans="1:16" x14ac:dyDescent="0.25">
      <c r="A1324" s="11" t="s">
        <v>3369</v>
      </c>
      <c r="B1324" s="11">
        <v>32</v>
      </c>
      <c r="C1324" s="11" t="s">
        <v>1141</v>
      </c>
      <c r="D1324" s="12"/>
      <c r="H1324" s="11" t="s">
        <v>41</v>
      </c>
      <c r="I1324" s="11">
        <v>23</v>
      </c>
      <c r="J1324" s="11" t="s">
        <v>1170</v>
      </c>
      <c r="K1324" s="11" t="s">
        <v>1143</v>
      </c>
      <c r="L1324" s="11" t="s">
        <v>3385</v>
      </c>
      <c r="N1324" s="11">
        <v>1973</v>
      </c>
      <c r="O1324" s="13">
        <v>26997</v>
      </c>
      <c r="P1324" s="11" t="s">
        <v>60</v>
      </c>
    </row>
    <row r="1325" spans="1:16" x14ac:dyDescent="0.25">
      <c r="A1325" s="11" t="s">
        <v>3369</v>
      </c>
      <c r="B1325" s="11">
        <v>32</v>
      </c>
      <c r="C1325" s="11" t="s">
        <v>1141</v>
      </c>
      <c r="D1325" s="12"/>
      <c r="H1325" s="11" t="s">
        <v>41</v>
      </c>
      <c r="I1325" s="11">
        <v>24</v>
      </c>
      <c r="J1325" s="11" t="s">
        <v>1384</v>
      </c>
      <c r="K1325" s="11" t="s">
        <v>1372</v>
      </c>
      <c r="L1325" s="11" t="s">
        <v>3385</v>
      </c>
      <c r="N1325" s="11">
        <v>1987</v>
      </c>
      <c r="O1325" s="13">
        <v>32106</v>
      </c>
      <c r="P1325" s="11" t="s">
        <v>60</v>
      </c>
    </row>
    <row r="1326" spans="1:16" x14ac:dyDescent="0.25">
      <c r="A1326" s="11" t="s">
        <v>3369</v>
      </c>
      <c r="B1326" s="11">
        <v>32</v>
      </c>
      <c r="C1326" s="11" t="s">
        <v>1141</v>
      </c>
      <c r="D1326" s="12"/>
      <c r="H1326" s="11" t="s">
        <v>41</v>
      </c>
      <c r="I1326" s="11">
        <v>25</v>
      </c>
      <c r="J1326" s="11" t="s">
        <v>3600</v>
      </c>
      <c r="K1326" s="11" t="s">
        <v>1288</v>
      </c>
      <c r="L1326" s="11" t="s">
        <v>3385</v>
      </c>
      <c r="N1326" s="11">
        <v>1969</v>
      </c>
      <c r="O1326" s="13">
        <v>25234</v>
      </c>
      <c r="P1326" s="11" t="s">
        <v>58</v>
      </c>
    </row>
    <row r="1327" spans="1:16" x14ac:dyDescent="0.25">
      <c r="A1327" s="11" t="s">
        <v>3369</v>
      </c>
      <c r="B1327" s="11">
        <v>32</v>
      </c>
      <c r="C1327" s="11" t="s">
        <v>1141</v>
      </c>
      <c r="D1327" s="12"/>
      <c r="H1327" s="11" t="s">
        <v>120</v>
      </c>
      <c r="I1327" s="11">
        <v>1</v>
      </c>
      <c r="J1327" s="11" t="s">
        <v>3601</v>
      </c>
      <c r="K1327" s="11" t="s">
        <v>1225</v>
      </c>
      <c r="L1327" s="11" t="s">
        <v>3385</v>
      </c>
      <c r="N1327" s="11">
        <v>1992</v>
      </c>
      <c r="O1327" s="13">
        <v>33941</v>
      </c>
      <c r="P1327" s="11" t="s">
        <v>60</v>
      </c>
    </row>
    <row r="1328" spans="1:16" x14ac:dyDescent="0.25">
      <c r="A1328" s="11" t="s">
        <v>3369</v>
      </c>
      <c r="B1328" s="11">
        <v>32</v>
      </c>
      <c r="C1328" s="11" t="s">
        <v>1141</v>
      </c>
      <c r="D1328" s="12"/>
      <c r="H1328" s="11" t="s">
        <v>120</v>
      </c>
      <c r="I1328" s="11">
        <v>2</v>
      </c>
      <c r="J1328" s="11" t="s">
        <v>1184</v>
      </c>
      <c r="K1328" s="11" t="s">
        <v>1173</v>
      </c>
      <c r="L1328" s="11" t="s">
        <v>3385</v>
      </c>
      <c r="N1328" s="11">
        <v>1958</v>
      </c>
      <c r="O1328" s="13">
        <v>21460</v>
      </c>
      <c r="P1328" s="11" t="s">
        <v>58</v>
      </c>
    </row>
    <row r="1329" spans="1:16" x14ac:dyDescent="0.25">
      <c r="A1329" s="11" t="s">
        <v>3369</v>
      </c>
      <c r="B1329" s="11">
        <v>32</v>
      </c>
      <c r="C1329" s="11" t="s">
        <v>1141</v>
      </c>
      <c r="D1329" s="12"/>
      <c r="H1329" s="11" t="s">
        <v>120</v>
      </c>
      <c r="I1329" s="11">
        <v>3</v>
      </c>
      <c r="J1329" s="11" t="s">
        <v>128</v>
      </c>
      <c r="K1329" s="11" t="s">
        <v>54</v>
      </c>
      <c r="L1329" s="11" t="s">
        <v>3385</v>
      </c>
      <c r="N1329" s="11">
        <v>1999</v>
      </c>
      <c r="O1329" s="13">
        <v>36269</v>
      </c>
      <c r="P1329" s="11" t="s">
        <v>60</v>
      </c>
    </row>
    <row r="1330" spans="1:16" x14ac:dyDescent="0.25">
      <c r="A1330" s="11" t="s">
        <v>3369</v>
      </c>
      <c r="B1330" s="11">
        <v>32</v>
      </c>
      <c r="C1330" s="11" t="s">
        <v>1141</v>
      </c>
      <c r="D1330" s="12"/>
      <c r="H1330" s="11" t="s">
        <v>120</v>
      </c>
      <c r="I1330" s="11">
        <v>4</v>
      </c>
      <c r="J1330" s="11" t="s">
        <v>1410</v>
      </c>
      <c r="K1330" s="11" t="s">
        <v>1406</v>
      </c>
      <c r="L1330" s="11" t="s">
        <v>3385</v>
      </c>
      <c r="N1330" s="11">
        <v>1972</v>
      </c>
      <c r="O1330" s="13">
        <v>26425</v>
      </c>
      <c r="P1330" s="11" t="s">
        <v>58</v>
      </c>
    </row>
    <row r="1331" spans="1:16" x14ac:dyDescent="0.25">
      <c r="A1331" s="11" t="s">
        <v>3369</v>
      </c>
      <c r="B1331" s="11">
        <v>32</v>
      </c>
      <c r="C1331" s="11" t="s">
        <v>1141</v>
      </c>
      <c r="D1331" s="12"/>
      <c r="H1331" s="11" t="s">
        <v>120</v>
      </c>
      <c r="I1331" s="11">
        <v>5</v>
      </c>
      <c r="J1331" s="11" t="s">
        <v>1230</v>
      </c>
      <c r="K1331" s="11" t="s">
        <v>1225</v>
      </c>
      <c r="L1331" s="11" t="s">
        <v>3385</v>
      </c>
      <c r="N1331" s="11">
        <v>1970</v>
      </c>
      <c r="O1331" s="13">
        <v>25606</v>
      </c>
      <c r="P1331" s="11" t="s">
        <v>60</v>
      </c>
    </row>
    <row r="1332" spans="1:16" x14ac:dyDescent="0.25">
      <c r="A1332" s="11" t="s">
        <v>3369</v>
      </c>
      <c r="B1332" s="11">
        <v>32</v>
      </c>
      <c r="C1332" s="11" t="s">
        <v>1141</v>
      </c>
      <c r="D1332" s="12"/>
      <c r="H1332" s="11" t="s">
        <v>120</v>
      </c>
      <c r="I1332" s="11">
        <v>6</v>
      </c>
      <c r="J1332" s="11" t="s">
        <v>1401</v>
      </c>
      <c r="K1332" s="11" t="s">
        <v>1398</v>
      </c>
      <c r="L1332" s="11" t="s">
        <v>3385</v>
      </c>
      <c r="N1332" s="11">
        <v>1955</v>
      </c>
      <c r="O1332" s="13">
        <v>20317</v>
      </c>
      <c r="P1332" s="11" t="s">
        <v>58</v>
      </c>
    </row>
    <row r="1333" spans="1:16" x14ac:dyDescent="0.25">
      <c r="A1333" s="11" t="s">
        <v>3369</v>
      </c>
      <c r="B1333" s="11">
        <v>32</v>
      </c>
      <c r="C1333" s="11" t="s">
        <v>1141</v>
      </c>
      <c r="D1333" s="12"/>
      <c r="H1333" s="11" t="s">
        <v>120</v>
      </c>
      <c r="I1333" s="11">
        <v>7</v>
      </c>
      <c r="J1333" s="11" t="s">
        <v>1158</v>
      </c>
      <c r="K1333" s="11" t="s">
        <v>1143</v>
      </c>
      <c r="L1333" s="11" t="s">
        <v>3385</v>
      </c>
      <c r="N1333" s="11">
        <v>1990</v>
      </c>
      <c r="O1333" s="13">
        <v>32989</v>
      </c>
      <c r="P1333" s="11" t="s">
        <v>58</v>
      </c>
    </row>
    <row r="1334" spans="1:16" x14ac:dyDescent="0.25">
      <c r="A1334" s="11" t="s">
        <v>3369</v>
      </c>
      <c r="B1334" s="11">
        <v>32</v>
      </c>
      <c r="C1334" s="11" t="s">
        <v>1141</v>
      </c>
      <c r="D1334" s="12"/>
      <c r="H1334" s="11" t="s">
        <v>120</v>
      </c>
      <c r="I1334" s="11">
        <v>8</v>
      </c>
      <c r="J1334" s="11" t="s">
        <v>3602</v>
      </c>
      <c r="K1334" s="11" t="s">
        <v>1143</v>
      </c>
      <c r="L1334" s="11" t="s">
        <v>3385</v>
      </c>
      <c r="N1334" s="11">
        <v>1966</v>
      </c>
      <c r="O1334" s="13">
        <v>24290</v>
      </c>
      <c r="P1334" s="11" t="s">
        <v>60</v>
      </c>
    </row>
    <row r="1335" spans="1:16" x14ac:dyDescent="0.25">
      <c r="A1335" s="11" t="s">
        <v>3369</v>
      </c>
      <c r="B1335" s="11">
        <v>32</v>
      </c>
      <c r="C1335" s="11" t="s">
        <v>1141</v>
      </c>
      <c r="D1335" s="12"/>
      <c r="H1335" s="11" t="s">
        <v>120</v>
      </c>
      <c r="I1335" s="11">
        <v>9</v>
      </c>
      <c r="J1335" s="11" t="s">
        <v>3603</v>
      </c>
      <c r="K1335" s="11" t="s">
        <v>1173</v>
      </c>
      <c r="L1335" s="11" t="s">
        <v>3385</v>
      </c>
      <c r="N1335" s="11">
        <v>1972</v>
      </c>
      <c r="O1335" s="13">
        <v>26336</v>
      </c>
      <c r="P1335" s="11" t="s">
        <v>58</v>
      </c>
    </row>
    <row r="1336" spans="1:16" x14ac:dyDescent="0.25">
      <c r="A1336" s="11" t="s">
        <v>3369</v>
      </c>
      <c r="B1336" s="11">
        <v>32</v>
      </c>
      <c r="C1336" s="11" t="s">
        <v>1141</v>
      </c>
      <c r="D1336" s="12"/>
      <c r="H1336" s="11" t="s">
        <v>120</v>
      </c>
      <c r="I1336" s="11">
        <v>10</v>
      </c>
      <c r="J1336" s="11" t="s">
        <v>1367</v>
      </c>
      <c r="K1336" s="11" t="s">
        <v>1365</v>
      </c>
      <c r="L1336" s="11" t="s">
        <v>3385</v>
      </c>
      <c r="N1336" s="11">
        <v>1969</v>
      </c>
      <c r="O1336" s="13">
        <v>25415</v>
      </c>
      <c r="P1336" s="11" t="s">
        <v>60</v>
      </c>
    </row>
    <row r="1337" spans="1:16" x14ac:dyDescent="0.25">
      <c r="A1337" s="11" t="s">
        <v>3369</v>
      </c>
      <c r="B1337" s="11">
        <v>32</v>
      </c>
      <c r="C1337" s="11" t="s">
        <v>1141</v>
      </c>
      <c r="D1337" s="12"/>
      <c r="H1337" s="11" t="s">
        <v>120</v>
      </c>
      <c r="I1337" s="11">
        <v>11</v>
      </c>
      <c r="J1337" s="11" t="s">
        <v>1185</v>
      </c>
      <c r="K1337" s="11" t="s">
        <v>1173</v>
      </c>
      <c r="L1337" s="11" t="s">
        <v>3385</v>
      </c>
      <c r="N1337" s="11">
        <v>1979</v>
      </c>
      <c r="O1337" s="13">
        <v>29185</v>
      </c>
      <c r="P1337" s="11" t="s">
        <v>58</v>
      </c>
    </row>
    <row r="1338" spans="1:16" x14ac:dyDescent="0.25">
      <c r="A1338" s="11" t="s">
        <v>3369</v>
      </c>
      <c r="B1338" s="11">
        <v>32</v>
      </c>
      <c r="C1338" s="11" t="s">
        <v>1141</v>
      </c>
      <c r="D1338" s="12"/>
      <c r="H1338" s="11" t="s">
        <v>120</v>
      </c>
      <c r="I1338" s="11">
        <v>12</v>
      </c>
      <c r="J1338" s="11" t="s">
        <v>1229</v>
      </c>
      <c r="K1338" s="11" t="s">
        <v>1225</v>
      </c>
      <c r="L1338" s="11" t="s">
        <v>3385</v>
      </c>
      <c r="N1338" s="11">
        <v>2005</v>
      </c>
      <c r="O1338" s="13">
        <v>38551</v>
      </c>
      <c r="P1338" s="11" t="s">
        <v>58</v>
      </c>
    </row>
    <row r="1339" spans="1:16" x14ac:dyDescent="0.25">
      <c r="A1339" s="11" t="s">
        <v>3369</v>
      </c>
      <c r="B1339" s="11">
        <v>32</v>
      </c>
      <c r="C1339" s="11" t="s">
        <v>1141</v>
      </c>
      <c r="D1339" s="12"/>
      <c r="H1339" s="11" t="s">
        <v>120</v>
      </c>
      <c r="I1339" s="11">
        <v>13</v>
      </c>
      <c r="J1339" s="11" t="s">
        <v>1159</v>
      </c>
      <c r="K1339" s="11" t="s">
        <v>1143</v>
      </c>
      <c r="L1339" s="11" t="s">
        <v>3385</v>
      </c>
      <c r="N1339" s="11">
        <v>1994</v>
      </c>
      <c r="O1339" s="13">
        <v>34515</v>
      </c>
      <c r="P1339" s="11" t="s">
        <v>60</v>
      </c>
    </row>
    <row r="1340" spans="1:16" x14ac:dyDescent="0.25">
      <c r="A1340" s="11" t="s">
        <v>3369</v>
      </c>
      <c r="B1340" s="11">
        <v>32</v>
      </c>
      <c r="C1340" s="11" t="s">
        <v>1141</v>
      </c>
      <c r="D1340" s="12"/>
      <c r="H1340" s="11" t="s">
        <v>120</v>
      </c>
      <c r="I1340" s="11">
        <v>14</v>
      </c>
      <c r="J1340" s="11" t="s">
        <v>1228</v>
      </c>
      <c r="K1340" s="11" t="s">
        <v>1225</v>
      </c>
      <c r="L1340" s="11" t="s">
        <v>3385</v>
      </c>
      <c r="N1340" s="11">
        <v>1992</v>
      </c>
      <c r="O1340" s="13">
        <v>33652</v>
      </c>
      <c r="P1340" s="11" t="s">
        <v>58</v>
      </c>
    </row>
    <row r="1341" spans="1:16" x14ac:dyDescent="0.25">
      <c r="A1341" s="11" t="s">
        <v>3369</v>
      </c>
      <c r="B1341" s="11">
        <v>32</v>
      </c>
      <c r="C1341" s="11" t="s">
        <v>1141</v>
      </c>
      <c r="D1341" s="12"/>
      <c r="H1341" s="11" t="s">
        <v>120</v>
      </c>
      <c r="I1341" s="11">
        <v>15</v>
      </c>
      <c r="J1341" s="11" t="s">
        <v>1376</v>
      </c>
      <c r="K1341" s="11" t="s">
        <v>1372</v>
      </c>
      <c r="L1341" s="11" t="s">
        <v>3385</v>
      </c>
      <c r="N1341" s="11">
        <v>1962</v>
      </c>
      <c r="O1341" s="13">
        <v>22889</v>
      </c>
      <c r="P1341" s="11" t="s">
        <v>58</v>
      </c>
    </row>
    <row r="1342" spans="1:16" x14ac:dyDescent="0.25">
      <c r="A1342" s="11" t="s">
        <v>3369</v>
      </c>
      <c r="B1342" s="11">
        <v>32</v>
      </c>
      <c r="C1342" s="11" t="s">
        <v>1141</v>
      </c>
      <c r="D1342" s="12"/>
      <c r="H1342" s="11" t="s">
        <v>120</v>
      </c>
      <c r="I1342" s="11">
        <v>16</v>
      </c>
      <c r="J1342" s="11" t="s">
        <v>1358</v>
      </c>
      <c r="K1342" s="11" t="s">
        <v>1352</v>
      </c>
      <c r="L1342" s="11" t="s">
        <v>3385</v>
      </c>
      <c r="N1342" s="11">
        <v>1958</v>
      </c>
      <c r="O1342" s="13">
        <v>21329</v>
      </c>
      <c r="P1342" s="11" t="s">
        <v>60</v>
      </c>
    </row>
    <row r="1343" spans="1:16" x14ac:dyDescent="0.25">
      <c r="A1343" s="11" t="s">
        <v>3369</v>
      </c>
      <c r="B1343" s="11">
        <v>32</v>
      </c>
      <c r="C1343" s="11" t="s">
        <v>1141</v>
      </c>
      <c r="D1343" s="12"/>
      <c r="H1343" s="11" t="s">
        <v>120</v>
      </c>
      <c r="I1343" s="11">
        <v>17</v>
      </c>
      <c r="J1343" s="11" t="s">
        <v>3604</v>
      </c>
      <c r="K1343" s="11" t="s">
        <v>1365</v>
      </c>
      <c r="L1343" s="11" t="s">
        <v>3385</v>
      </c>
      <c r="N1343" s="11">
        <v>1968</v>
      </c>
      <c r="O1343" s="13">
        <v>25057</v>
      </c>
      <c r="P1343" s="11" t="s">
        <v>60</v>
      </c>
    </row>
    <row r="1344" spans="1:16" x14ac:dyDescent="0.25">
      <c r="A1344" s="11" t="s">
        <v>3369</v>
      </c>
      <c r="B1344" s="11">
        <v>32</v>
      </c>
      <c r="C1344" s="11" t="s">
        <v>1141</v>
      </c>
      <c r="D1344" s="12"/>
      <c r="H1344" s="11" t="s">
        <v>120</v>
      </c>
      <c r="I1344" s="11">
        <v>18</v>
      </c>
      <c r="J1344" s="11" t="s">
        <v>1368</v>
      </c>
      <c r="K1344" s="11" t="s">
        <v>1365</v>
      </c>
      <c r="L1344" s="11" t="s">
        <v>3385</v>
      </c>
      <c r="N1344" s="11">
        <v>1962</v>
      </c>
      <c r="O1344" s="13">
        <v>22790</v>
      </c>
      <c r="P1344" s="11" t="s">
        <v>60</v>
      </c>
    </row>
    <row r="1345" spans="1:16" x14ac:dyDescent="0.25">
      <c r="A1345" s="11" t="s">
        <v>3369</v>
      </c>
      <c r="B1345" s="11">
        <v>32</v>
      </c>
      <c r="C1345" s="11" t="s">
        <v>1141</v>
      </c>
      <c r="D1345" s="12"/>
      <c r="H1345" s="11" t="s">
        <v>120</v>
      </c>
      <c r="I1345" s="11">
        <v>19</v>
      </c>
      <c r="J1345" s="11" t="s">
        <v>1375</v>
      </c>
      <c r="K1345" s="11" t="s">
        <v>1372</v>
      </c>
      <c r="L1345" s="11" t="s">
        <v>3385</v>
      </c>
      <c r="N1345" s="11">
        <v>1969</v>
      </c>
      <c r="O1345" s="13">
        <v>25374</v>
      </c>
      <c r="P1345" s="11" t="s">
        <v>60</v>
      </c>
    </row>
    <row r="1346" spans="1:16" x14ac:dyDescent="0.25">
      <c r="A1346" s="11" t="s">
        <v>3369</v>
      </c>
      <c r="B1346" s="11">
        <v>32</v>
      </c>
      <c r="C1346" s="11" t="s">
        <v>1141</v>
      </c>
      <c r="D1346" s="12"/>
      <c r="H1346" s="11" t="s">
        <v>120</v>
      </c>
      <c r="I1346" s="11">
        <v>20</v>
      </c>
      <c r="J1346" s="11" t="s">
        <v>1291</v>
      </c>
      <c r="K1346" s="11" t="s">
        <v>1288</v>
      </c>
      <c r="L1346" s="11" t="s">
        <v>3385</v>
      </c>
      <c r="N1346" s="11">
        <v>1990</v>
      </c>
      <c r="O1346" s="13">
        <v>33014</v>
      </c>
      <c r="P1346" s="11" t="s">
        <v>58</v>
      </c>
    </row>
    <row r="1347" spans="1:16" x14ac:dyDescent="0.25">
      <c r="A1347" s="11" t="s">
        <v>3369</v>
      </c>
      <c r="B1347" s="11">
        <v>32</v>
      </c>
      <c r="C1347" s="11" t="s">
        <v>1141</v>
      </c>
      <c r="D1347" s="12"/>
      <c r="H1347" s="11" t="s">
        <v>120</v>
      </c>
      <c r="I1347" s="11">
        <v>21</v>
      </c>
      <c r="J1347" s="11" t="s">
        <v>1402</v>
      </c>
      <c r="K1347" s="11" t="s">
        <v>1398</v>
      </c>
      <c r="L1347" s="11" t="s">
        <v>3385</v>
      </c>
      <c r="N1347" s="11">
        <v>2000</v>
      </c>
      <c r="O1347" s="13">
        <v>36741</v>
      </c>
      <c r="P1347" s="11" t="s">
        <v>60</v>
      </c>
    </row>
    <row r="1348" spans="1:16" x14ac:dyDescent="0.25">
      <c r="A1348" s="11" t="s">
        <v>3369</v>
      </c>
      <c r="B1348" s="11">
        <v>32</v>
      </c>
      <c r="C1348" s="11" t="s">
        <v>1141</v>
      </c>
      <c r="D1348" s="12"/>
      <c r="H1348" s="11" t="s">
        <v>120</v>
      </c>
      <c r="I1348" s="11">
        <v>22</v>
      </c>
      <c r="J1348" s="11" t="s">
        <v>1266</v>
      </c>
      <c r="K1348" s="11" t="s">
        <v>1261</v>
      </c>
      <c r="L1348" s="11" t="s">
        <v>3385</v>
      </c>
      <c r="N1348" s="11">
        <v>1985</v>
      </c>
      <c r="O1348" s="13">
        <v>31216</v>
      </c>
      <c r="P1348" s="11" t="s">
        <v>60</v>
      </c>
    </row>
    <row r="1349" spans="1:16" x14ac:dyDescent="0.25">
      <c r="A1349" s="11" t="s">
        <v>3369</v>
      </c>
      <c r="B1349" s="11">
        <v>32</v>
      </c>
      <c r="C1349" s="11" t="s">
        <v>1141</v>
      </c>
      <c r="D1349" s="12"/>
      <c r="H1349" s="11" t="s">
        <v>120</v>
      </c>
      <c r="I1349" s="11">
        <v>23</v>
      </c>
      <c r="J1349" s="11" t="s">
        <v>1311</v>
      </c>
      <c r="K1349" s="11" t="s">
        <v>1309</v>
      </c>
      <c r="L1349" s="11" t="s">
        <v>3385</v>
      </c>
      <c r="N1349" s="11">
        <v>1950</v>
      </c>
      <c r="O1349" s="13">
        <v>18483</v>
      </c>
      <c r="P1349" s="11" t="s">
        <v>58</v>
      </c>
    </row>
    <row r="1350" spans="1:16" x14ac:dyDescent="0.25">
      <c r="A1350" s="11" t="s">
        <v>3369</v>
      </c>
      <c r="B1350" s="11">
        <v>32</v>
      </c>
      <c r="C1350" s="11" t="s">
        <v>1141</v>
      </c>
      <c r="D1350" s="12"/>
      <c r="H1350" s="11" t="s">
        <v>120</v>
      </c>
      <c r="I1350" s="11">
        <v>24</v>
      </c>
      <c r="J1350" s="11" t="s">
        <v>1186</v>
      </c>
      <c r="K1350" s="11" t="s">
        <v>1173</v>
      </c>
      <c r="L1350" s="11" t="s">
        <v>3385</v>
      </c>
      <c r="N1350" s="11">
        <v>1948</v>
      </c>
      <c r="O1350" s="13">
        <v>17632</v>
      </c>
      <c r="P1350" s="11" t="s">
        <v>58</v>
      </c>
    </row>
    <row r="1351" spans="1:16" x14ac:dyDescent="0.25">
      <c r="A1351" s="11" t="s">
        <v>3369</v>
      </c>
      <c r="B1351" s="11">
        <v>9</v>
      </c>
      <c r="C1351" s="11" t="s">
        <v>3370</v>
      </c>
      <c r="D1351" s="12"/>
      <c r="H1351" s="11" t="s">
        <v>138</v>
      </c>
      <c r="I1351" s="11">
        <v>1</v>
      </c>
      <c r="J1351" s="11" t="s">
        <v>2285</v>
      </c>
      <c r="K1351" s="11" t="s">
        <v>2282</v>
      </c>
      <c r="L1351" s="11" t="s">
        <v>3385</v>
      </c>
      <c r="N1351" s="11">
        <v>1970</v>
      </c>
      <c r="O1351" s="13">
        <v>25710</v>
      </c>
      <c r="P1351" s="11" t="s">
        <v>58</v>
      </c>
    </row>
    <row r="1352" spans="1:16" x14ac:dyDescent="0.25">
      <c r="A1352" s="11" t="s">
        <v>3369</v>
      </c>
      <c r="B1352" s="11">
        <v>9</v>
      </c>
      <c r="C1352" s="11" t="s">
        <v>3370</v>
      </c>
      <c r="D1352" s="12"/>
      <c r="H1352" s="11" t="s">
        <v>138</v>
      </c>
      <c r="I1352" s="11">
        <v>2</v>
      </c>
      <c r="J1352" s="11" t="s">
        <v>2152</v>
      </c>
      <c r="K1352" s="11" t="s">
        <v>897</v>
      </c>
      <c r="L1352" s="11" t="s">
        <v>3385</v>
      </c>
      <c r="N1352" s="11">
        <v>1961</v>
      </c>
      <c r="O1352" s="13">
        <v>22508</v>
      </c>
      <c r="P1352" s="11" t="s">
        <v>58</v>
      </c>
    </row>
    <row r="1353" spans="1:16" x14ac:dyDescent="0.25">
      <c r="A1353" s="11" t="s">
        <v>3369</v>
      </c>
      <c r="B1353" s="11">
        <v>9</v>
      </c>
      <c r="C1353" s="11" t="s">
        <v>3370</v>
      </c>
      <c r="D1353" s="12"/>
      <c r="H1353" s="11" t="s">
        <v>138</v>
      </c>
      <c r="I1353" s="11">
        <v>3</v>
      </c>
      <c r="J1353" s="11" t="s">
        <v>2167</v>
      </c>
      <c r="K1353" s="11" t="s">
        <v>2159</v>
      </c>
      <c r="L1353" s="11" t="s">
        <v>3385</v>
      </c>
      <c r="N1353" s="11">
        <v>1964</v>
      </c>
      <c r="O1353" s="13">
        <v>23621</v>
      </c>
      <c r="P1353" s="11" t="s">
        <v>60</v>
      </c>
    </row>
    <row r="1354" spans="1:16" x14ac:dyDescent="0.25">
      <c r="A1354" s="11" t="s">
        <v>3369</v>
      </c>
      <c r="B1354" s="11">
        <v>9</v>
      </c>
      <c r="C1354" s="11" t="s">
        <v>3370</v>
      </c>
      <c r="D1354" s="12"/>
      <c r="H1354" s="11" t="s">
        <v>138</v>
      </c>
      <c r="I1354" s="11">
        <v>4</v>
      </c>
      <c r="J1354" s="11" t="s">
        <v>3605</v>
      </c>
      <c r="K1354" s="11" t="s">
        <v>897</v>
      </c>
      <c r="L1354" s="11" t="s">
        <v>3385</v>
      </c>
      <c r="N1354" s="11">
        <v>1949</v>
      </c>
      <c r="O1354" s="13">
        <v>17954</v>
      </c>
      <c r="P1354" s="11" t="s">
        <v>60</v>
      </c>
    </row>
    <row r="1355" spans="1:16" x14ac:dyDescent="0.25">
      <c r="A1355" s="11" t="s">
        <v>3369</v>
      </c>
      <c r="B1355" s="11">
        <v>9</v>
      </c>
      <c r="C1355" s="11" t="s">
        <v>3370</v>
      </c>
      <c r="D1355" s="12"/>
      <c r="H1355" s="11" t="s">
        <v>138</v>
      </c>
      <c r="I1355" s="11">
        <v>5</v>
      </c>
      <c r="J1355" s="11" t="s">
        <v>2153</v>
      </c>
      <c r="K1355" s="11" t="s">
        <v>897</v>
      </c>
      <c r="L1355" s="11" t="s">
        <v>3385</v>
      </c>
      <c r="N1355" s="11">
        <v>1951</v>
      </c>
      <c r="O1355" s="13">
        <v>18790</v>
      </c>
      <c r="P1355" s="11" t="s">
        <v>58</v>
      </c>
    </row>
    <row r="1356" spans="1:16" x14ac:dyDescent="0.25">
      <c r="A1356" s="11" t="s">
        <v>3369</v>
      </c>
      <c r="B1356" s="11">
        <v>9</v>
      </c>
      <c r="C1356" s="11" t="s">
        <v>3370</v>
      </c>
      <c r="D1356" s="12"/>
      <c r="H1356" s="11" t="s">
        <v>138</v>
      </c>
      <c r="I1356" s="11">
        <v>6</v>
      </c>
      <c r="J1356" s="11" t="s">
        <v>2286</v>
      </c>
      <c r="K1356" s="11" t="s">
        <v>2282</v>
      </c>
      <c r="L1356" s="11" t="s">
        <v>3385</v>
      </c>
      <c r="N1356" s="11">
        <v>1960</v>
      </c>
      <c r="O1356" s="13">
        <v>22032</v>
      </c>
      <c r="P1356" s="11" t="s">
        <v>58</v>
      </c>
    </row>
    <row r="1357" spans="1:16" x14ac:dyDescent="0.25">
      <c r="A1357" s="11" t="s">
        <v>3369</v>
      </c>
      <c r="B1357" s="11">
        <v>9</v>
      </c>
      <c r="C1357" s="11" t="s">
        <v>3370</v>
      </c>
      <c r="D1357" s="12"/>
      <c r="H1357" s="11" t="s">
        <v>138</v>
      </c>
      <c r="I1357" s="11">
        <v>7</v>
      </c>
      <c r="J1357" s="11" t="s">
        <v>2169</v>
      </c>
      <c r="K1357" s="11" t="s">
        <v>2166</v>
      </c>
      <c r="L1357" s="11" t="s">
        <v>3385</v>
      </c>
      <c r="N1357" s="11">
        <v>1999</v>
      </c>
      <c r="O1357" s="13">
        <v>36318</v>
      </c>
      <c r="P1357" s="11" t="s">
        <v>58</v>
      </c>
    </row>
    <row r="1358" spans="1:16" x14ac:dyDescent="0.25">
      <c r="A1358" s="11" t="s">
        <v>3369</v>
      </c>
      <c r="B1358" s="11">
        <v>9</v>
      </c>
      <c r="C1358" s="11" t="s">
        <v>3370</v>
      </c>
      <c r="D1358" s="12"/>
      <c r="H1358" s="11" t="s">
        <v>138</v>
      </c>
      <c r="I1358" s="11">
        <v>8</v>
      </c>
      <c r="J1358" s="11" t="s">
        <v>2154</v>
      </c>
      <c r="K1358" s="11" t="s">
        <v>897</v>
      </c>
      <c r="L1358" s="11" t="s">
        <v>3385</v>
      </c>
      <c r="N1358" s="11">
        <v>1966</v>
      </c>
      <c r="O1358" s="13">
        <v>24165</v>
      </c>
      <c r="P1358" s="11" t="s">
        <v>60</v>
      </c>
    </row>
    <row r="1359" spans="1:16" x14ac:dyDescent="0.25">
      <c r="A1359" s="11" t="s">
        <v>3369</v>
      </c>
      <c r="B1359" s="11">
        <v>9</v>
      </c>
      <c r="C1359" s="11" t="s">
        <v>3370</v>
      </c>
      <c r="D1359" s="12"/>
      <c r="H1359" s="11" t="s">
        <v>138</v>
      </c>
      <c r="I1359" s="11">
        <v>9</v>
      </c>
      <c r="J1359" s="11" t="s">
        <v>3606</v>
      </c>
      <c r="K1359" s="11" t="s">
        <v>2296</v>
      </c>
      <c r="L1359" s="11" t="s">
        <v>3385</v>
      </c>
      <c r="N1359" s="11">
        <v>1992</v>
      </c>
      <c r="O1359" s="13">
        <v>33939</v>
      </c>
      <c r="P1359" s="11" t="s">
        <v>60</v>
      </c>
    </row>
    <row r="1360" spans="1:16" x14ac:dyDescent="0.25">
      <c r="A1360" s="11" t="s">
        <v>3369</v>
      </c>
      <c r="B1360" s="11">
        <v>9</v>
      </c>
      <c r="C1360" s="11" t="s">
        <v>3370</v>
      </c>
      <c r="D1360" s="12"/>
      <c r="H1360" s="11" t="s">
        <v>138</v>
      </c>
      <c r="I1360" s="11">
        <v>10</v>
      </c>
      <c r="J1360" s="11" t="s">
        <v>3607</v>
      </c>
      <c r="K1360" s="11" t="s">
        <v>2282</v>
      </c>
      <c r="L1360" s="11" t="s">
        <v>3385</v>
      </c>
      <c r="N1360" s="11">
        <v>1960</v>
      </c>
      <c r="O1360" s="13">
        <v>22049</v>
      </c>
      <c r="P1360" s="11" t="s">
        <v>60</v>
      </c>
    </row>
    <row r="1361" spans="1:16" x14ac:dyDescent="0.25">
      <c r="A1361" s="11" t="s">
        <v>3369</v>
      </c>
      <c r="B1361" s="11">
        <v>9</v>
      </c>
      <c r="C1361" s="11" t="s">
        <v>3370</v>
      </c>
      <c r="D1361" s="12"/>
      <c r="H1361" s="11" t="s">
        <v>56</v>
      </c>
      <c r="I1361" s="11">
        <v>1</v>
      </c>
      <c r="J1361" s="11" t="s">
        <v>3608</v>
      </c>
      <c r="K1361" s="11" t="s">
        <v>2159</v>
      </c>
      <c r="L1361" s="11" t="s">
        <v>3385</v>
      </c>
      <c r="N1361" s="11">
        <v>1980</v>
      </c>
      <c r="O1361" s="13">
        <v>29332</v>
      </c>
      <c r="P1361" s="11" t="s">
        <v>58</v>
      </c>
    </row>
    <row r="1362" spans="1:16" x14ac:dyDescent="0.25">
      <c r="A1362" s="11" t="s">
        <v>3369</v>
      </c>
      <c r="B1362" s="11">
        <v>9</v>
      </c>
      <c r="C1362" s="11" t="s">
        <v>3370</v>
      </c>
      <c r="D1362" s="12"/>
      <c r="H1362" s="11" t="s">
        <v>56</v>
      </c>
      <c r="I1362" s="11">
        <v>2</v>
      </c>
      <c r="J1362" s="11" t="s">
        <v>2160</v>
      </c>
      <c r="K1362" s="11" t="s">
        <v>2159</v>
      </c>
      <c r="L1362" s="11" t="s">
        <v>3385</v>
      </c>
      <c r="N1362" s="11">
        <v>1999</v>
      </c>
      <c r="O1362" s="13">
        <v>36231</v>
      </c>
      <c r="P1362" s="11" t="s">
        <v>60</v>
      </c>
    </row>
    <row r="1363" spans="1:16" x14ac:dyDescent="0.25">
      <c r="A1363" s="11" t="s">
        <v>3369</v>
      </c>
      <c r="B1363" s="11">
        <v>9</v>
      </c>
      <c r="C1363" s="11" t="s">
        <v>3370</v>
      </c>
      <c r="D1363" s="12"/>
      <c r="H1363" s="11" t="s">
        <v>56</v>
      </c>
      <c r="I1363" s="11">
        <v>3</v>
      </c>
      <c r="J1363" s="11" t="s">
        <v>2305</v>
      </c>
      <c r="K1363" s="11" t="s">
        <v>2304</v>
      </c>
      <c r="L1363" s="11" t="s">
        <v>3385</v>
      </c>
      <c r="N1363" s="11">
        <v>1988</v>
      </c>
      <c r="O1363" s="13">
        <v>32480</v>
      </c>
      <c r="P1363" s="11" t="s">
        <v>58</v>
      </c>
    </row>
    <row r="1364" spans="1:16" x14ac:dyDescent="0.25">
      <c r="A1364" s="11" t="s">
        <v>3369</v>
      </c>
      <c r="B1364" s="11">
        <v>9</v>
      </c>
      <c r="C1364" s="11" t="s">
        <v>3370</v>
      </c>
      <c r="D1364" s="12"/>
      <c r="H1364" s="11" t="s">
        <v>56</v>
      </c>
      <c r="I1364" s="11">
        <v>4</v>
      </c>
      <c r="J1364" s="11" t="s">
        <v>3609</v>
      </c>
      <c r="K1364" s="11" t="s">
        <v>2289</v>
      </c>
      <c r="L1364" s="11" t="s">
        <v>3385</v>
      </c>
      <c r="N1364" s="11">
        <v>1978</v>
      </c>
      <c r="O1364" s="13">
        <v>28763</v>
      </c>
      <c r="P1364" s="11" t="s">
        <v>60</v>
      </c>
    </row>
    <row r="1365" spans="1:16" x14ac:dyDescent="0.25">
      <c r="A1365" s="11" t="s">
        <v>3369</v>
      </c>
      <c r="B1365" s="11">
        <v>9</v>
      </c>
      <c r="C1365" s="11" t="s">
        <v>3370</v>
      </c>
      <c r="D1365" s="12"/>
      <c r="H1365" s="11" t="s">
        <v>56</v>
      </c>
      <c r="I1365" s="11">
        <v>5</v>
      </c>
      <c r="J1365" s="11" t="s">
        <v>2146</v>
      </c>
      <c r="K1365" s="11" t="s">
        <v>897</v>
      </c>
      <c r="L1365" s="11" t="s">
        <v>3385</v>
      </c>
      <c r="N1365" s="11">
        <v>2001</v>
      </c>
      <c r="O1365" s="13">
        <v>37140</v>
      </c>
      <c r="P1365" s="11" t="s">
        <v>58</v>
      </c>
    </row>
    <row r="1366" spans="1:16" x14ac:dyDescent="0.25">
      <c r="A1366" s="11" t="s">
        <v>3369</v>
      </c>
      <c r="B1366" s="11">
        <v>9</v>
      </c>
      <c r="C1366" s="11" t="s">
        <v>3370</v>
      </c>
      <c r="D1366" s="12"/>
      <c r="H1366" s="11" t="s">
        <v>56</v>
      </c>
      <c r="I1366" s="11">
        <v>6</v>
      </c>
      <c r="J1366" s="11" t="s">
        <v>2311</v>
      </c>
      <c r="K1366" s="11" t="s">
        <v>2310</v>
      </c>
      <c r="L1366" s="11" t="s">
        <v>3385</v>
      </c>
      <c r="N1366" s="11">
        <v>1985</v>
      </c>
      <c r="O1366" s="13">
        <v>31160</v>
      </c>
      <c r="P1366" s="11" t="s">
        <v>60</v>
      </c>
    </row>
    <row r="1367" spans="1:16" x14ac:dyDescent="0.25">
      <c r="A1367" s="11" t="s">
        <v>3369</v>
      </c>
      <c r="B1367" s="11">
        <v>9</v>
      </c>
      <c r="C1367" s="11" t="s">
        <v>3370</v>
      </c>
      <c r="D1367" s="12"/>
      <c r="H1367" s="11" t="s">
        <v>56</v>
      </c>
      <c r="I1367" s="11">
        <v>7</v>
      </c>
      <c r="J1367" s="11" t="s">
        <v>2283</v>
      </c>
      <c r="K1367" s="11" t="s">
        <v>2282</v>
      </c>
      <c r="L1367" s="11" t="s">
        <v>3385</v>
      </c>
      <c r="N1367" s="11">
        <v>1991</v>
      </c>
      <c r="O1367" s="13">
        <v>33428</v>
      </c>
      <c r="P1367" s="11" t="s">
        <v>58</v>
      </c>
    </row>
    <row r="1368" spans="1:16" x14ac:dyDescent="0.25">
      <c r="A1368" s="11" t="s">
        <v>3369</v>
      </c>
      <c r="B1368" s="11">
        <v>9</v>
      </c>
      <c r="C1368" s="11" t="s">
        <v>3370</v>
      </c>
      <c r="D1368" s="12"/>
      <c r="H1368" s="11" t="s">
        <v>56</v>
      </c>
      <c r="I1368" s="11">
        <v>8</v>
      </c>
      <c r="J1368" s="11" t="s">
        <v>2142</v>
      </c>
      <c r="K1368" s="11" t="s">
        <v>2141</v>
      </c>
      <c r="L1368" s="11" t="s">
        <v>3385</v>
      </c>
      <c r="N1368" s="11">
        <v>1993</v>
      </c>
      <c r="O1368" s="13">
        <v>34048</v>
      </c>
      <c r="P1368" s="11" t="s">
        <v>60</v>
      </c>
    </row>
    <row r="1369" spans="1:16" x14ac:dyDescent="0.25">
      <c r="A1369" s="11" t="s">
        <v>3369</v>
      </c>
      <c r="B1369" s="11">
        <v>9</v>
      </c>
      <c r="C1369" s="11" t="s">
        <v>3370</v>
      </c>
      <c r="D1369" s="12"/>
      <c r="H1369" s="11" t="s">
        <v>56</v>
      </c>
      <c r="I1369" s="11">
        <v>9</v>
      </c>
      <c r="J1369" s="11" t="s">
        <v>2321</v>
      </c>
      <c r="K1369" s="11" t="s">
        <v>2320</v>
      </c>
      <c r="L1369" s="11" t="s">
        <v>3385</v>
      </c>
      <c r="N1369" s="11">
        <v>1960</v>
      </c>
      <c r="O1369" s="13">
        <v>22062</v>
      </c>
      <c r="P1369" s="11" t="s">
        <v>58</v>
      </c>
    </row>
    <row r="1370" spans="1:16" x14ac:dyDescent="0.25">
      <c r="A1370" s="11" t="s">
        <v>3369</v>
      </c>
      <c r="B1370" s="11">
        <v>9</v>
      </c>
      <c r="C1370" s="11" t="s">
        <v>3370</v>
      </c>
      <c r="D1370" s="12"/>
      <c r="H1370" s="11" t="s">
        <v>56</v>
      </c>
      <c r="I1370" s="11">
        <v>10</v>
      </c>
      <c r="J1370" s="11" t="s">
        <v>3610</v>
      </c>
      <c r="K1370" s="11" t="s">
        <v>2269</v>
      </c>
      <c r="L1370" s="11" t="s">
        <v>3385</v>
      </c>
      <c r="N1370" s="11">
        <v>2007</v>
      </c>
      <c r="O1370" s="13">
        <v>39434</v>
      </c>
      <c r="P1370" s="11" t="s">
        <v>60</v>
      </c>
    </row>
    <row r="1371" spans="1:16" x14ac:dyDescent="0.25">
      <c r="A1371" s="11" t="s">
        <v>3369</v>
      </c>
      <c r="B1371" s="11">
        <v>9</v>
      </c>
      <c r="C1371" s="11" t="s">
        <v>3370</v>
      </c>
      <c r="D1371" s="12"/>
      <c r="H1371" s="11" t="s">
        <v>41</v>
      </c>
      <c r="I1371" s="11">
        <v>1</v>
      </c>
      <c r="J1371" s="11" t="s">
        <v>3611</v>
      </c>
      <c r="K1371" s="11" t="s">
        <v>2242</v>
      </c>
      <c r="L1371" s="11" t="s">
        <v>3385</v>
      </c>
      <c r="N1371" s="11">
        <v>1991</v>
      </c>
      <c r="O1371" s="13">
        <v>33561</v>
      </c>
      <c r="P1371" s="11" t="s">
        <v>60</v>
      </c>
    </row>
    <row r="1372" spans="1:16" x14ac:dyDescent="0.25">
      <c r="A1372" s="11" t="s">
        <v>3369</v>
      </c>
      <c r="B1372" s="11">
        <v>9</v>
      </c>
      <c r="C1372" s="11" t="s">
        <v>3370</v>
      </c>
      <c r="D1372" s="12"/>
      <c r="H1372" s="11" t="s">
        <v>41</v>
      </c>
      <c r="I1372" s="11">
        <v>2</v>
      </c>
      <c r="J1372" s="11" t="s">
        <v>2157</v>
      </c>
      <c r="K1372" s="11" t="s">
        <v>897</v>
      </c>
      <c r="L1372" s="11" t="s">
        <v>3385</v>
      </c>
      <c r="N1372" s="11">
        <v>1962</v>
      </c>
      <c r="O1372" s="13">
        <v>22871</v>
      </c>
      <c r="P1372" s="11" t="s">
        <v>58</v>
      </c>
    </row>
    <row r="1373" spans="1:16" x14ac:dyDescent="0.25">
      <c r="A1373" s="11" t="s">
        <v>3369</v>
      </c>
      <c r="B1373" s="11">
        <v>9</v>
      </c>
      <c r="C1373" s="11" t="s">
        <v>3370</v>
      </c>
      <c r="D1373" s="12"/>
      <c r="H1373" s="11" t="s">
        <v>41</v>
      </c>
      <c r="I1373" s="11">
        <v>3</v>
      </c>
      <c r="J1373" s="11" t="s">
        <v>2179</v>
      </c>
      <c r="K1373" s="11" t="s">
        <v>2159</v>
      </c>
      <c r="L1373" s="11" t="s">
        <v>3385</v>
      </c>
      <c r="N1373" s="11">
        <v>1966</v>
      </c>
      <c r="O1373" s="13">
        <v>24407</v>
      </c>
      <c r="P1373" s="11" t="s">
        <v>60</v>
      </c>
    </row>
    <row r="1374" spans="1:16" x14ac:dyDescent="0.25">
      <c r="A1374" s="11" t="s">
        <v>3369</v>
      </c>
      <c r="B1374" s="11">
        <v>9</v>
      </c>
      <c r="C1374" s="11" t="s">
        <v>3370</v>
      </c>
      <c r="D1374" s="12"/>
      <c r="H1374" s="11" t="s">
        <v>41</v>
      </c>
      <c r="I1374" s="11">
        <v>4</v>
      </c>
      <c r="J1374" s="11" t="s">
        <v>3612</v>
      </c>
      <c r="K1374" s="11" t="s">
        <v>2181</v>
      </c>
      <c r="L1374" s="11" t="s">
        <v>3385</v>
      </c>
      <c r="N1374" s="11">
        <v>1979</v>
      </c>
      <c r="O1374" s="13">
        <v>28863</v>
      </c>
      <c r="P1374" s="11" t="s">
        <v>60</v>
      </c>
    </row>
    <row r="1375" spans="1:16" x14ac:dyDescent="0.25">
      <c r="A1375" s="11" t="s">
        <v>3369</v>
      </c>
      <c r="B1375" s="11">
        <v>9</v>
      </c>
      <c r="C1375" s="11" t="s">
        <v>3370</v>
      </c>
      <c r="D1375" s="12"/>
      <c r="H1375" s="11" t="s">
        <v>41</v>
      </c>
      <c r="I1375" s="11">
        <v>5</v>
      </c>
      <c r="J1375" s="11" t="s">
        <v>3613</v>
      </c>
      <c r="K1375" s="11" t="s">
        <v>2289</v>
      </c>
      <c r="L1375" s="11" t="s">
        <v>3385</v>
      </c>
      <c r="N1375" s="11">
        <v>1967</v>
      </c>
      <c r="O1375" s="13">
        <v>24585</v>
      </c>
      <c r="P1375" s="11" t="s">
        <v>58</v>
      </c>
    </row>
    <row r="1376" spans="1:16" x14ac:dyDescent="0.25">
      <c r="A1376" s="11" t="s">
        <v>3369</v>
      </c>
      <c r="B1376" s="11">
        <v>9</v>
      </c>
      <c r="C1376" s="11" t="s">
        <v>3370</v>
      </c>
      <c r="D1376" s="12"/>
      <c r="H1376" s="11" t="s">
        <v>41</v>
      </c>
      <c r="I1376" s="11">
        <v>6</v>
      </c>
      <c r="J1376" s="11" t="s">
        <v>2239</v>
      </c>
      <c r="K1376" s="11" t="s">
        <v>2181</v>
      </c>
      <c r="L1376" s="11" t="s">
        <v>3385</v>
      </c>
      <c r="N1376" s="11">
        <v>1995</v>
      </c>
      <c r="O1376" s="13">
        <v>34799</v>
      </c>
      <c r="P1376" s="11" t="s">
        <v>58</v>
      </c>
    </row>
    <row r="1377" spans="1:16" x14ac:dyDescent="0.25">
      <c r="A1377" s="11" t="s">
        <v>3369</v>
      </c>
      <c r="B1377" s="11">
        <v>9</v>
      </c>
      <c r="C1377" s="11" t="s">
        <v>3370</v>
      </c>
      <c r="D1377" s="12"/>
      <c r="H1377" s="11" t="s">
        <v>41</v>
      </c>
      <c r="I1377" s="11">
        <v>7</v>
      </c>
      <c r="J1377" s="11" t="s">
        <v>2240</v>
      </c>
      <c r="K1377" s="11" t="s">
        <v>2181</v>
      </c>
      <c r="L1377" s="11" t="s">
        <v>3385</v>
      </c>
      <c r="N1377" s="11">
        <v>1979</v>
      </c>
      <c r="O1377" s="13">
        <v>28894</v>
      </c>
      <c r="P1377" s="11" t="s">
        <v>60</v>
      </c>
    </row>
    <row r="1378" spans="1:16" x14ac:dyDescent="0.25">
      <c r="A1378" s="11" t="s">
        <v>3369</v>
      </c>
      <c r="B1378" s="11">
        <v>9</v>
      </c>
      <c r="C1378" s="11" t="s">
        <v>3370</v>
      </c>
      <c r="D1378" s="12"/>
      <c r="H1378" s="11" t="s">
        <v>41</v>
      </c>
      <c r="I1378" s="11">
        <v>8</v>
      </c>
      <c r="J1378" s="11" t="s">
        <v>3614</v>
      </c>
      <c r="K1378" s="11" t="s">
        <v>897</v>
      </c>
      <c r="L1378" s="11" t="s">
        <v>3385</v>
      </c>
      <c r="N1378" s="11">
        <v>2004</v>
      </c>
      <c r="O1378" s="13">
        <v>38087</v>
      </c>
      <c r="P1378" s="11" t="s">
        <v>58</v>
      </c>
    </row>
    <row r="1379" spans="1:16" x14ac:dyDescent="0.25">
      <c r="A1379" s="11" t="s">
        <v>3369</v>
      </c>
      <c r="B1379" s="11">
        <v>9</v>
      </c>
      <c r="C1379" s="11" t="s">
        <v>3370</v>
      </c>
      <c r="D1379" s="12"/>
      <c r="H1379" s="11" t="s">
        <v>41</v>
      </c>
      <c r="I1379" s="11">
        <v>9</v>
      </c>
      <c r="J1379" s="11" t="s">
        <v>2302</v>
      </c>
      <c r="K1379" s="11" t="s">
        <v>2295</v>
      </c>
      <c r="L1379" s="11" t="s">
        <v>3385</v>
      </c>
      <c r="N1379" s="11">
        <v>1985</v>
      </c>
      <c r="O1379" s="13">
        <v>31168</v>
      </c>
      <c r="P1379" s="11" t="s">
        <v>60</v>
      </c>
    </row>
    <row r="1380" spans="1:16" x14ac:dyDescent="0.25">
      <c r="A1380" s="11" t="s">
        <v>3369</v>
      </c>
      <c r="B1380" s="11">
        <v>9</v>
      </c>
      <c r="C1380" s="11" t="s">
        <v>3370</v>
      </c>
      <c r="D1380" s="12"/>
      <c r="H1380" s="11" t="s">
        <v>41</v>
      </c>
      <c r="I1380" s="11">
        <v>10</v>
      </c>
      <c r="J1380" s="11" t="s">
        <v>2260</v>
      </c>
      <c r="K1380" s="11" t="s">
        <v>2255</v>
      </c>
      <c r="L1380" s="11" t="s">
        <v>3385</v>
      </c>
      <c r="N1380" s="11">
        <v>1962</v>
      </c>
      <c r="O1380" s="13">
        <v>22982</v>
      </c>
      <c r="P1380" s="11" t="s">
        <v>60</v>
      </c>
    </row>
    <row r="1381" spans="1:16" x14ac:dyDescent="0.25">
      <c r="A1381" s="11" t="s">
        <v>3369</v>
      </c>
      <c r="B1381" s="11">
        <v>9</v>
      </c>
      <c r="C1381" s="11" t="s">
        <v>3370</v>
      </c>
      <c r="D1381" s="12"/>
      <c r="H1381" s="11" t="s">
        <v>120</v>
      </c>
      <c r="I1381" s="11">
        <v>1</v>
      </c>
      <c r="J1381" s="11" t="s">
        <v>3615</v>
      </c>
      <c r="K1381" s="11" t="s">
        <v>2289</v>
      </c>
      <c r="L1381" s="11" t="s">
        <v>3385</v>
      </c>
      <c r="N1381" s="11">
        <v>1980</v>
      </c>
      <c r="O1381" s="13">
        <v>29280</v>
      </c>
      <c r="P1381" s="11" t="s">
        <v>60</v>
      </c>
    </row>
    <row r="1382" spans="1:16" x14ac:dyDescent="0.25">
      <c r="A1382" s="11" t="s">
        <v>3369</v>
      </c>
      <c r="B1382" s="11">
        <v>9</v>
      </c>
      <c r="C1382" s="11" t="s">
        <v>3370</v>
      </c>
      <c r="D1382" s="12"/>
      <c r="H1382" s="11" t="s">
        <v>120</v>
      </c>
      <c r="I1382" s="11">
        <v>2</v>
      </c>
      <c r="J1382" s="11" t="s">
        <v>3616</v>
      </c>
      <c r="K1382" s="11" t="s">
        <v>2181</v>
      </c>
      <c r="L1382" s="11" t="s">
        <v>3385</v>
      </c>
      <c r="N1382" s="11">
        <v>1976</v>
      </c>
      <c r="O1382" s="13">
        <v>27830</v>
      </c>
      <c r="P1382" s="11" t="s">
        <v>58</v>
      </c>
    </row>
    <row r="1383" spans="1:16" x14ac:dyDescent="0.25">
      <c r="A1383" s="11" t="s">
        <v>3369</v>
      </c>
      <c r="B1383" s="11">
        <v>9</v>
      </c>
      <c r="C1383" s="11" t="s">
        <v>3370</v>
      </c>
      <c r="D1383" s="12"/>
      <c r="H1383" s="11" t="s">
        <v>120</v>
      </c>
      <c r="I1383" s="11">
        <v>3</v>
      </c>
      <c r="J1383" s="11" t="s">
        <v>2340</v>
      </c>
      <c r="K1383" s="11" t="s">
        <v>2336</v>
      </c>
      <c r="L1383" s="11" t="s">
        <v>3385</v>
      </c>
      <c r="N1383" s="11">
        <v>1982</v>
      </c>
      <c r="O1383" s="13">
        <v>30275</v>
      </c>
      <c r="P1383" s="11" t="s">
        <v>60</v>
      </c>
    </row>
    <row r="1384" spans="1:16" x14ac:dyDescent="0.25">
      <c r="A1384" s="11" t="s">
        <v>3369</v>
      </c>
      <c r="B1384" s="11">
        <v>9</v>
      </c>
      <c r="C1384" s="11" t="s">
        <v>3370</v>
      </c>
      <c r="D1384" s="12"/>
      <c r="H1384" s="11" t="s">
        <v>120</v>
      </c>
      <c r="I1384" s="11">
        <v>4</v>
      </c>
      <c r="J1384" s="11" t="s">
        <v>2251</v>
      </c>
      <c r="K1384" s="11" t="s">
        <v>2242</v>
      </c>
      <c r="L1384" s="11" t="s">
        <v>3385</v>
      </c>
      <c r="N1384" s="11">
        <v>2004</v>
      </c>
      <c r="O1384" s="13">
        <v>38264</v>
      </c>
      <c r="P1384" s="11" t="s">
        <v>58</v>
      </c>
    </row>
    <row r="1385" spans="1:16" x14ac:dyDescent="0.25">
      <c r="A1385" s="11" t="s">
        <v>3369</v>
      </c>
      <c r="B1385" s="11">
        <v>9</v>
      </c>
      <c r="C1385" s="11" t="s">
        <v>3370</v>
      </c>
      <c r="D1385" s="12"/>
      <c r="H1385" s="11" t="s">
        <v>120</v>
      </c>
      <c r="I1385" s="11">
        <v>5</v>
      </c>
      <c r="J1385" s="11" t="s">
        <v>2151</v>
      </c>
      <c r="K1385" s="11" t="s">
        <v>897</v>
      </c>
      <c r="L1385" s="11" t="s">
        <v>3385</v>
      </c>
      <c r="N1385" s="11">
        <v>1959</v>
      </c>
      <c r="O1385" s="13">
        <v>21846</v>
      </c>
      <c r="P1385" s="11" t="s">
        <v>58</v>
      </c>
    </row>
    <row r="1386" spans="1:16" x14ac:dyDescent="0.25">
      <c r="A1386" s="11" t="s">
        <v>3369</v>
      </c>
      <c r="B1386" s="11">
        <v>9</v>
      </c>
      <c r="C1386" s="11" t="s">
        <v>3370</v>
      </c>
      <c r="D1386" s="12"/>
      <c r="H1386" s="11" t="s">
        <v>120</v>
      </c>
      <c r="I1386" s="11">
        <v>6</v>
      </c>
      <c r="J1386" s="11" t="s">
        <v>3617</v>
      </c>
      <c r="K1386" s="11" t="s">
        <v>2255</v>
      </c>
      <c r="L1386" s="11" t="s">
        <v>3385</v>
      </c>
      <c r="N1386" s="11">
        <v>1969</v>
      </c>
      <c r="O1386" s="13">
        <v>25567</v>
      </c>
      <c r="P1386" s="11" t="s">
        <v>60</v>
      </c>
    </row>
    <row r="1387" spans="1:16" x14ac:dyDescent="0.25">
      <c r="A1387" s="11" t="s">
        <v>3369</v>
      </c>
      <c r="B1387" s="11">
        <v>9</v>
      </c>
      <c r="C1387" s="11" t="s">
        <v>3370</v>
      </c>
      <c r="D1387" s="12"/>
      <c r="H1387" s="11" t="s">
        <v>120</v>
      </c>
      <c r="I1387" s="11">
        <v>7</v>
      </c>
      <c r="J1387" s="11" t="s">
        <v>2312</v>
      </c>
      <c r="K1387" s="11" t="s">
        <v>2310</v>
      </c>
      <c r="L1387" s="11" t="s">
        <v>3385</v>
      </c>
      <c r="N1387" s="11">
        <v>1982</v>
      </c>
      <c r="O1387" s="13">
        <v>30085</v>
      </c>
      <c r="P1387" s="11" t="s">
        <v>58</v>
      </c>
    </row>
    <row r="1388" spans="1:16" x14ac:dyDescent="0.25">
      <c r="A1388" s="11" t="s">
        <v>3369</v>
      </c>
      <c r="B1388" s="11">
        <v>9</v>
      </c>
      <c r="C1388" s="11" t="s">
        <v>3370</v>
      </c>
      <c r="D1388" s="12"/>
      <c r="H1388" s="11" t="s">
        <v>120</v>
      </c>
      <c r="I1388" s="11">
        <v>8</v>
      </c>
      <c r="J1388" s="11" t="s">
        <v>3618</v>
      </c>
      <c r="K1388" s="11" t="s">
        <v>2336</v>
      </c>
      <c r="L1388" s="11" t="s">
        <v>3385</v>
      </c>
      <c r="N1388" s="11">
        <v>1998</v>
      </c>
      <c r="O1388" s="13">
        <v>36047</v>
      </c>
      <c r="P1388" s="11" t="s">
        <v>60</v>
      </c>
    </row>
    <row r="1389" spans="1:16" x14ac:dyDescent="0.25">
      <c r="A1389" s="11" t="s">
        <v>3369</v>
      </c>
      <c r="B1389" s="11">
        <v>9</v>
      </c>
      <c r="C1389" s="11" t="s">
        <v>3370</v>
      </c>
      <c r="D1389" s="12"/>
      <c r="H1389" s="11" t="s">
        <v>120</v>
      </c>
      <c r="I1389" s="11">
        <v>9</v>
      </c>
      <c r="J1389" s="11" t="s">
        <v>2266</v>
      </c>
      <c r="K1389" s="11" t="s">
        <v>2262</v>
      </c>
      <c r="L1389" s="11" t="s">
        <v>3385</v>
      </c>
      <c r="N1389" s="11">
        <v>1964</v>
      </c>
      <c r="O1389" s="13">
        <v>23470</v>
      </c>
      <c r="P1389" s="11" t="s">
        <v>58</v>
      </c>
    </row>
    <row r="1390" spans="1:16" x14ac:dyDescent="0.25">
      <c r="A1390" s="11" t="s">
        <v>3369</v>
      </c>
      <c r="B1390" s="11">
        <v>9</v>
      </c>
      <c r="C1390" s="11" t="s">
        <v>3370</v>
      </c>
      <c r="D1390" s="12"/>
      <c r="H1390" s="11" t="s">
        <v>120</v>
      </c>
      <c r="I1390" s="11">
        <v>10</v>
      </c>
      <c r="J1390" s="11" t="s">
        <v>2165</v>
      </c>
      <c r="K1390" s="11" t="s">
        <v>2159</v>
      </c>
      <c r="L1390" s="11" t="s">
        <v>3385</v>
      </c>
      <c r="N1390" s="11">
        <v>1961</v>
      </c>
      <c r="O1390" s="13">
        <v>22357</v>
      </c>
      <c r="P1390" s="11" t="s">
        <v>60</v>
      </c>
    </row>
    <row r="1391" spans="1:16" x14ac:dyDescent="0.25">
      <c r="A1391" s="11" t="s">
        <v>3369</v>
      </c>
      <c r="B1391" s="11">
        <v>9</v>
      </c>
      <c r="C1391" s="11" t="s">
        <v>3370</v>
      </c>
      <c r="D1391" s="12"/>
      <c r="H1391" s="11" t="s">
        <v>10</v>
      </c>
      <c r="I1391" s="11">
        <v>1</v>
      </c>
      <c r="J1391" s="11" t="s">
        <v>3619</v>
      </c>
      <c r="K1391" s="11" t="s">
        <v>2159</v>
      </c>
      <c r="L1391" s="11" t="s">
        <v>3385</v>
      </c>
      <c r="N1391" s="11">
        <v>1995</v>
      </c>
      <c r="O1391" s="13">
        <v>34954</v>
      </c>
      <c r="P1391" s="11" t="s">
        <v>58</v>
      </c>
    </row>
    <row r="1392" spans="1:16" x14ac:dyDescent="0.25">
      <c r="A1392" s="11" t="s">
        <v>3369</v>
      </c>
      <c r="B1392" s="11">
        <v>9</v>
      </c>
      <c r="C1392" s="11" t="s">
        <v>3370</v>
      </c>
      <c r="D1392" s="12"/>
      <c r="H1392" s="11" t="s">
        <v>10</v>
      </c>
      <c r="I1392" s="11">
        <v>2</v>
      </c>
      <c r="J1392" s="11" t="s">
        <v>2164</v>
      </c>
      <c r="K1392" s="11" t="s">
        <v>2159</v>
      </c>
      <c r="L1392" s="11" t="s">
        <v>3385</v>
      </c>
      <c r="N1392" s="11">
        <v>1997</v>
      </c>
      <c r="O1392" s="13">
        <v>35459</v>
      </c>
      <c r="P1392" s="11" t="s">
        <v>60</v>
      </c>
    </row>
    <row r="1393" spans="1:16" x14ac:dyDescent="0.25">
      <c r="A1393" s="11" t="s">
        <v>3369</v>
      </c>
      <c r="B1393" s="11">
        <v>9</v>
      </c>
      <c r="C1393" s="11" t="s">
        <v>3370</v>
      </c>
      <c r="D1393" s="12"/>
      <c r="H1393" s="11" t="s">
        <v>10</v>
      </c>
      <c r="I1393" s="11">
        <v>3</v>
      </c>
      <c r="J1393" s="11" t="s">
        <v>3620</v>
      </c>
      <c r="K1393" s="11" t="s">
        <v>2159</v>
      </c>
      <c r="L1393" s="11" t="s">
        <v>3385</v>
      </c>
      <c r="N1393" s="11">
        <v>2007</v>
      </c>
      <c r="O1393" s="13">
        <v>39172</v>
      </c>
      <c r="P1393" s="11" t="s">
        <v>60</v>
      </c>
    </row>
    <row r="1394" spans="1:16" x14ac:dyDescent="0.25">
      <c r="A1394" s="11" t="s">
        <v>3369</v>
      </c>
      <c r="B1394" s="11">
        <v>9</v>
      </c>
      <c r="C1394" s="11" t="s">
        <v>3370</v>
      </c>
      <c r="D1394" s="12"/>
      <c r="H1394" s="11" t="s">
        <v>10</v>
      </c>
      <c r="I1394" s="11">
        <v>4</v>
      </c>
      <c r="J1394" s="11" t="s">
        <v>3621</v>
      </c>
      <c r="K1394" s="11" t="s">
        <v>2289</v>
      </c>
      <c r="L1394" s="11" t="s">
        <v>3385</v>
      </c>
      <c r="N1394" s="11">
        <v>1976</v>
      </c>
      <c r="O1394" s="13">
        <v>27983</v>
      </c>
      <c r="P1394" s="11" t="s">
        <v>58</v>
      </c>
    </row>
    <row r="1395" spans="1:16" x14ac:dyDescent="0.25">
      <c r="A1395" s="11" t="s">
        <v>3369</v>
      </c>
      <c r="B1395" s="11">
        <v>9</v>
      </c>
      <c r="C1395" s="11" t="s">
        <v>3370</v>
      </c>
      <c r="D1395" s="12"/>
      <c r="H1395" s="11" t="s">
        <v>10</v>
      </c>
      <c r="I1395" s="11">
        <v>5</v>
      </c>
      <c r="J1395" s="11" t="s">
        <v>2143</v>
      </c>
      <c r="K1395" s="11" t="s">
        <v>2141</v>
      </c>
      <c r="L1395" s="11" t="s">
        <v>3385</v>
      </c>
      <c r="N1395" s="11">
        <v>1992</v>
      </c>
      <c r="O1395" s="13">
        <v>33865</v>
      </c>
      <c r="P1395" s="11" t="s">
        <v>58</v>
      </c>
    </row>
    <row r="1396" spans="1:16" x14ac:dyDescent="0.25">
      <c r="A1396" s="11" t="s">
        <v>3369</v>
      </c>
      <c r="B1396" s="11">
        <v>9</v>
      </c>
      <c r="C1396" s="11" t="s">
        <v>3370</v>
      </c>
      <c r="D1396" s="12"/>
      <c r="H1396" s="11" t="s">
        <v>10</v>
      </c>
      <c r="I1396" s="11">
        <v>6</v>
      </c>
      <c r="J1396" s="11" t="s">
        <v>3622</v>
      </c>
      <c r="K1396" s="11" t="s">
        <v>897</v>
      </c>
      <c r="L1396" s="11" t="s">
        <v>3385</v>
      </c>
      <c r="N1396" s="11">
        <v>1980</v>
      </c>
      <c r="O1396" s="13">
        <v>29558</v>
      </c>
      <c r="P1396" s="11" t="s">
        <v>58</v>
      </c>
    </row>
    <row r="1397" spans="1:16" x14ac:dyDescent="0.25">
      <c r="A1397" s="11" t="s">
        <v>3369</v>
      </c>
      <c r="B1397" s="11">
        <v>9</v>
      </c>
      <c r="C1397" s="11" t="s">
        <v>3370</v>
      </c>
      <c r="D1397" s="12"/>
      <c r="H1397" s="11" t="s">
        <v>10</v>
      </c>
      <c r="I1397" s="11">
        <v>7</v>
      </c>
      <c r="J1397" s="11" t="s">
        <v>3623</v>
      </c>
      <c r="K1397" s="11" t="s">
        <v>2159</v>
      </c>
      <c r="L1397" s="11" t="s">
        <v>3385</v>
      </c>
      <c r="N1397" s="11">
        <v>1972</v>
      </c>
      <c r="O1397" s="13">
        <v>26310</v>
      </c>
      <c r="P1397" s="11" t="s">
        <v>60</v>
      </c>
    </row>
    <row r="1398" spans="1:16" x14ac:dyDescent="0.25">
      <c r="A1398" s="11" t="s">
        <v>3369</v>
      </c>
      <c r="B1398" s="11">
        <v>9</v>
      </c>
      <c r="C1398" s="11" t="s">
        <v>3370</v>
      </c>
      <c r="D1398" s="12"/>
      <c r="H1398" s="11" t="s">
        <v>10</v>
      </c>
      <c r="I1398" s="11">
        <v>8</v>
      </c>
      <c r="J1398" s="11" t="s">
        <v>2277</v>
      </c>
      <c r="K1398" s="11" t="s">
        <v>2275</v>
      </c>
      <c r="L1398" s="11" t="s">
        <v>3385</v>
      </c>
      <c r="N1398" s="11">
        <v>1957</v>
      </c>
      <c r="O1398" s="13">
        <v>21129</v>
      </c>
      <c r="P1398" s="11" t="s">
        <v>60</v>
      </c>
    </row>
    <row r="1399" spans="1:16" x14ac:dyDescent="0.25">
      <c r="A1399" s="11" t="s">
        <v>3369</v>
      </c>
      <c r="B1399" s="11">
        <v>9</v>
      </c>
      <c r="C1399" s="11" t="s">
        <v>3370</v>
      </c>
      <c r="D1399" s="12"/>
      <c r="H1399" s="11" t="s">
        <v>10</v>
      </c>
      <c r="I1399" s="11">
        <v>9</v>
      </c>
      <c r="J1399" s="11" t="s">
        <v>2298</v>
      </c>
      <c r="K1399" s="11" t="s">
        <v>2295</v>
      </c>
      <c r="L1399" s="11" t="s">
        <v>3385</v>
      </c>
      <c r="N1399" s="11">
        <v>1959</v>
      </c>
      <c r="O1399" s="13">
        <v>21883</v>
      </c>
      <c r="P1399" s="11" t="s">
        <v>58</v>
      </c>
    </row>
    <row r="1400" spans="1:16" x14ac:dyDescent="0.25">
      <c r="A1400" s="11" t="s">
        <v>3369</v>
      </c>
      <c r="B1400" s="11">
        <v>9</v>
      </c>
      <c r="C1400" s="11" t="s">
        <v>3370</v>
      </c>
      <c r="D1400" s="12"/>
      <c r="H1400" s="11" t="s">
        <v>10</v>
      </c>
      <c r="I1400" s="11">
        <v>10</v>
      </c>
      <c r="J1400" s="11" t="s">
        <v>3624</v>
      </c>
      <c r="K1400" s="11" t="s">
        <v>616</v>
      </c>
      <c r="L1400" s="11" t="s">
        <v>3385</v>
      </c>
      <c r="N1400" s="11">
        <v>1967</v>
      </c>
      <c r="O1400" s="13">
        <v>24515</v>
      </c>
      <c r="P1400" s="11" t="s">
        <v>58</v>
      </c>
    </row>
    <row r="1401" spans="1:16" x14ac:dyDescent="0.25">
      <c r="A1401" s="11" t="s">
        <v>3369</v>
      </c>
      <c r="B1401" s="11">
        <v>9</v>
      </c>
      <c r="C1401" s="11" t="s">
        <v>3370</v>
      </c>
      <c r="D1401" s="12"/>
      <c r="H1401" s="11" t="s">
        <v>150</v>
      </c>
      <c r="I1401" s="11">
        <v>1</v>
      </c>
      <c r="J1401" s="11" t="s">
        <v>2209</v>
      </c>
      <c r="K1401" s="11" t="s">
        <v>2181</v>
      </c>
      <c r="L1401" s="11" t="s">
        <v>3385</v>
      </c>
      <c r="N1401" s="11">
        <v>1979</v>
      </c>
      <c r="O1401" s="13">
        <v>29073</v>
      </c>
      <c r="P1401" s="11" t="s">
        <v>60</v>
      </c>
    </row>
    <row r="1402" spans="1:16" x14ac:dyDescent="0.25">
      <c r="A1402" s="11" t="s">
        <v>3369</v>
      </c>
      <c r="B1402" s="11">
        <v>9</v>
      </c>
      <c r="C1402" s="11" t="s">
        <v>3370</v>
      </c>
      <c r="D1402" s="12"/>
      <c r="H1402" s="11" t="s">
        <v>150</v>
      </c>
      <c r="I1402" s="11">
        <v>2</v>
      </c>
      <c r="J1402" s="11" t="s">
        <v>3625</v>
      </c>
      <c r="K1402" s="11" t="s">
        <v>2181</v>
      </c>
      <c r="L1402" s="11" t="s">
        <v>3385</v>
      </c>
      <c r="N1402" s="11">
        <v>1999</v>
      </c>
      <c r="O1402" s="13">
        <v>36177</v>
      </c>
      <c r="P1402" s="11" t="s">
        <v>58</v>
      </c>
    </row>
    <row r="1403" spans="1:16" x14ac:dyDescent="0.25">
      <c r="A1403" s="11" t="s">
        <v>3369</v>
      </c>
      <c r="B1403" s="11">
        <v>9</v>
      </c>
      <c r="C1403" s="11" t="s">
        <v>3370</v>
      </c>
      <c r="D1403" s="12"/>
      <c r="H1403" s="11" t="s">
        <v>150</v>
      </c>
      <c r="I1403" s="11">
        <v>3</v>
      </c>
      <c r="J1403" s="11" t="s">
        <v>3626</v>
      </c>
      <c r="K1403" s="11" t="s">
        <v>2336</v>
      </c>
      <c r="L1403" s="11" t="s">
        <v>3385</v>
      </c>
      <c r="N1403" s="11">
        <v>1985</v>
      </c>
      <c r="O1403" s="13">
        <v>31344</v>
      </c>
      <c r="P1403" s="11" t="s">
        <v>60</v>
      </c>
    </row>
    <row r="1404" spans="1:16" x14ac:dyDescent="0.25">
      <c r="A1404" s="11" t="s">
        <v>3369</v>
      </c>
      <c r="B1404" s="11">
        <v>9</v>
      </c>
      <c r="C1404" s="11" t="s">
        <v>3370</v>
      </c>
      <c r="D1404" s="12"/>
      <c r="H1404" s="11" t="s">
        <v>150</v>
      </c>
      <c r="I1404" s="11">
        <v>4</v>
      </c>
      <c r="J1404" s="11" t="s">
        <v>2210</v>
      </c>
      <c r="K1404" s="11" t="s">
        <v>2181</v>
      </c>
      <c r="L1404" s="11" t="s">
        <v>3385</v>
      </c>
      <c r="N1404" s="11">
        <v>1974</v>
      </c>
      <c r="O1404" s="13">
        <v>27373</v>
      </c>
      <c r="P1404" s="11" t="s">
        <v>60</v>
      </c>
    </row>
    <row r="1405" spans="1:16" x14ac:dyDescent="0.25">
      <c r="A1405" s="11" t="s">
        <v>3369</v>
      </c>
      <c r="B1405" s="11">
        <v>9</v>
      </c>
      <c r="C1405" s="11" t="s">
        <v>3370</v>
      </c>
      <c r="D1405" s="12"/>
      <c r="H1405" s="11" t="s">
        <v>150</v>
      </c>
      <c r="I1405" s="11">
        <v>5</v>
      </c>
      <c r="J1405" s="11" t="s">
        <v>2171</v>
      </c>
      <c r="K1405" s="11" t="s">
        <v>2159</v>
      </c>
      <c r="L1405" s="11" t="s">
        <v>3385</v>
      </c>
      <c r="N1405" s="11">
        <v>1990</v>
      </c>
      <c r="O1405" s="13">
        <v>33058</v>
      </c>
      <c r="P1405" s="11" t="s">
        <v>58</v>
      </c>
    </row>
    <row r="1406" spans="1:16" x14ac:dyDescent="0.25">
      <c r="A1406" s="11" t="s">
        <v>3369</v>
      </c>
      <c r="B1406" s="11">
        <v>9</v>
      </c>
      <c r="C1406" s="11" t="s">
        <v>3370</v>
      </c>
      <c r="D1406" s="12"/>
      <c r="H1406" s="11" t="s">
        <v>150</v>
      </c>
      <c r="I1406" s="11">
        <v>6</v>
      </c>
      <c r="J1406" s="11" t="s">
        <v>3627</v>
      </c>
      <c r="K1406" s="11" t="s">
        <v>3628</v>
      </c>
      <c r="L1406" s="11" t="s">
        <v>3385</v>
      </c>
      <c r="N1406" s="11">
        <v>1972</v>
      </c>
      <c r="O1406" s="13">
        <v>26628</v>
      </c>
      <c r="P1406" s="11" t="s">
        <v>60</v>
      </c>
    </row>
    <row r="1407" spans="1:16" x14ac:dyDescent="0.25">
      <c r="A1407" s="11" t="s">
        <v>3369</v>
      </c>
      <c r="B1407" s="11">
        <v>9</v>
      </c>
      <c r="C1407" s="11" t="s">
        <v>3370</v>
      </c>
      <c r="D1407" s="12"/>
      <c r="H1407" s="11" t="s">
        <v>150</v>
      </c>
      <c r="I1407" s="11">
        <v>7</v>
      </c>
      <c r="J1407" s="11" t="s">
        <v>2351</v>
      </c>
      <c r="K1407" s="11" t="s">
        <v>2348</v>
      </c>
      <c r="L1407" s="11" t="s">
        <v>3385</v>
      </c>
      <c r="N1407" s="11">
        <v>1976</v>
      </c>
      <c r="O1407" s="13">
        <v>27827</v>
      </c>
      <c r="P1407" s="11" t="s">
        <v>58</v>
      </c>
    </row>
    <row r="1408" spans="1:16" x14ac:dyDescent="0.25">
      <c r="A1408" s="11" t="s">
        <v>3369</v>
      </c>
      <c r="B1408" s="11">
        <v>9</v>
      </c>
      <c r="C1408" s="11" t="s">
        <v>3370</v>
      </c>
      <c r="D1408" s="12"/>
      <c r="H1408" s="11" t="s">
        <v>150</v>
      </c>
      <c r="I1408" s="11">
        <v>8</v>
      </c>
      <c r="J1408" s="11" t="s">
        <v>3629</v>
      </c>
      <c r="K1408" s="11" t="s">
        <v>2181</v>
      </c>
      <c r="L1408" s="11" t="s">
        <v>3385</v>
      </c>
      <c r="N1408" s="11">
        <v>2002</v>
      </c>
      <c r="O1408" s="13">
        <v>37526</v>
      </c>
      <c r="P1408" s="11" t="s">
        <v>60</v>
      </c>
    </row>
    <row r="1409" spans="1:16" x14ac:dyDescent="0.25">
      <c r="A1409" s="11" t="s">
        <v>3369</v>
      </c>
      <c r="B1409" s="11">
        <v>9</v>
      </c>
      <c r="C1409" s="11" t="s">
        <v>3370</v>
      </c>
      <c r="D1409" s="12"/>
      <c r="H1409" s="11" t="s">
        <v>150</v>
      </c>
      <c r="I1409" s="11">
        <v>9</v>
      </c>
      <c r="J1409" s="11" t="s">
        <v>2211</v>
      </c>
      <c r="K1409" s="11" t="s">
        <v>2181</v>
      </c>
      <c r="L1409" s="11" t="s">
        <v>3385</v>
      </c>
      <c r="N1409" s="11">
        <v>1993</v>
      </c>
      <c r="O1409" s="13">
        <v>34084</v>
      </c>
      <c r="P1409" s="11" t="s">
        <v>58</v>
      </c>
    </row>
    <row r="1410" spans="1:16" x14ac:dyDescent="0.25">
      <c r="A1410" s="11" t="s">
        <v>3369</v>
      </c>
      <c r="B1410" s="11">
        <v>9</v>
      </c>
      <c r="C1410" s="11" t="s">
        <v>3370</v>
      </c>
      <c r="D1410" s="12"/>
      <c r="H1410" s="11" t="s">
        <v>150</v>
      </c>
      <c r="I1410" s="11">
        <v>10</v>
      </c>
      <c r="J1410" s="11" t="s">
        <v>2212</v>
      </c>
      <c r="K1410" s="11" t="s">
        <v>2181</v>
      </c>
      <c r="L1410" s="11" t="s">
        <v>3385</v>
      </c>
      <c r="N1410" s="11">
        <v>1999</v>
      </c>
      <c r="O1410" s="13">
        <v>36497</v>
      </c>
      <c r="P1410" s="11" t="s">
        <v>60</v>
      </c>
    </row>
    <row r="1411" spans="1:16" x14ac:dyDescent="0.25">
      <c r="A1411" s="11" t="s">
        <v>3369</v>
      </c>
      <c r="B1411" s="11">
        <v>9</v>
      </c>
      <c r="C1411" s="11" t="s">
        <v>3370</v>
      </c>
      <c r="D1411" s="12"/>
      <c r="H1411" s="11" t="s">
        <v>95</v>
      </c>
      <c r="I1411" s="11">
        <v>1</v>
      </c>
      <c r="J1411" s="11" t="s">
        <v>2148</v>
      </c>
      <c r="K1411" s="11" t="s">
        <v>897</v>
      </c>
      <c r="L1411" s="11" t="s">
        <v>3385</v>
      </c>
      <c r="N1411" s="11">
        <v>1984</v>
      </c>
      <c r="O1411" s="13">
        <v>30908</v>
      </c>
      <c r="P1411" s="11" t="s">
        <v>58</v>
      </c>
    </row>
    <row r="1412" spans="1:16" x14ac:dyDescent="0.25">
      <c r="A1412" s="11" t="s">
        <v>3369</v>
      </c>
      <c r="B1412" s="11">
        <v>9</v>
      </c>
      <c r="C1412" s="11" t="s">
        <v>3370</v>
      </c>
      <c r="D1412" s="12"/>
      <c r="H1412" s="11" t="s">
        <v>95</v>
      </c>
      <c r="I1412" s="11">
        <v>2</v>
      </c>
      <c r="J1412" s="11" t="s">
        <v>2290</v>
      </c>
      <c r="K1412" s="11" t="s">
        <v>2289</v>
      </c>
      <c r="L1412" s="11" t="s">
        <v>3385</v>
      </c>
      <c r="N1412" s="11">
        <v>1966</v>
      </c>
      <c r="O1412" s="13">
        <v>24267</v>
      </c>
      <c r="P1412" s="11" t="s">
        <v>60</v>
      </c>
    </row>
    <row r="1413" spans="1:16" x14ac:dyDescent="0.25">
      <c r="A1413" s="11" t="s">
        <v>3369</v>
      </c>
      <c r="B1413" s="11">
        <v>9</v>
      </c>
      <c r="C1413" s="11" t="s">
        <v>3370</v>
      </c>
      <c r="D1413" s="12"/>
      <c r="H1413" s="11" t="s">
        <v>95</v>
      </c>
      <c r="I1413" s="11">
        <v>3</v>
      </c>
      <c r="J1413" s="11" t="s">
        <v>2284</v>
      </c>
      <c r="K1413" s="11" t="s">
        <v>2282</v>
      </c>
      <c r="L1413" s="11" t="s">
        <v>3385</v>
      </c>
      <c r="N1413" s="11">
        <v>1969</v>
      </c>
      <c r="O1413" s="13">
        <v>25217</v>
      </c>
      <c r="P1413" s="11" t="s">
        <v>58</v>
      </c>
    </row>
    <row r="1414" spans="1:16" x14ac:dyDescent="0.25">
      <c r="A1414" s="11" t="s">
        <v>3369</v>
      </c>
      <c r="B1414" s="11">
        <v>9</v>
      </c>
      <c r="C1414" s="11" t="s">
        <v>3370</v>
      </c>
      <c r="D1414" s="12"/>
      <c r="H1414" s="11" t="s">
        <v>95</v>
      </c>
      <c r="I1414" s="11">
        <v>4</v>
      </c>
      <c r="J1414" s="11" t="s">
        <v>2297</v>
      </c>
      <c r="K1414" s="11" t="s">
        <v>2295</v>
      </c>
      <c r="L1414" s="11" t="s">
        <v>3385</v>
      </c>
      <c r="N1414" s="11">
        <v>1964</v>
      </c>
      <c r="O1414" s="13">
        <v>23450</v>
      </c>
      <c r="P1414" s="11" t="s">
        <v>58</v>
      </c>
    </row>
    <row r="1415" spans="1:16" x14ac:dyDescent="0.25">
      <c r="A1415" s="11" t="s">
        <v>3369</v>
      </c>
      <c r="B1415" s="11">
        <v>9</v>
      </c>
      <c r="C1415" s="11" t="s">
        <v>3370</v>
      </c>
      <c r="D1415" s="12"/>
      <c r="H1415" s="11" t="s">
        <v>95</v>
      </c>
      <c r="I1415" s="11">
        <v>5</v>
      </c>
      <c r="J1415" s="11" t="s">
        <v>2162</v>
      </c>
      <c r="K1415" s="11" t="s">
        <v>2170</v>
      </c>
      <c r="L1415" s="11" t="s">
        <v>3385</v>
      </c>
      <c r="N1415" s="11">
        <v>1980</v>
      </c>
      <c r="O1415" s="13">
        <v>29361</v>
      </c>
      <c r="P1415" s="11" t="s">
        <v>58</v>
      </c>
    </row>
    <row r="1416" spans="1:16" x14ac:dyDescent="0.25">
      <c r="A1416" s="11" t="s">
        <v>3369</v>
      </c>
      <c r="B1416" s="11">
        <v>9</v>
      </c>
      <c r="C1416" s="11" t="s">
        <v>3370</v>
      </c>
      <c r="D1416" s="12"/>
      <c r="H1416" s="11" t="s">
        <v>95</v>
      </c>
      <c r="I1416" s="11">
        <v>6</v>
      </c>
      <c r="J1416" s="11" t="s">
        <v>2270</v>
      </c>
      <c r="K1416" s="11" t="s">
        <v>3630</v>
      </c>
      <c r="L1416" s="11" t="s">
        <v>3385</v>
      </c>
      <c r="N1416" s="11">
        <v>1965</v>
      </c>
      <c r="O1416" s="13">
        <v>23823</v>
      </c>
      <c r="P1416" s="11" t="s">
        <v>58</v>
      </c>
    </row>
    <row r="1417" spans="1:16" x14ac:dyDescent="0.25">
      <c r="A1417" s="11" t="s">
        <v>3369</v>
      </c>
      <c r="B1417" s="11">
        <v>9</v>
      </c>
      <c r="C1417" s="11" t="s">
        <v>3370</v>
      </c>
      <c r="D1417" s="12"/>
      <c r="H1417" s="11" t="s">
        <v>95</v>
      </c>
      <c r="I1417" s="11">
        <v>7</v>
      </c>
      <c r="J1417" s="11" t="s">
        <v>2276</v>
      </c>
      <c r="K1417" s="11" t="s">
        <v>2275</v>
      </c>
      <c r="L1417" s="11" t="s">
        <v>3385</v>
      </c>
      <c r="N1417" s="11">
        <v>1976</v>
      </c>
      <c r="O1417" s="13">
        <v>27919</v>
      </c>
      <c r="P1417" s="11" t="s">
        <v>58</v>
      </c>
    </row>
    <row r="1418" spans="1:16" x14ac:dyDescent="0.25">
      <c r="A1418" s="11" t="s">
        <v>3369</v>
      </c>
      <c r="B1418" s="11">
        <v>9</v>
      </c>
      <c r="C1418" s="11" t="s">
        <v>3370</v>
      </c>
      <c r="D1418" s="12"/>
      <c r="H1418" s="11" t="s">
        <v>95</v>
      </c>
      <c r="I1418" s="11">
        <v>8</v>
      </c>
      <c r="J1418" s="11" t="s">
        <v>2163</v>
      </c>
      <c r="K1418" s="11" t="s">
        <v>2168</v>
      </c>
      <c r="L1418" s="11" t="s">
        <v>3385</v>
      </c>
      <c r="N1418" s="11">
        <v>2003</v>
      </c>
      <c r="O1418" s="13">
        <v>37906</v>
      </c>
      <c r="P1418" s="11" t="s">
        <v>58</v>
      </c>
    </row>
    <row r="1419" spans="1:16" x14ac:dyDescent="0.25">
      <c r="A1419" s="11" t="s">
        <v>3369</v>
      </c>
      <c r="B1419" s="11">
        <v>9</v>
      </c>
      <c r="C1419" s="11" t="s">
        <v>3370</v>
      </c>
      <c r="D1419" s="12"/>
      <c r="H1419" s="11" t="s">
        <v>95</v>
      </c>
      <c r="I1419" s="11">
        <v>9</v>
      </c>
      <c r="J1419" s="11" t="s">
        <v>2161</v>
      </c>
      <c r="K1419" s="11" t="s">
        <v>2159</v>
      </c>
      <c r="L1419" s="11" t="s">
        <v>3385</v>
      </c>
      <c r="N1419" s="11">
        <v>1967</v>
      </c>
      <c r="O1419" s="13">
        <v>24819</v>
      </c>
      <c r="P1419" s="11" t="s">
        <v>58</v>
      </c>
    </row>
    <row r="1420" spans="1:16" x14ac:dyDescent="0.25">
      <c r="A1420" s="11" t="s">
        <v>3369</v>
      </c>
      <c r="B1420" s="11">
        <v>9</v>
      </c>
      <c r="C1420" s="11" t="s">
        <v>3370</v>
      </c>
      <c r="D1420" s="12"/>
      <c r="H1420" s="11" t="s">
        <v>95</v>
      </c>
      <c r="I1420" s="11">
        <v>10</v>
      </c>
      <c r="J1420" s="11" t="s">
        <v>2147</v>
      </c>
      <c r="K1420" s="11" t="s">
        <v>897</v>
      </c>
      <c r="L1420" s="11" t="s">
        <v>3385</v>
      </c>
      <c r="N1420" s="11">
        <v>1979</v>
      </c>
      <c r="O1420" s="13">
        <v>28958</v>
      </c>
      <c r="P1420" s="11" t="s">
        <v>60</v>
      </c>
    </row>
    <row r="1421" spans="1:16" x14ac:dyDescent="0.25">
      <c r="A1421" s="11" t="s">
        <v>3369</v>
      </c>
      <c r="B1421" s="11">
        <v>9</v>
      </c>
      <c r="C1421" s="11" t="s">
        <v>3370</v>
      </c>
      <c r="D1421" s="12"/>
      <c r="H1421" s="11" t="s">
        <v>11</v>
      </c>
      <c r="I1421" s="11">
        <v>1</v>
      </c>
      <c r="J1421" s="11" t="s">
        <v>2178</v>
      </c>
      <c r="K1421" s="11" t="s">
        <v>2159</v>
      </c>
      <c r="L1421" s="11" t="s">
        <v>3385</v>
      </c>
      <c r="N1421" s="11">
        <v>1977</v>
      </c>
      <c r="O1421" s="13">
        <v>28342</v>
      </c>
      <c r="P1421" s="11" t="s">
        <v>58</v>
      </c>
    </row>
    <row r="1422" spans="1:16" x14ac:dyDescent="0.25">
      <c r="A1422" s="11" t="s">
        <v>3369</v>
      </c>
      <c r="B1422" s="11">
        <v>9</v>
      </c>
      <c r="C1422" s="11" t="s">
        <v>3370</v>
      </c>
      <c r="D1422" s="12"/>
      <c r="H1422" s="11" t="s">
        <v>11</v>
      </c>
      <c r="I1422" s="11">
        <v>2</v>
      </c>
      <c r="J1422" s="11" t="s">
        <v>3631</v>
      </c>
      <c r="K1422" s="11" t="s">
        <v>2289</v>
      </c>
      <c r="L1422" s="11" t="s">
        <v>3385</v>
      </c>
      <c r="N1422" s="11">
        <v>2004</v>
      </c>
      <c r="O1422" s="13">
        <v>38013</v>
      </c>
      <c r="P1422" s="11" t="s">
        <v>60</v>
      </c>
    </row>
    <row r="1423" spans="1:16" x14ac:dyDescent="0.25">
      <c r="A1423" s="11" t="s">
        <v>3369</v>
      </c>
      <c r="B1423" s="11">
        <v>9</v>
      </c>
      <c r="C1423" s="11" t="s">
        <v>3370</v>
      </c>
      <c r="D1423" s="12"/>
      <c r="H1423" s="11" t="s">
        <v>11</v>
      </c>
      <c r="I1423" s="11">
        <v>3</v>
      </c>
      <c r="J1423" s="11" t="s">
        <v>2233</v>
      </c>
      <c r="K1423" s="11" t="s">
        <v>2181</v>
      </c>
      <c r="L1423" s="11" t="s">
        <v>3385</v>
      </c>
      <c r="N1423" s="11">
        <v>1971</v>
      </c>
      <c r="O1423" s="13">
        <v>25937</v>
      </c>
      <c r="P1423" s="11" t="s">
        <v>58</v>
      </c>
    </row>
    <row r="1424" spans="1:16" x14ac:dyDescent="0.25">
      <c r="A1424" s="11" t="s">
        <v>3369</v>
      </c>
      <c r="B1424" s="11">
        <v>9</v>
      </c>
      <c r="C1424" s="11" t="s">
        <v>3370</v>
      </c>
      <c r="D1424" s="12"/>
      <c r="H1424" s="11" t="s">
        <v>11</v>
      </c>
      <c r="I1424" s="11">
        <v>4</v>
      </c>
      <c r="J1424" s="11" t="s">
        <v>3632</v>
      </c>
      <c r="K1424" s="11" t="s">
        <v>2307</v>
      </c>
      <c r="L1424" s="11" t="s">
        <v>3385</v>
      </c>
      <c r="N1424" s="11">
        <v>1995</v>
      </c>
      <c r="O1424" s="13">
        <v>34869</v>
      </c>
      <c r="P1424" s="11" t="s">
        <v>60</v>
      </c>
    </row>
    <row r="1425" spans="1:16" x14ac:dyDescent="0.25">
      <c r="A1425" s="11" t="s">
        <v>3369</v>
      </c>
      <c r="B1425" s="11">
        <v>9</v>
      </c>
      <c r="C1425" s="11" t="s">
        <v>3370</v>
      </c>
      <c r="D1425" s="12"/>
      <c r="H1425" s="11" t="s">
        <v>11</v>
      </c>
      <c r="I1425" s="11">
        <v>5</v>
      </c>
      <c r="J1425" s="11" t="s">
        <v>2144</v>
      </c>
      <c r="K1425" s="11" t="s">
        <v>2141</v>
      </c>
      <c r="L1425" s="11" t="s">
        <v>3385</v>
      </c>
      <c r="N1425" s="11">
        <v>1976</v>
      </c>
      <c r="O1425" s="13">
        <v>27872</v>
      </c>
      <c r="P1425" s="11" t="s">
        <v>58</v>
      </c>
    </row>
    <row r="1426" spans="1:16" x14ac:dyDescent="0.25">
      <c r="A1426" s="11" t="s">
        <v>3369</v>
      </c>
      <c r="B1426" s="11">
        <v>9</v>
      </c>
      <c r="C1426" s="11" t="s">
        <v>3370</v>
      </c>
      <c r="D1426" s="12"/>
      <c r="H1426" s="11" t="s">
        <v>11</v>
      </c>
      <c r="I1426" s="11">
        <v>6</v>
      </c>
      <c r="J1426" s="11" t="s">
        <v>2342</v>
      </c>
      <c r="K1426" s="11" t="s">
        <v>2336</v>
      </c>
      <c r="L1426" s="11" t="s">
        <v>3385</v>
      </c>
      <c r="N1426" s="11">
        <v>1991</v>
      </c>
      <c r="O1426" s="13">
        <v>33292</v>
      </c>
      <c r="P1426" s="11" t="s">
        <v>60</v>
      </c>
    </row>
    <row r="1427" spans="1:16" x14ac:dyDescent="0.25">
      <c r="A1427" s="11" t="s">
        <v>3369</v>
      </c>
      <c r="B1427" s="11">
        <v>9</v>
      </c>
      <c r="C1427" s="11" t="s">
        <v>3370</v>
      </c>
      <c r="D1427" s="12"/>
      <c r="H1427" s="11" t="s">
        <v>11</v>
      </c>
      <c r="I1427" s="11">
        <v>7</v>
      </c>
      <c r="J1427" s="11" t="s">
        <v>2330</v>
      </c>
      <c r="K1427" s="11" t="s">
        <v>2323</v>
      </c>
      <c r="L1427" s="11" t="s">
        <v>3385</v>
      </c>
      <c r="N1427" s="11">
        <v>1967</v>
      </c>
      <c r="O1427" s="13">
        <v>24598</v>
      </c>
      <c r="P1427" s="11" t="s">
        <v>58</v>
      </c>
    </row>
    <row r="1428" spans="1:16" x14ac:dyDescent="0.25">
      <c r="A1428" s="11" t="s">
        <v>3369</v>
      </c>
      <c r="B1428" s="11">
        <v>9</v>
      </c>
      <c r="C1428" s="11" t="s">
        <v>3370</v>
      </c>
      <c r="D1428" s="12"/>
      <c r="H1428" s="11" t="s">
        <v>11</v>
      </c>
      <c r="I1428" s="11">
        <v>8</v>
      </c>
      <c r="J1428" s="11" t="s">
        <v>2271</v>
      </c>
      <c r="K1428" s="11" t="s">
        <v>2269</v>
      </c>
      <c r="L1428" s="11" t="s">
        <v>3385</v>
      </c>
      <c r="N1428" s="11">
        <v>1965</v>
      </c>
      <c r="O1428" s="13">
        <v>24072</v>
      </c>
      <c r="P1428" s="11" t="s">
        <v>60</v>
      </c>
    </row>
    <row r="1429" spans="1:16" x14ac:dyDescent="0.25">
      <c r="A1429" s="11" t="s">
        <v>3369</v>
      </c>
      <c r="B1429" s="11">
        <v>9</v>
      </c>
      <c r="C1429" s="11" t="s">
        <v>3370</v>
      </c>
      <c r="D1429" s="12"/>
      <c r="H1429" s="11" t="s">
        <v>11</v>
      </c>
      <c r="I1429" s="11">
        <v>9</v>
      </c>
      <c r="J1429" s="11" t="s">
        <v>3633</v>
      </c>
      <c r="K1429" s="11" t="s">
        <v>897</v>
      </c>
      <c r="L1429" s="11" t="s">
        <v>3385</v>
      </c>
      <c r="N1429" s="11">
        <v>1964</v>
      </c>
      <c r="O1429" s="13">
        <v>23602</v>
      </c>
      <c r="P1429" s="11" t="s">
        <v>58</v>
      </c>
    </row>
    <row r="1430" spans="1:16" x14ac:dyDescent="0.25">
      <c r="A1430" s="11" t="s">
        <v>3369</v>
      </c>
      <c r="B1430" s="11">
        <v>9</v>
      </c>
      <c r="C1430" s="11" t="s">
        <v>3370</v>
      </c>
      <c r="D1430" s="12"/>
      <c r="H1430" s="11" t="s">
        <v>11</v>
      </c>
      <c r="I1430" s="11">
        <v>10</v>
      </c>
      <c r="J1430" s="11" t="s">
        <v>2234</v>
      </c>
      <c r="K1430" s="11" t="s">
        <v>2181</v>
      </c>
      <c r="L1430" s="11" t="s">
        <v>3385</v>
      </c>
      <c r="N1430" s="11">
        <v>1982</v>
      </c>
      <c r="O1430" s="13">
        <v>30169</v>
      </c>
      <c r="P1430" s="11" t="s">
        <v>60</v>
      </c>
    </row>
    <row r="1431" spans="1:16" x14ac:dyDescent="0.25">
      <c r="A1431" s="11" t="s">
        <v>3369</v>
      </c>
      <c r="B1431" s="11">
        <v>9</v>
      </c>
      <c r="C1431" s="11" t="s">
        <v>3370</v>
      </c>
      <c r="D1431" s="12"/>
      <c r="H1431" s="11" t="s">
        <v>203</v>
      </c>
      <c r="I1431" s="11">
        <v>1</v>
      </c>
      <c r="J1431" s="11" t="s">
        <v>3634</v>
      </c>
      <c r="K1431" s="11" t="s">
        <v>2159</v>
      </c>
      <c r="L1431" s="11" t="s">
        <v>3385</v>
      </c>
      <c r="N1431" s="11">
        <v>1980</v>
      </c>
      <c r="O1431" s="13">
        <v>29501</v>
      </c>
      <c r="P1431" s="11" t="s">
        <v>60</v>
      </c>
    </row>
    <row r="1432" spans="1:16" x14ac:dyDescent="0.25">
      <c r="A1432" s="11" t="s">
        <v>3369</v>
      </c>
      <c r="B1432" s="11">
        <v>9</v>
      </c>
      <c r="C1432" s="11" t="s">
        <v>3370</v>
      </c>
      <c r="D1432" s="12"/>
      <c r="H1432" s="11" t="s">
        <v>203</v>
      </c>
      <c r="I1432" s="11">
        <v>2</v>
      </c>
      <c r="J1432" s="11" t="s">
        <v>2332</v>
      </c>
      <c r="K1432" s="11" t="s">
        <v>2323</v>
      </c>
      <c r="L1432" s="11" t="s">
        <v>3385</v>
      </c>
      <c r="N1432" s="11">
        <v>1994</v>
      </c>
      <c r="O1432" s="13">
        <v>34566</v>
      </c>
      <c r="P1432" s="11" t="s">
        <v>58</v>
      </c>
    </row>
    <row r="1433" spans="1:16" x14ac:dyDescent="0.25">
      <c r="A1433" s="11" t="s">
        <v>3369</v>
      </c>
      <c r="B1433" s="11">
        <v>9</v>
      </c>
      <c r="C1433" s="11" t="s">
        <v>3370</v>
      </c>
      <c r="D1433" s="12"/>
      <c r="H1433" s="11" t="s">
        <v>203</v>
      </c>
      <c r="I1433" s="11">
        <v>3</v>
      </c>
      <c r="J1433" s="11" t="s">
        <v>3635</v>
      </c>
      <c r="K1433" s="11" t="s">
        <v>2181</v>
      </c>
      <c r="L1433" s="11" t="s">
        <v>3385</v>
      </c>
      <c r="N1433" s="11">
        <v>2006</v>
      </c>
      <c r="O1433" s="13">
        <v>38908</v>
      </c>
      <c r="P1433" s="11" t="s">
        <v>60</v>
      </c>
    </row>
    <row r="1434" spans="1:16" x14ac:dyDescent="0.25">
      <c r="A1434" s="11" t="s">
        <v>3369</v>
      </c>
      <c r="B1434" s="11">
        <v>9</v>
      </c>
      <c r="C1434" s="11" t="s">
        <v>3370</v>
      </c>
      <c r="D1434" s="12"/>
      <c r="H1434" s="11" t="s">
        <v>203</v>
      </c>
      <c r="I1434" s="11">
        <v>4</v>
      </c>
      <c r="J1434" s="11" t="s">
        <v>2236</v>
      </c>
      <c r="K1434" s="11" t="s">
        <v>2181</v>
      </c>
      <c r="L1434" s="11" t="s">
        <v>3385</v>
      </c>
      <c r="N1434" s="11">
        <v>1954</v>
      </c>
      <c r="O1434" s="13">
        <v>19815</v>
      </c>
      <c r="P1434" s="11" t="s">
        <v>58</v>
      </c>
    </row>
    <row r="1435" spans="1:16" x14ac:dyDescent="0.25">
      <c r="A1435" s="11" t="s">
        <v>3369</v>
      </c>
      <c r="B1435" s="11">
        <v>9</v>
      </c>
      <c r="C1435" s="11" t="s">
        <v>3370</v>
      </c>
      <c r="D1435" s="12"/>
      <c r="H1435" s="11" t="s">
        <v>203</v>
      </c>
      <c r="I1435" s="11">
        <v>5</v>
      </c>
      <c r="J1435" s="11" t="s">
        <v>2259</v>
      </c>
      <c r="K1435" s="11" t="s">
        <v>2255</v>
      </c>
      <c r="L1435" s="11" t="s">
        <v>3385</v>
      </c>
      <c r="N1435" s="11">
        <v>1968</v>
      </c>
      <c r="O1435" s="13">
        <v>25111</v>
      </c>
      <c r="P1435" s="11" t="s">
        <v>60</v>
      </c>
    </row>
    <row r="1436" spans="1:16" x14ac:dyDescent="0.25">
      <c r="A1436" s="11" t="s">
        <v>3369</v>
      </c>
      <c r="B1436" s="11">
        <v>9</v>
      </c>
      <c r="C1436" s="11" t="s">
        <v>3370</v>
      </c>
      <c r="D1436" s="12"/>
      <c r="H1436" s="11" t="s">
        <v>203</v>
      </c>
      <c r="I1436" s="11">
        <v>6</v>
      </c>
      <c r="J1436" s="11" t="s">
        <v>2253</v>
      </c>
      <c r="K1436" s="11" t="s">
        <v>2242</v>
      </c>
      <c r="L1436" s="11" t="s">
        <v>3385</v>
      </c>
      <c r="N1436" s="11">
        <v>1957</v>
      </c>
      <c r="O1436" s="13">
        <v>20948</v>
      </c>
      <c r="P1436" s="11" t="s">
        <v>60</v>
      </c>
    </row>
    <row r="1437" spans="1:16" x14ac:dyDescent="0.25">
      <c r="A1437" s="11" t="s">
        <v>3369</v>
      </c>
      <c r="B1437" s="11">
        <v>9</v>
      </c>
      <c r="C1437" s="11" t="s">
        <v>3370</v>
      </c>
      <c r="D1437" s="12"/>
      <c r="H1437" s="11" t="s">
        <v>203</v>
      </c>
      <c r="I1437" s="11">
        <v>7</v>
      </c>
      <c r="J1437" s="11" t="s">
        <v>2156</v>
      </c>
      <c r="K1437" s="11" t="s">
        <v>897</v>
      </c>
      <c r="L1437" s="11" t="s">
        <v>3385</v>
      </c>
      <c r="N1437" s="11">
        <v>1983</v>
      </c>
      <c r="O1437" s="13">
        <v>30363</v>
      </c>
      <c r="P1437" s="11" t="s">
        <v>58</v>
      </c>
    </row>
    <row r="1438" spans="1:16" x14ac:dyDescent="0.25">
      <c r="A1438" s="11" t="s">
        <v>3369</v>
      </c>
      <c r="B1438" s="11">
        <v>9</v>
      </c>
      <c r="C1438" s="11" t="s">
        <v>3370</v>
      </c>
      <c r="D1438" s="12"/>
      <c r="H1438" s="11" t="s">
        <v>203</v>
      </c>
      <c r="I1438" s="11">
        <v>8</v>
      </c>
      <c r="J1438" s="11" t="s">
        <v>3636</v>
      </c>
      <c r="K1438" s="11" t="s">
        <v>2159</v>
      </c>
      <c r="L1438" s="11" t="s">
        <v>3385</v>
      </c>
      <c r="N1438" s="11">
        <v>1983</v>
      </c>
      <c r="O1438" s="13">
        <v>30449</v>
      </c>
      <c r="P1438" s="11" t="s">
        <v>60</v>
      </c>
    </row>
    <row r="1439" spans="1:16" x14ac:dyDescent="0.25">
      <c r="A1439" s="11" t="s">
        <v>3369</v>
      </c>
      <c r="B1439" s="11">
        <v>9</v>
      </c>
      <c r="C1439" s="11" t="s">
        <v>3370</v>
      </c>
      <c r="D1439" s="12"/>
      <c r="H1439" s="11" t="s">
        <v>203</v>
      </c>
      <c r="I1439" s="11">
        <v>9</v>
      </c>
      <c r="J1439" s="11" t="s">
        <v>2237</v>
      </c>
      <c r="K1439" s="11" t="s">
        <v>2181</v>
      </c>
      <c r="L1439" s="11" t="s">
        <v>3385</v>
      </c>
      <c r="N1439" s="11">
        <v>1947</v>
      </c>
      <c r="O1439" s="13">
        <v>17514</v>
      </c>
      <c r="P1439" s="11" t="s">
        <v>58</v>
      </c>
    </row>
    <row r="1440" spans="1:16" x14ac:dyDescent="0.25">
      <c r="A1440" s="11" t="s">
        <v>3369</v>
      </c>
      <c r="B1440" s="11">
        <v>9</v>
      </c>
      <c r="C1440" s="11" t="s">
        <v>3370</v>
      </c>
      <c r="D1440" s="12"/>
      <c r="H1440" s="11" t="s">
        <v>203</v>
      </c>
      <c r="I1440" s="11">
        <v>10</v>
      </c>
      <c r="J1440" s="11" t="s">
        <v>2238</v>
      </c>
      <c r="K1440" s="11" t="s">
        <v>2181</v>
      </c>
      <c r="L1440" s="11" t="s">
        <v>3385</v>
      </c>
      <c r="N1440" s="11">
        <v>1983</v>
      </c>
      <c r="O1440" s="13">
        <v>30552</v>
      </c>
      <c r="P1440" s="11" t="s">
        <v>60</v>
      </c>
    </row>
    <row r="1441" spans="1:16" x14ac:dyDescent="0.25">
      <c r="A1441" s="11" t="s">
        <v>3369</v>
      </c>
      <c r="B1441" s="11">
        <v>9</v>
      </c>
      <c r="C1441" s="11" t="s">
        <v>3370</v>
      </c>
      <c r="D1441" s="12"/>
      <c r="H1441" s="11" t="s">
        <v>188</v>
      </c>
      <c r="I1441" s="11">
        <v>1</v>
      </c>
      <c r="J1441" s="11" t="s">
        <v>2308</v>
      </c>
      <c r="K1441" s="11" t="s">
        <v>3422</v>
      </c>
      <c r="L1441" s="11" t="s">
        <v>3385</v>
      </c>
      <c r="N1441" s="11">
        <v>1976</v>
      </c>
      <c r="O1441" s="13">
        <v>28007</v>
      </c>
      <c r="P1441" s="11" t="s">
        <v>60</v>
      </c>
    </row>
    <row r="1442" spans="1:16" x14ac:dyDescent="0.25">
      <c r="A1442" s="11" t="s">
        <v>3369</v>
      </c>
      <c r="B1442" s="11">
        <v>9</v>
      </c>
      <c r="C1442" s="11" t="s">
        <v>3370</v>
      </c>
      <c r="D1442" s="12"/>
      <c r="H1442" s="11" t="s">
        <v>188</v>
      </c>
      <c r="I1442" s="11">
        <v>2</v>
      </c>
      <c r="J1442" s="11" t="s">
        <v>2331</v>
      </c>
      <c r="K1442" s="11" t="s">
        <v>3422</v>
      </c>
      <c r="L1442" s="11" t="s">
        <v>3385</v>
      </c>
      <c r="N1442" s="11">
        <v>1969</v>
      </c>
      <c r="O1442" s="13">
        <v>25444</v>
      </c>
      <c r="P1442" s="11" t="s">
        <v>58</v>
      </c>
    </row>
    <row r="1443" spans="1:16" x14ac:dyDescent="0.25">
      <c r="A1443" s="11" t="s">
        <v>3369</v>
      </c>
      <c r="B1443" s="11">
        <v>9</v>
      </c>
      <c r="C1443" s="11" t="s">
        <v>3370</v>
      </c>
      <c r="D1443" s="12"/>
      <c r="H1443" s="11" t="s">
        <v>188</v>
      </c>
      <c r="I1443" s="11">
        <v>3</v>
      </c>
      <c r="J1443" s="11" t="s">
        <v>2346</v>
      </c>
      <c r="K1443" s="11" t="s">
        <v>3422</v>
      </c>
      <c r="L1443" s="11" t="s">
        <v>3385</v>
      </c>
      <c r="N1443" s="11">
        <v>2003</v>
      </c>
      <c r="O1443" s="13">
        <v>37721</v>
      </c>
      <c r="P1443" s="11" t="s">
        <v>60</v>
      </c>
    </row>
    <row r="1444" spans="1:16" x14ac:dyDescent="0.25">
      <c r="A1444" s="11" t="s">
        <v>3369</v>
      </c>
      <c r="B1444" s="11">
        <v>9</v>
      </c>
      <c r="C1444" s="11" t="s">
        <v>3370</v>
      </c>
      <c r="D1444" s="12"/>
      <c r="H1444" s="11" t="s">
        <v>188</v>
      </c>
      <c r="I1444" s="11">
        <v>4</v>
      </c>
      <c r="J1444" s="11" t="s">
        <v>2293</v>
      </c>
      <c r="K1444" s="11" t="s">
        <v>3422</v>
      </c>
      <c r="L1444" s="11" t="s">
        <v>3385</v>
      </c>
      <c r="N1444" s="11">
        <v>1975</v>
      </c>
      <c r="O1444" s="13">
        <v>27403</v>
      </c>
      <c r="P1444" s="11" t="s">
        <v>58</v>
      </c>
    </row>
    <row r="1445" spans="1:16" x14ac:dyDescent="0.25">
      <c r="A1445" s="11" t="s">
        <v>3369</v>
      </c>
      <c r="B1445" s="11">
        <v>9</v>
      </c>
      <c r="C1445" s="11" t="s">
        <v>3370</v>
      </c>
      <c r="D1445" s="12"/>
      <c r="H1445" s="11" t="s">
        <v>188</v>
      </c>
      <c r="I1445" s="11">
        <v>5</v>
      </c>
      <c r="J1445" s="11" t="s">
        <v>2301</v>
      </c>
      <c r="K1445" s="11" t="s">
        <v>3422</v>
      </c>
      <c r="L1445" s="11" t="s">
        <v>3385</v>
      </c>
      <c r="N1445" s="11">
        <v>1981</v>
      </c>
      <c r="O1445" s="13">
        <v>29688</v>
      </c>
      <c r="P1445" s="11" t="s">
        <v>60</v>
      </c>
    </row>
    <row r="1446" spans="1:16" x14ac:dyDescent="0.25">
      <c r="A1446" s="11" t="s">
        <v>3369</v>
      </c>
      <c r="B1446" s="11">
        <v>9</v>
      </c>
      <c r="C1446" s="11" t="s">
        <v>3370</v>
      </c>
      <c r="D1446" s="12"/>
      <c r="H1446" s="11" t="s">
        <v>188</v>
      </c>
      <c r="I1446" s="11">
        <v>6</v>
      </c>
      <c r="J1446" s="11" t="s">
        <v>2280</v>
      </c>
      <c r="K1446" s="11" t="s">
        <v>3422</v>
      </c>
      <c r="L1446" s="11" t="s">
        <v>3385</v>
      </c>
      <c r="N1446" s="11">
        <v>1974</v>
      </c>
      <c r="O1446" s="13">
        <v>27110</v>
      </c>
      <c r="P1446" s="11" t="s">
        <v>58</v>
      </c>
    </row>
    <row r="1447" spans="1:16" x14ac:dyDescent="0.25">
      <c r="A1447" s="11" t="s">
        <v>3369</v>
      </c>
      <c r="B1447" s="11">
        <v>9</v>
      </c>
      <c r="C1447" s="11" t="s">
        <v>3370</v>
      </c>
      <c r="D1447" s="12"/>
      <c r="H1447" s="11" t="s">
        <v>188</v>
      </c>
      <c r="I1447" s="11">
        <v>7</v>
      </c>
      <c r="J1447" s="11" t="s">
        <v>2318</v>
      </c>
      <c r="K1447" s="11" t="s">
        <v>3422</v>
      </c>
      <c r="L1447" s="11" t="s">
        <v>3385</v>
      </c>
      <c r="N1447" s="11">
        <v>1975</v>
      </c>
      <c r="O1447" s="13">
        <v>27462</v>
      </c>
      <c r="P1447" s="11" t="s">
        <v>60</v>
      </c>
    </row>
    <row r="1448" spans="1:16" x14ac:dyDescent="0.25">
      <c r="A1448" s="11" t="s">
        <v>3369</v>
      </c>
      <c r="B1448" s="11">
        <v>9</v>
      </c>
      <c r="C1448" s="11" t="s">
        <v>3370</v>
      </c>
      <c r="D1448" s="12"/>
      <c r="H1448" s="11" t="s">
        <v>188</v>
      </c>
      <c r="I1448" s="11">
        <v>8</v>
      </c>
      <c r="J1448" s="11" t="s">
        <v>3637</v>
      </c>
      <c r="K1448" s="11" t="s">
        <v>3422</v>
      </c>
      <c r="L1448" s="11" t="s">
        <v>3385</v>
      </c>
      <c r="N1448" s="11">
        <v>1980</v>
      </c>
      <c r="O1448" s="13">
        <v>29274</v>
      </c>
      <c r="P1448" s="11" t="s">
        <v>58</v>
      </c>
    </row>
    <row r="1449" spans="1:16" x14ac:dyDescent="0.25">
      <c r="A1449" s="11" t="s">
        <v>3369</v>
      </c>
      <c r="B1449" s="11">
        <v>9</v>
      </c>
      <c r="C1449" s="11" t="s">
        <v>3370</v>
      </c>
      <c r="D1449" s="12"/>
      <c r="H1449" s="11" t="s">
        <v>188</v>
      </c>
      <c r="I1449" s="11">
        <v>9</v>
      </c>
      <c r="J1449" s="11" t="s">
        <v>2287</v>
      </c>
      <c r="K1449" s="11" t="s">
        <v>3422</v>
      </c>
      <c r="L1449" s="11" t="s">
        <v>3385</v>
      </c>
      <c r="N1449" s="11">
        <v>1992</v>
      </c>
      <c r="O1449" s="13">
        <v>33939</v>
      </c>
      <c r="P1449" s="11" t="s">
        <v>60</v>
      </c>
    </row>
    <row r="1450" spans="1:16" x14ac:dyDescent="0.25">
      <c r="A1450" s="11" t="s">
        <v>3369</v>
      </c>
      <c r="B1450" s="11">
        <v>9</v>
      </c>
      <c r="C1450" s="11" t="s">
        <v>3370</v>
      </c>
      <c r="D1450" s="12"/>
      <c r="H1450" s="11" t="s">
        <v>188</v>
      </c>
      <c r="I1450" s="11">
        <v>10</v>
      </c>
      <c r="J1450" s="11" t="s">
        <v>3638</v>
      </c>
      <c r="K1450" s="11" t="s">
        <v>3422</v>
      </c>
      <c r="L1450" s="11" t="s">
        <v>3385</v>
      </c>
      <c r="N1450" s="11">
        <v>2001</v>
      </c>
      <c r="O1450" s="13">
        <v>37018</v>
      </c>
      <c r="P1450" s="11" t="s">
        <v>60</v>
      </c>
    </row>
    <row r="1451" spans="1:16" x14ac:dyDescent="0.25">
      <c r="A1451" s="11" t="s">
        <v>3369</v>
      </c>
      <c r="B1451" s="11">
        <v>9</v>
      </c>
      <c r="C1451" s="11" t="s">
        <v>3370</v>
      </c>
      <c r="D1451" s="12"/>
      <c r="H1451" s="11" t="s">
        <v>112</v>
      </c>
      <c r="I1451" s="11">
        <v>1</v>
      </c>
      <c r="J1451" s="11" t="s">
        <v>3639</v>
      </c>
      <c r="K1451" s="11" t="s">
        <v>3422</v>
      </c>
      <c r="L1451" s="11" t="s">
        <v>3385</v>
      </c>
      <c r="N1451" s="11">
        <v>1967</v>
      </c>
      <c r="O1451" s="13">
        <v>24625</v>
      </c>
      <c r="P1451" s="11" t="s">
        <v>58</v>
      </c>
    </row>
    <row r="1452" spans="1:16" x14ac:dyDescent="0.25">
      <c r="A1452" s="11" t="s">
        <v>3369</v>
      </c>
      <c r="B1452" s="11">
        <v>9</v>
      </c>
      <c r="C1452" s="11" t="s">
        <v>3370</v>
      </c>
      <c r="D1452" s="12"/>
      <c r="H1452" s="11" t="s">
        <v>112</v>
      </c>
      <c r="I1452" s="11">
        <v>2</v>
      </c>
      <c r="J1452" s="11" t="s">
        <v>3640</v>
      </c>
      <c r="K1452" s="11" t="s">
        <v>3422</v>
      </c>
      <c r="L1452" s="11" t="s">
        <v>3385</v>
      </c>
      <c r="N1452" s="11">
        <v>1977</v>
      </c>
      <c r="O1452" s="13">
        <v>28441</v>
      </c>
      <c r="P1452" s="11" t="s">
        <v>58</v>
      </c>
    </row>
    <row r="1453" spans="1:16" x14ac:dyDescent="0.25">
      <c r="A1453" s="11" t="s">
        <v>3369</v>
      </c>
      <c r="B1453" s="11">
        <v>9</v>
      </c>
      <c r="C1453" s="11" t="s">
        <v>3370</v>
      </c>
      <c r="D1453" s="12"/>
      <c r="H1453" s="11" t="s">
        <v>112</v>
      </c>
      <c r="I1453" s="11">
        <v>3</v>
      </c>
      <c r="J1453" s="11" t="s">
        <v>2149</v>
      </c>
      <c r="K1453" s="11" t="s">
        <v>3422</v>
      </c>
      <c r="L1453" s="11" t="s">
        <v>3385</v>
      </c>
      <c r="N1453" s="11">
        <v>1962</v>
      </c>
      <c r="O1453" s="13">
        <v>22955</v>
      </c>
      <c r="P1453" s="11" t="s">
        <v>60</v>
      </c>
    </row>
    <row r="1454" spans="1:16" x14ac:dyDescent="0.25">
      <c r="A1454" s="11" t="s">
        <v>3369</v>
      </c>
      <c r="B1454" s="11">
        <v>9</v>
      </c>
      <c r="C1454" s="11" t="s">
        <v>3370</v>
      </c>
      <c r="D1454" s="12"/>
      <c r="H1454" s="11" t="s">
        <v>112</v>
      </c>
      <c r="I1454" s="11">
        <v>4</v>
      </c>
      <c r="J1454" s="11" t="s">
        <v>2278</v>
      </c>
      <c r="K1454" s="11" t="s">
        <v>3422</v>
      </c>
      <c r="L1454" s="11" t="s">
        <v>3385</v>
      </c>
      <c r="N1454" s="11">
        <v>1981</v>
      </c>
      <c r="O1454" s="13">
        <v>29614</v>
      </c>
      <c r="P1454" s="11" t="s">
        <v>58</v>
      </c>
    </row>
    <row r="1455" spans="1:16" x14ac:dyDescent="0.25">
      <c r="A1455" s="11" t="s">
        <v>3369</v>
      </c>
      <c r="B1455" s="11">
        <v>9</v>
      </c>
      <c r="C1455" s="11" t="s">
        <v>3370</v>
      </c>
      <c r="D1455" s="12"/>
      <c r="H1455" s="11" t="s">
        <v>112</v>
      </c>
      <c r="I1455" s="11">
        <v>5</v>
      </c>
      <c r="J1455" s="11" t="s">
        <v>2174</v>
      </c>
      <c r="K1455" s="11" t="s">
        <v>3422</v>
      </c>
      <c r="L1455" s="11" t="s">
        <v>3385</v>
      </c>
      <c r="N1455" s="11">
        <v>1961</v>
      </c>
      <c r="O1455" s="13">
        <v>22475</v>
      </c>
      <c r="P1455" s="11" t="s">
        <v>58</v>
      </c>
    </row>
    <row r="1456" spans="1:16" x14ac:dyDescent="0.25">
      <c r="A1456" s="11" t="s">
        <v>3369</v>
      </c>
      <c r="B1456" s="11">
        <v>9</v>
      </c>
      <c r="C1456" s="11" t="s">
        <v>3370</v>
      </c>
      <c r="D1456" s="12"/>
      <c r="H1456" s="11" t="s">
        <v>112</v>
      </c>
      <c r="I1456" s="11">
        <v>6</v>
      </c>
      <c r="J1456" s="11" t="s">
        <v>3641</v>
      </c>
      <c r="K1456" s="11" t="s">
        <v>3422</v>
      </c>
      <c r="L1456" s="11" t="s">
        <v>3385</v>
      </c>
      <c r="N1456" s="11">
        <v>1972</v>
      </c>
      <c r="O1456" s="13">
        <v>26631</v>
      </c>
      <c r="P1456" s="11" t="s">
        <v>60</v>
      </c>
    </row>
    <row r="1457" spans="1:16" x14ac:dyDescent="0.25">
      <c r="A1457" s="11" t="s">
        <v>3369</v>
      </c>
      <c r="B1457" s="11">
        <v>9</v>
      </c>
      <c r="C1457" s="11" t="s">
        <v>3370</v>
      </c>
      <c r="D1457" s="12"/>
      <c r="H1457" s="11" t="s">
        <v>112</v>
      </c>
      <c r="I1457" s="11">
        <v>7</v>
      </c>
      <c r="J1457" s="11" t="s">
        <v>2299</v>
      </c>
      <c r="K1457" s="11" t="s">
        <v>3422</v>
      </c>
      <c r="L1457" s="11" t="s">
        <v>3385</v>
      </c>
      <c r="N1457" s="11">
        <v>1981</v>
      </c>
      <c r="O1457" s="13">
        <v>29775</v>
      </c>
      <c r="P1457" s="11" t="s">
        <v>58</v>
      </c>
    </row>
    <row r="1458" spans="1:16" x14ac:dyDescent="0.25">
      <c r="A1458" s="11" t="s">
        <v>3369</v>
      </c>
      <c r="B1458" s="11">
        <v>9</v>
      </c>
      <c r="C1458" s="11" t="s">
        <v>3370</v>
      </c>
      <c r="D1458" s="12"/>
      <c r="H1458" s="11" t="s">
        <v>112</v>
      </c>
      <c r="I1458" s="11">
        <v>8</v>
      </c>
      <c r="J1458" s="11" t="s">
        <v>2150</v>
      </c>
      <c r="K1458" s="11" t="s">
        <v>3422</v>
      </c>
      <c r="L1458" s="11" t="s">
        <v>3385</v>
      </c>
      <c r="N1458" s="11">
        <v>1964</v>
      </c>
      <c r="O1458" s="13">
        <v>23720</v>
      </c>
      <c r="P1458" s="11" t="s">
        <v>58</v>
      </c>
    </row>
    <row r="1459" spans="1:16" x14ac:dyDescent="0.25">
      <c r="A1459" s="11" t="s">
        <v>3369</v>
      </c>
      <c r="B1459" s="11">
        <v>9</v>
      </c>
      <c r="C1459" s="11" t="s">
        <v>3370</v>
      </c>
      <c r="D1459" s="12"/>
      <c r="H1459" s="11" t="s">
        <v>162</v>
      </c>
      <c r="I1459" s="11">
        <v>1</v>
      </c>
      <c r="J1459" s="11" t="s">
        <v>2315</v>
      </c>
      <c r="K1459" s="11" t="s">
        <v>2314</v>
      </c>
      <c r="L1459" s="11" t="s">
        <v>3385</v>
      </c>
      <c r="N1459" s="11">
        <v>1952</v>
      </c>
      <c r="O1459" s="13">
        <v>19270</v>
      </c>
      <c r="P1459" s="11" t="s">
        <v>58</v>
      </c>
    </row>
    <row r="1460" spans="1:16" x14ac:dyDescent="0.25">
      <c r="A1460" s="11" t="s">
        <v>3369</v>
      </c>
      <c r="B1460" s="11">
        <v>9</v>
      </c>
      <c r="C1460" s="11" t="s">
        <v>3370</v>
      </c>
      <c r="D1460" s="12"/>
      <c r="H1460" s="11" t="s">
        <v>162</v>
      </c>
      <c r="I1460" s="11">
        <v>2</v>
      </c>
      <c r="J1460" s="11" t="s">
        <v>2203</v>
      </c>
      <c r="K1460" s="11" t="s">
        <v>2181</v>
      </c>
      <c r="L1460" s="11" t="s">
        <v>3385</v>
      </c>
      <c r="N1460" s="11">
        <v>1989</v>
      </c>
      <c r="O1460" s="13">
        <v>32767</v>
      </c>
      <c r="P1460" s="11" t="s">
        <v>60</v>
      </c>
    </row>
    <row r="1461" spans="1:16" x14ac:dyDescent="0.25">
      <c r="A1461" s="11" t="s">
        <v>3369</v>
      </c>
      <c r="B1461" s="11">
        <v>9</v>
      </c>
      <c r="C1461" s="11" t="s">
        <v>3370</v>
      </c>
      <c r="D1461" s="12"/>
      <c r="H1461" s="11" t="s">
        <v>162</v>
      </c>
      <c r="I1461" s="11">
        <v>3</v>
      </c>
      <c r="J1461" s="11" t="s">
        <v>2222</v>
      </c>
      <c r="K1461" s="11" t="s">
        <v>2181</v>
      </c>
      <c r="L1461" s="11" t="s">
        <v>3385</v>
      </c>
      <c r="N1461" s="11">
        <v>1950</v>
      </c>
      <c r="O1461" s="13">
        <v>18538</v>
      </c>
      <c r="P1461" s="11" t="s">
        <v>58</v>
      </c>
    </row>
    <row r="1462" spans="1:16" x14ac:dyDescent="0.25">
      <c r="A1462" s="11" t="s">
        <v>3369</v>
      </c>
      <c r="B1462" s="11">
        <v>9</v>
      </c>
      <c r="C1462" s="11" t="s">
        <v>3370</v>
      </c>
      <c r="D1462" s="12"/>
      <c r="H1462" s="11" t="s">
        <v>162</v>
      </c>
      <c r="I1462" s="11">
        <v>4</v>
      </c>
      <c r="J1462" s="11" t="s">
        <v>2221</v>
      </c>
      <c r="K1462" s="11" t="s">
        <v>2181</v>
      </c>
      <c r="L1462" s="11" t="s">
        <v>3385</v>
      </c>
      <c r="N1462" s="11">
        <v>1957</v>
      </c>
      <c r="O1462" s="13">
        <v>20882</v>
      </c>
      <c r="P1462" s="11" t="s">
        <v>60</v>
      </c>
    </row>
    <row r="1463" spans="1:16" x14ac:dyDescent="0.25">
      <c r="A1463" s="11" t="s">
        <v>3369</v>
      </c>
      <c r="B1463" s="11">
        <v>9</v>
      </c>
      <c r="C1463" s="11" t="s">
        <v>3370</v>
      </c>
      <c r="D1463" s="12"/>
      <c r="H1463" s="11" t="s">
        <v>162</v>
      </c>
      <c r="I1463" s="11">
        <v>5</v>
      </c>
      <c r="J1463" s="11" t="s">
        <v>2316</v>
      </c>
      <c r="K1463" s="11" t="s">
        <v>2314</v>
      </c>
      <c r="L1463" s="11" t="s">
        <v>3385</v>
      </c>
      <c r="N1463" s="11">
        <v>1955</v>
      </c>
      <c r="O1463" s="13">
        <v>20207</v>
      </c>
      <c r="P1463" s="11" t="s">
        <v>58</v>
      </c>
    </row>
    <row r="1464" spans="1:16" x14ac:dyDescent="0.25">
      <c r="A1464" s="11" t="s">
        <v>3369</v>
      </c>
      <c r="B1464" s="11">
        <v>9</v>
      </c>
      <c r="C1464" s="11" t="s">
        <v>3370</v>
      </c>
      <c r="D1464" s="12"/>
      <c r="H1464" s="11" t="s">
        <v>162</v>
      </c>
      <c r="I1464" s="11">
        <v>6</v>
      </c>
      <c r="J1464" s="11" t="s">
        <v>3642</v>
      </c>
      <c r="K1464" s="11" t="s">
        <v>2323</v>
      </c>
      <c r="L1464" s="11" t="s">
        <v>3385</v>
      </c>
      <c r="N1464" s="11">
        <v>1966</v>
      </c>
      <c r="O1464" s="13">
        <v>24310</v>
      </c>
      <c r="P1464" s="11" t="s">
        <v>60</v>
      </c>
    </row>
    <row r="1465" spans="1:16" x14ac:dyDescent="0.25">
      <c r="A1465" s="11" t="s">
        <v>3369</v>
      </c>
      <c r="B1465" s="11">
        <v>9</v>
      </c>
      <c r="C1465" s="11" t="s">
        <v>3370</v>
      </c>
      <c r="D1465" s="12"/>
      <c r="H1465" s="11" t="s">
        <v>162</v>
      </c>
      <c r="I1465" s="11">
        <v>7</v>
      </c>
      <c r="J1465" s="11" t="s">
        <v>2176</v>
      </c>
      <c r="K1465" s="11" t="s">
        <v>2159</v>
      </c>
      <c r="L1465" s="11" t="s">
        <v>3385</v>
      </c>
      <c r="N1465" s="11">
        <v>1964</v>
      </c>
      <c r="O1465" s="13">
        <v>23535</v>
      </c>
      <c r="P1465" s="11" t="s">
        <v>58</v>
      </c>
    </row>
    <row r="1466" spans="1:16" x14ac:dyDescent="0.25">
      <c r="A1466" s="11" t="s">
        <v>3369</v>
      </c>
      <c r="B1466" s="11">
        <v>9</v>
      </c>
      <c r="C1466" s="11" t="s">
        <v>3370</v>
      </c>
      <c r="D1466" s="12"/>
      <c r="H1466" s="11" t="s">
        <v>162</v>
      </c>
      <c r="I1466" s="11">
        <v>8</v>
      </c>
      <c r="J1466" s="11" t="s">
        <v>3643</v>
      </c>
      <c r="K1466" s="11" t="s">
        <v>897</v>
      </c>
      <c r="L1466" s="11" t="s">
        <v>3385</v>
      </c>
      <c r="N1466" s="11">
        <v>1960</v>
      </c>
      <c r="O1466" s="13">
        <v>22245</v>
      </c>
      <c r="P1466" s="11" t="s">
        <v>60</v>
      </c>
    </row>
    <row r="1467" spans="1:16" x14ac:dyDescent="0.25">
      <c r="A1467" s="11" t="s">
        <v>3369</v>
      </c>
      <c r="B1467" s="11">
        <v>9</v>
      </c>
      <c r="C1467" s="11" t="s">
        <v>3370</v>
      </c>
      <c r="D1467" s="12"/>
      <c r="H1467" s="11" t="s">
        <v>162</v>
      </c>
      <c r="I1467" s="11">
        <v>9</v>
      </c>
      <c r="J1467" s="11" t="s">
        <v>3644</v>
      </c>
      <c r="K1467" s="11" t="s">
        <v>897</v>
      </c>
      <c r="L1467" s="11" t="s">
        <v>3385</v>
      </c>
      <c r="N1467" s="11">
        <v>1942</v>
      </c>
      <c r="O1467" s="13">
        <v>15517</v>
      </c>
      <c r="P1467" s="11" t="s">
        <v>58</v>
      </c>
    </row>
    <row r="1468" spans="1:16" x14ac:dyDescent="0.25">
      <c r="A1468" s="11" t="s">
        <v>3369</v>
      </c>
      <c r="B1468" s="11">
        <v>9</v>
      </c>
      <c r="C1468" s="11" t="s">
        <v>3370</v>
      </c>
      <c r="D1468" s="12"/>
      <c r="H1468" s="11" t="s">
        <v>162</v>
      </c>
      <c r="I1468" s="11">
        <v>10</v>
      </c>
      <c r="J1468" s="11" t="s">
        <v>2177</v>
      </c>
      <c r="K1468" s="11" t="s">
        <v>2159</v>
      </c>
      <c r="L1468" s="11" t="s">
        <v>3385</v>
      </c>
      <c r="N1468" s="11">
        <v>1933</v>
      </c>
      <c r="O1468" s="13">
        <v>12350</v>
      </c>
      <c r="P1468" s="11" t="s">
        <v>58</v>
      </c>
    </row>
    <row r="1469" spans="1:16" x14ac:dyDescent="0.25">
      <c r="A1469" s="11" t="s">
        <v>3369</v>
      </c>
      <c r="B1469" s="11">
        <v>9</v>
      </c>
      <c r="C1469" s="11" t="s">
        <v>3370</v>
      </c>
      <c r="D1469" s="12"/>
      <c r="H1469" s="11" t="s">
        <v>3379</v>
      </c>
      <c r="I1469" s="11">
        <v>1</v>
      </c>
      <c r="J1469" s="11" t="s">
        <v>2001</v>
      </c>
      <c r="K1469" s="11" t="s">
        <v>1994</v>
      </c>
      <c r="L1469" s="11" t="s">
        <v>538</v>
      </c>
      <c r="N1469" s="11">
        <v>1963</v>
      </c>
      <c r="O1469" s="13">
        <v>23235</v>
      </c>
      <c r="P1469" s="11" t="s">
        <v>58</v>
      </c>
    </row>
    <row r="1470" spans="1:16" x14ac:dyDescent="0.25">
      <c r="A1470" s="11" t="s">
        <v>3369</v>
      </c>
      <c r="B1470" s="11">
        <v>9</v>
      </c>
      <c r="C1470" s="11" t="s">
        <v>3370</v>
      </c>
      <c r="D1470" s="12"/>
      <c r="H1470" s="11" t="s">
        <v>3379</v>
      </c>
      <c r="I1470" s="11">
        <v>2</v>
      </c>
      <c r="J1470" s="11" t="s">
        <v>3645</v>
      </c>
      <c r="K1470" s="11" t="s">
        <v>2159</v>
      </c>
      <c r="L1470" s="11" t="s">
        <v>3646</v>
      </c>
      <c r="N1470" s="11">
        <v>1949</v>
      </c>
      <c r="O1470" s="13">
        <v>18151</v>
      </c>
      <c r="P1470" s="11" t="s">
        <v>58</v>
      </c>
    </row>
    <row r="1471" spans="1:16" x14ac:dyDescent="0.25">
      <c r="A1471" s="11" t="s">
        <v>3369</v>
      </c>
      <c r="B1471" s="11">
        <v>9</v>
      </c>
      <c r="C1471" s="11" t="s">
        <v>3370</v>
      </c>
      <c r="D1471" s="12"/>
      <c r="H1471" s="11" t="s">
        <v>3379</v>
      </c>
      <c r="I1471" s="11">
        <v>3</v>
      </c>
      <c r="J1471" s="11" t="s">
        <v>2200</v>
      </c>
      <c r="K1471" s="11" t="s">
        <v>2181</v>
      </c>
      <c r="L1471" s="11" t="s">
        <v>3647</v>
      </c>
      <c r="N1471" s="11">
        <v>1963</v>
      </c>
      <c r="O1471" s="13">
        <v>23104</v>
      </c>
      <c r="P1471" s="11" t="s">
        <v>60</v>
      </c>
    </row>
    <row r="1472" spans="1:16" x14ac:dyDescent="0.25">
      <c r="A1472" s="11" t="s">
        <v>3369</v>
      </c>
      <c r="B1472" s="11">
        <v>9</v>
      </c>
      <c r="C1472" s="11" t="s">
        <v>3370</v>
      </c>
      <c r="D1472" s="12"/>
      <c r="H1472" s="11" t="s">
        <v>3379</v>
      </c>
      <c r="I1472" s="11">
        <v>4</v>
      </c>
      <c r="J1472" s="11" t="s">
        <v>3648</v>
      </c>
      <c r="K1472" s="11" t="s">
        <v>2181</v>
      </c>
      <c r="L1472" s="11" t="s">
        <v>3649</v>
      </c>
      <c r="N1472" s="11">
        <v>1959</v>
      </c>
      <c r="O1472" s="13">
        <v>21879</v>
      </c>
      <c r="P1472" s="11" t="s">
        <v>58</v>
      </c>
    </row>
    <row r="1473" spans="1:16" x14ac:dyDescent="0.25">
      <c r="A1473" s="11" t="s">
        <v>3369</v>
      </c>
      <c r="B1473" s="11">
        <v>9</v>
      </c>
      <c r="C1473" s="11" t="s">
        <v>3370</v>
      </c>
      <c r="D1473" s="12"/>
      <c r="H1473" s="11" t="s">
        <v>3379</v>
      </c>
      <c r="I1473" s="11">
        <v>5</v>
      </c>
      <c r="J1473" s="11" t="s">
        <v>3650</v>
      </c>
      <c r="K1473" s="11" t="s">
        <v>2323</v>
      </c>
      <c r="L1473" s="11" t="s">
        <v>264</v>
      </c>
      <c r="N1473" s="11">
        <v>1951</v>
      </c>
      <c r="O1473" s="13">
        <v>18842</v>
      </c>
      <c r="P1473" s="11" t="s">
        <v>60</v>
      </c>
    </row>
    <row r="1474" spans="1:16" x14ac:dyDescent="0.25">
      <c r="A1474" s="11" t="s">
        <v>3369</v>
      </c>
      <c r="B1474" s="11">
        <v>9</v>
      </c>
      <c r="C1474" s="11" t="s">
        <v>3370</v>
      </c>
      <c r="D1474" s="12"/>
      <c r="H1474" s="11" t="s">
        <v>3379</v>
      </c>
      <c r="I1474" s="11">
        <v>6</v>
      </c>
      <c r="J1474" s="11" t="s">
        <v>3651</v>
      </c>
      <c r="K1474" s="11" t="s">
        <v>3422</v>
      </c>
      <c r="L1474" s="11" t="s">
        <v>458</v>
      </c>
      <c r="N1474" s="11">
        <v>1960</v>
      </c>
      <c r="O1474" s="13">
        <v>22181</v>
      </c>
      <c r="P1474" s="11" t="s">
        <v>58</v>
      </c>
    </row>
    <row r="1475" spans="1:16" x14ac:dyDescent="0.25">
      <c r="A1475" s="11" t="s">
        <v>3369</v>
      </c>
      <c r="B1475" s="11">
        <v>9</v>
      </c>
      <c r="C1475" s="11" t="s">
        <v>3370</v>
      </c>
      <c r="D1475" s="12"/>
      <c r="H1475" s="11" t="s">
        <v>3379</v>
      </c>
      <c r="I1475" s="11">
        <v>7</v>
      </c>
      <c r="J1475" s="11" t="s">
        <v>2136</v>
      </c>
      <c r="K1475" s="11" t="s">
        <v>962</v>
      </c>
      <c r="L1475" s="11" t="s">
        <v>367</v>
      </c>
      <c r="N1475" s="11">
        <v>1966</v>
      </c>
      <c r="O1475" s="13">
        <v>24146</v>
      </c>
      <c r="P1475" s="11" t="s">
        <v>60</v>
      </c>
    </row>
    <row r="1476" spans="1:16" x14ac:dyDescent="0.25">
      <c r="A1476" s="11" t="s">
        <v>3369</v>
      </c>
      <c r="B1476" s="11">
        <v>9</v>
      </c>
      <c r="C1476" s="11" t="s">
        <v>3370</v>
      </c>
      <c r="D1476" s="12"/>
      <c r="H1476" s="11" t="s">
        <v>3379</v>
      </c>
      <c r="I1476" s="11">
        <v>8</v>
      </c>
      <c r="J1476" s="11" t="s">
        <v>3652</v>
      </c>
      <c r="K1476" s="11" t="s">
        <v>2307</v>
      </c>
      <c r="L1476" s="11" t="s">
        <v>3653</v>
      </c>
      <c r="N1476" s="11">
        <v>1990</v>
      </c>
      <c r="O1476" s="13">
        <v>33053</v>
      </c>
      <c r="P1476" s="11" t="s">
        <v>58</v>
      </c>
    </row>
    <row r="1477" spans="1:16" x14ac:dyDescent="0.25">
      <c r="A1477" s="11" t="s">
        <v>3369</v>
      </c>
      <c r="B1477" s="11">
        <v>9</v>
      </c>
      <c r="C1477" s="11" t="s">
        <v>3370</v>
      </c>
      <c r="D1477" s="12"/>
      <c r="H1477" s="11" t="s">
        <v>3379</v>
      </c>
      <c r="I1477" s="11">
        <v>9</v>
      </c>
      <c r="J1477" s="11" t="s">
        <v>3654</v>
      </c>
      <c r="K1477" s="11" t="s">
        <v>3422</v>
      </c>
      <c r="L1477" s="11" t="s">
        <v>260</v>
      </c>
      <c r="N1477" s="11">
        <v>1957</v>
      </c>
      <c r="O1477" s="13">
        <v>21083</v>
      </c>
      <c r="P1477" s="11" t="s">
        <v>60</v>
      </c>
    </row>
    <row r="1478" spans="1:16" x14ac:dyDescent="0.25">
      <c r="A1478" s="11" t="s">
        <v>3369</v>
      </c>
      <c r="B1478" s="11">
        <v>9</v>
      </c>
      <c r="C1478" s="11" t="s">
        <v>3370</v>
      </c>
      <c r="D1478" s="12"/>
      <c r="H1478" s="11" t="s">
        <v>3379</v>
      </c>
      <c r="I1478" s="11">
        <v>10</v>
      </c>
      <c r="J1478" s="11" t="s">
        <v>3655</v>
      </c>
      <c r="K1478" s="11" t="s">
        <v>2159</v>
      </c>
      <c r="L1478" s="11" t="s">
        <v>467</v>
      </c>
      <c r="N1478" s="11">
        <v>1962</v>
      </c>
      <c r="O1478" s="13">
        <v>22990</v>
      </c>
      <c r="P1478" s="11" t="s">
        <v>58</v>
      </c>
    </row>
    <row r="1479" spans="1:16" x14ac:dyDescent="0.25">
      <c r="A1479" s="11" t="s">
        <v>3369</v>
      </c>
      <c r="B1479" s="11">
        <v>9</v>
      </c>
      <c r="C1479" s="11" t="s">
        <v>3370</v>
      </c>
      <c r="D1479" s="12"/>
      <c r="H1479" s="11" t="s">
        <v>165</v>
      </c>
      <c r="I1479" s="11">
        <v>1</v>
      </c>
      <c r="J1479" s="11" t="s">
        <v>2227</v>
      </c>
      <c r="K1479" s="11" t="s">
        <v>3422</v>
      </c>
      <c r="L1479" s="11" t="s">
        <v>3385</v>
      </c>
      <c r="N1479" s="11">
        <v>1971</v>
      </c>
      <c r="O1479" s="13">
        <v>26156</v>
      </c>
      <c r="P1479" s="11" t="s">
        <v>60</v>
      </c>
    </row>
    <row r="1480" spans="1:16" x14ac:dyDescent="0.25">
      <c r="A1480" s="11" t="s">
        <v>3369</v>
      </c>
      <c r="B1480" s="11">
        <v>9</v>
      </c>
      <c r="C1480" s="11" t="s">
        <v>3370</v>
      </c>
      <c r="D1480" s="12"/>
      <c r="H1480" s="11" t="s">
        <v>165</v>
      </c>
      <c r="I1480" s="11">
        <v>2</v>
      </c>
      <c r="J1480" s="11" t="s">
        <v>3656</v>
      </c>
      <c r="K1480" s="11" t="s">
        <v>3422</v>
      </c>
      <c r="L1480" s="11" t="s">
        <v>3385</v>
      </c>
      <c r="N1480" s="11">
        <v>1978</v>
      </c>
      <c r="O1480" s="13">
        <v>28504</v>
      </c>
      <c r="P1480" s="11" t="s">
        <v>58</v>
      </c>
    </row>
    <row r="1481" spans="1:16" x14ac:dyDescent="0.25">
      <c r="A1481" s="11" t="s">
        <v>3369</v>
      </c>
      <c r="B1481" s="11">
        <v>9</v>
      </c>
      <c r="C1481" s="11" t="s">
        <v>3370</v>
      </c>
      <c r="D1481" s="12"/>
      <c r="H1481" s="11" t="s">
        <v>165</v>
      </c>
      <c r="I1481" s="11">
        <v>3</v>
      </c>
      <c r="J1481" s="11" t="s">
        <v>2155</v>
      </c>
      <c r="K1481" s="11" t="s">
        <v>3422</v>
      </c>
      <c r="L1481" s="11" t="s">
        <v>3385</v>
      </c>
      <c r="N1481" s="11">
        <v>1979</v>
      </c>
      <c r="O1481" s="13">
        <v>29219</v>
      </c>
      <c r="P1481" s="11" t="s">
        <v>60</v>
      </c>
    </row>
    <row r="1482" spans="1:16" x14ac:dyDescent="0.25">
      <c r="A1482" s="11" t="s">
        <v>3369</v>
      </c>
      <c r="B1482" s="11">
        <v>9</v>
      </c>
      <c r="C1482" s="11" t="s">
        <v>3370</v>
      </c>
      <c r="D1482" s="12"/>
      <c r="H1482" s="11" t="s">
        <v>165</v>
      </c>
      <c r="I1482" s="11">
        <v>4</v>
      </c>
      <c r="J1482" s="11" t="s">
        <v>2226</v>
      </c>
      <c r="K1482" s="11" t="s">
        <v>3422</v>
      </c>
      <c r="L1482" s="11" t="s">
        <v>3385</v>
      </c>
      <c r="N1482" s="11">
        <v>1958</v>
      </c>
      <c r="O1482" s="13">
        <v>21475</v>
      </c>
      <c r="P1482" s="11" t="s">
        <v>58</v>
      </c>
    </row>
    <row r="1483" spans="1:16" x14ac:dyDescent="0.25">
      <c r="A1483" s="11" t="s">
        <v>3369</v>
      </c>
      <c r="B1483" s="11">
        <v>9</v>
      </c>
      <c r="C1483" s="11" t="s">
        <v>3370</v>
      </c>
      <c r="D1483" s="12"/>
      <c r="H1483" s="11" t="s">
        <v>165</v>
      </c>
      <c r="I1483" s="11">
        <v>5</v>
      </c>
      <c r="J1483" s="11" t="s">
        <v>3657</v>
      </c>
      <c r="K1483" s="11" t="s">
        <v>3422</v>
      </c>
      <c r="L1483" s="11" t="s">
        <v>3385</v>
      </c>
      <c r="N1483" s="11">
        <v>1980</v>
      </c>
      <c r="O1483" s="13">
        <v>29242</v>
      </c>
      <c r="P1483" s="11" t="s">
        <v>60</v>
      </c>
    </row>
    <row r="1484" spans="1:16" x14ac:dyDescent="0.25">
      <c r="A1484" s="11" t="s">
        <v>3369</v>
      </c>
      <c r="B1484" s="11">
        <v>9</v>
      </c>
      <c r="C1484" s="11" t="s">
        <v>3370</v>
      </c>
      <c r="D1484" s="12"/>
      <c r="H1484" s="11" t="s">
        <v>165</v>
      </c>
      <c r="I1484" s="11">
        <v>6</v>
      </c>
      <c r="J1484" s="11" t="s">
        <v>3658</v>
      </c>
      <c r="K1484" s="11" t="s">
        <v>3422</v>
      </c>
      <c r="L1484" s="11" t="s">
        <v>3385</v>
      </c>
      <c r="N1484" s="11">
        <v>1980</v>
      </c>
      <c r="O1484" s="13">
        <v>29482</v>
      </c>
      <c r="P1484" s="11" t="s">
        <v>58</v>
      </c>
    </row>
    <row r="1485" spans="1:16" x14ac:dyDescent="0.25">
      <c r="A1485" s="11" t="s">
        <v>3369</v>
      </c>
      <c r="B1485" s="11">
        <v>9</v>
      </c>
      <c r="C1485" s="11" t="s">
        <v>3370</v>
      </c>
      <c r="D1485" s="12"/>
      <c r="H1485" s="11" t="s">
        <v>165</v>
      </c>
      <c r="I1485" s="11">
        <v>7</v>
      </c>
      <c r="J1485" s="11" t="s">
        <v>2228</v>
      </c>
      <c r="K1485" s="11" t="s">
        <v>3422</v>
      </c>
      <c r="L1485" s="11" t="s">
        <v>3385</v>
      </c>
      <c r="N1485" s="11">
        <v>1962</v>
      </c>
      <c r="O1485" s="13">
        <v>22937</v>
      </c>
      <c r="P1485" s="11" t="s">
        <v>60</v>
      </c>
    </row>
    <row r="1486" spans="1:16" x14ac:dyDescent="0.25">
      <c r="A1486" s="11" t="s">
        <v>3369</v>
      </c>
      <c r="B1486" s="11">
        <v>9</v>
      </c>
      <c r="C1486" s="11" t="s">
        <v>3370</v>
      </c>
      <c r="D1486" s="12"/>
      <c r="H1486" s="11" t="s">
        <v>165</v>
      </c>
      <c r="I1486" s="11">
        <v>8</v>
      </c>
      <c r="J1486" s="11" t="s">
        <v>2232</v>
      </c>
      <c r="K1486" s="11" t="s">
        <v>3422</v>
      </c>
      <c r="L1486" s="11" t="s">
        <v>3385</v>
      </c>
      <c r="N1486" s="11">
        <v>1965</v>
      </c>
      <c r="O1486" s="13">
        <v>23884</v>
      </c>
      <c r="P1486" s="11" t="s">
        <v>58</v>
      </c>
    </row>
    <row r="1487" spans="1:16" x14ac:dyDescent="0.25">
      <c r="A1487" s="11" t="s">
        <v>3369</v>
      </c>
      <c r="B1487" s="11">
        <v>9</v>
      </c>
      <c r="C1487" s="11" t="s">
        <v>3370</v>
      </c>
      <c r="D1487" s="12"/>
      <c r="H1487" s="11" t="s">
        <v>165</v>
      </c>
      <c r="I1487" s="11">
        <v>9</v>
      </c>
      <c r="J1487" s="11" t="s">
        <v>2329</v>
      </c>
      <c r="K1487" s="11" t="s">
        <v>2323</v>
      </c>
      <c r="L1487" s="11" t="s">
        <v>3385</v>
      </c>
      <c r="N1487" s="11">
        <v>1997</v>
      </c>
      <c r="O1487" s="13">
        <v>35607</v>
      </c>
      <c r="P1487" s="11" t="s">
        <v>60</v>
      </c>
    </row>
    <row r="1488" spans="1:16" x14ac:dyDescent="0.25">
      <c r="A1488" s="11" t="s">
        <v>3369</v>
      </c>
      <c r="B1488" s="11">
        <v>9</v>
      </c>
      <c r="C1488" s="11" t="s">
        <v>3370</v>
      </c>
      <c r="D1488" s="12"/>
      <c r="H1488" s="11" t="s">
        <v>165</v>
      </c>
      <c r="I1488" s="11">
        <v>10</v>
      </c>
      <c r="J1488" s="11" t="s">
        <v>3659</v>
      </c>
      <c r="K1488" s="11" t="s">
        <v>2159</v>
      </c>
      <c r="L1488" s="11" t="s">
        <v>3385</v>
      </c>
      <c r="N1488" s="11">
        <v>1964</v>
      </c>
      <c r="O1488" s="13">
        <v>23636</v>
      </c>
      <c r="P1488" s="11" t="s">
        <v>58</v>
      </c>
    </row>
    <row r="1489" spans="1:16" x14ac:dyDescent="0.25">
      <c r="A1489" s="11" t="s">
        <v>3369</v>
      </c>
      <c r="B1489" s="11">
        <v>9</v>
      </c>
      <c r="C1489" s="11" t="s">
        <v>3370</v>
      </c>
      <c r="D1489" s="12"/>
      <c r="H1489" s="11" t="s">
        <v>79</v>
      </c>
      <c r="I1489" s="11">
        <v>1</v>
      </c>
      <c r="J1489" s="11" t="s">
        <v>3502</v>
      </c>
      <c r="K1489" s="11" t="s">
        <v>2181</v>
      </c>
      <c r="L1489" s="11" t="s">
        <v>3385</v>
      </c>
      <c r="N1489" s="11">
        <v>1981</v>
      </c>
      <c r="O1489" s="13">
        <v>29734</v>
      </c>
      <c r="P1489" s="11" t="s">
        <v>58</v>
      </c>
    </row>
    <row r="1490" spans="1:16" x14ac:dyDescent="0.25">
      <c r="A1490" s="11" t="s">
        <v>3369</v>
      </c>
      <c r="B1490" s="11">
        <v>9</v>
      </c>
      <c r="C1490" s="11" t="s">
        <v>3370</v>
      </c>
      <c r="D1490" s="12"/>
      <c r="H1490" s="11" t="s">
        <v>79</v>
      </c>
      <c r="I1490" s="11">
        <v>2</v>
      </c>
      <c r="J1490" s="11" t="s">
        <v>3498</v>
      </c>
      <c r="K1490" s="11" t="s">
        <v>1143</v>
      </c>
      <c r="L1490" s="11" t="s">
        <v>3385</v>
      </c>
      <c r="N1490" s="11">
        <v>1954</v>
      </c>
      <c r="O1490" s="13">
        <v>19790</v>
      </c>
      <c r="P1490" s="11" t="s">
        <v>58</v>
      </c>
    </row>
    <row r="1491" spans="1:16" x14ac:dyDescent="0.25">
      <c r="A1491" s="11" t="s">
        <v>3369</v>
      </c>
      <c r="B1491" s="11">
        <v>9</v>
      </c>
      <c r="C1491" s="11" t="s">
        <v>3370</v>
      </c>
      <c r="D1491" s="12"/>
      <c r="H1491" s="11" t="s">
        <v>79</v>
      </c>
      <c r="I1491" s="11">
        <v>3</v>
      </c>
      <c r="J1491" s="11" t="s">
        <v>3660</v>
      </c>
      <c r="K1491" s="11" t="s">
        <v>2242</v>
      </c>
      <c r="L1491" s="11" t="s">
        <v>3385</v>
      </c>
      <c r="N1491" s="11">
        <v>1957</v>
      </c>
      <c r="O1491" s="13">
        <v>20953</v>
      </c>
      <c r="P1491" s="11" t="s">
        <v>60</v>
      </c>
    </row>
    <row r="1492" spans="1:16" x14ac:dyDescent="0.25">
      <c r="A1492" s="11" t="s">
        <v>3369</v>
      </c>
      <c r="B1492" s="11">
        <v>9</v>
      </c>
      <c r="C1492" s="11" t="s">
        <v>3370</v>
      </c>
      <c r="D1492" s="12"/>
      <c r="H1492" s="11" t="s">
        <v>79</v>
      </c>
      <c r="I1492" s="11">
        <v>4</v>
      </c>
      <c r="J1492" s="11" t="s">
        <v>3661</v>
      </c>
      <c r="K1492" s="11" t="s">
        <v>2242</v>
      </c>
      <c r="L1492" s="11" t="s">
        <v>3385</v>
      </c>
      <c r="N1492" s="11">
        <v>1966</v>
      </c>
      <c r="O1492" s="13">
        <v>24286</v>
      </c>
      <c r="P1492" s="11" t="s">
        <v>58</v>
      </c>
    </row>
    <row r="1493" spans="1:16" x14ac:dyDescent="0.25">
      <c r="A1493" s="11" t="s">
        <v>3369</v>
      </c>
      <c r="B1493" s="11">
        <v>9</v>
      </c>
      <c r="C1493" s="11" t="s">
        <v>3370</v>
      </c>
      <c r="D1493" s="12"/>
      <c r="H1493" s="11" t="s">
        <v>79</v>
      </c>
      <c r="I1493" s="11">
        <v>5</v>
      </c>
      <c r="J1493" s="11" t="s">
        <v>2185</v>
      </c>
      <c r="K1493" s="11" t="s">
        <v>2181</v>
      </c>
      <c r="L1493" s="11" t="s">
        <v>3385</v>
      </c>
      <c r="N1493" s="11">
        <v>1980</v>
      </c>
      <c r="O1493" s="13">
        <v>29480</v>
      </c>
      <c r="P1493" s="11" t="s">
        <v>58</v>
      </c>
    </row>
    <row r="1494" spans="1:16" x14ac:dyDescent="0.25">
      <c r="A1494" s="11" t="s">
        <v>3369</v>
      </c>
      <c r="B1494" s="11">
        <v>9</v>
      </c>
      <c r="C1494" s="11" t="s">
        <v>3370</v>
      </c>
      <c r="D1494" s="12"/>
      <c r="H1494" s="11" t="s">
        <v>79</v>
      </c>
      <c r="I1494" s="11">
        <v>6</v>
      </c>
      <c r="J1494" s="11" t="s">
        <v>1962</v>
      </c>
      <c r="K1494" s="11" t="s">
        <v>1961</v>
      </c>
      <c r="L1494" s="11" t="s">
        <v>3385</v>
      </c>
      <c r="N1494" s="11">
        <v>1979</v>
      </c>
      <c r="O1494" s="13">
        <v>29095</v>
      </c>
      <c r="P1494" s="11" t="s">
        <v>60</v>
      </c>
    </row>
    <row r="1495" spans="1:16" x14ac:dyDescent="0.25">
      <c r="A1495" s="11" t="s">
        <v>3369</v>
      </c>
      <c r="B1495" s="11">
        <v>9</v>
      </c>
      <c r="C1495" s="11" t="s">
        <v>3370</v>
      </c>
      <c r="D1495" s="12"/>
      <c r="H1495" s="11" t="s">
        <v>2380</v>
      </c>
      <c r="I1495" s="11">
        <v>1</v>
      </c>
      <c r="J1495" s="11" t="s">
        <v>3662</v>
      </c>
      <c r="K1495" s="11" t="s">
        <v>3422</v>
      </c>
      <c r="L1495" s="11" t="s">
        <v>3385</v>
      </c>
      <c r="N1495" s="11">
        <v>1993</v>
      </c>
      <c r="O1495" s="13">
        <v>34157</v>
      </c>
      <c r="P1495" s="11" t="s">
        <v>60</v>
      </c>
    </row>
    <row r="1496" spans="1:16" x14ac:dyDescent="0.25">
      <c r="A1496" s="11" t="s">
        <v>3369</v>
      </c>
      <c r="B1496" s="11">
        <v>9</v>
      </c>
      <c r="C1496" s="11" t="s">
        <v>3370</v>
      </c>
      <c r="D1496" s="12"/>
      <c r="H1496" s="11" t="s">
        <v>2380</v>
      </c>
      <c r="I1496" s="11">
        <v>2</v>
      </c>
      <c r="J1496" s="11" t="s">
        <v>3423</v>
      </c>
      <c r="K1496" s="11" t="s">
        <v>3422</v>
      </c>
      <c r="L1496" s="11" t="s">
        <v>3385</v>
      </c>
      <c r="N1496" s="11">
        <v>1991</v>
      </c>
      <c r="O1496" s="13">
        <v>33589</v>
      </c>
      <c r="P1496" s="11" t="s">
        <v>58</v>
      </c>
    </row>
    <row r="1497" spans="1:16" x14ac:dyDescent="0.25">
      <c r="A1497" s="11" t="s">
        <v>3369</v>
      </c>
      <c r="B1497" s="11">
        <v>9</v>
      </c>
      <c r="C1497" s="11" t="s">
        <v>3370</v>
      </c>
      <c r="D1497" s="12"/>
      <c r="H1497" s="11" t="s">
        <v>2380</v>
      </c>
      <c r="I1497" s="11">
        <v>3</v>
      </c>
      <c r="J1497" s="11" t="s">
        <v>3424</v>
      </c>
      <c r="K1497" s="11" t="s">
        <v>3422</v>
      </c>
      <c r="L1497" s="11" t="s">
        <v>3385</v>
      </c>
      <c r="N1497" s="11">
        <v>1999</v>
      </c>
      <c r="O1497" s="13">
        <v>36340</v>
      </c>
      <c r="P1497" s="11" t="s">
        <v>58</v>
      </c>
    </row>
    <row r="1498" spans="1:16" x14ac:dyDescent="0.25">
      <c r="A1498" s="11" t="s">
        <v>3369</v>
      </c>
      <c r="B1498" s="11">
        <v>9</v>
      </c>
      <c r="C1498" s="11" t="s">
        <v>3370</v>
      </c>
      <c r="D1498" s="12"/>
      <c r="H1498" s="11" t="s">
        <v>2380</v>
      </c>
      <c r="I1498" s="11">
        <v>4</v>
      </c>
      <c r="J1498" s="11" t="s">
        <v>3425</v>
      </c>
      <c r="K1498" s="11" t="s">
        <v>3422</v>
      </c>
      <c r="L1498" s="11" t="s">
        <v>3385</v>
      </c>
      <c r="N1498" s="11">
        <v>1969</v>
      </c>
      <c r="O1498" s="13">
        <v>25379</v>
      </c>
      <c r="P1498" s="11" t="s">
        <v>58</v>
      </c>
    </row>
    <row r="1499" spans="1:16" x14ac:dyDescent="0.25">
      <c r="A1499" s="11" t="s">
        <v>3369</v>
      </c>
      <c r="B1499" s="11">
        <v>9</v>
      </c>
      <c r="C1499" s="11" t="s">
        <v>3370</v>
      </c>
      <c r="D1499" s="12"/>
      <c r="H1499" s="11" t="s">
        <v>2380</v>
      </c>
      <c r="I1499" s="11">
        <v>5</v>
      </c>
      <c r="J1499" s="11" t="s">
        <v>1109</v>
      </c>
      <c r="K1499" s="11" t="s">
        <v>3422</v>
      </c>
      <c r="L1499" s="11" t="s">
        <v>3385</v>
      </c>
      <c r="N1499" s="11">
        <v>1986</v>
      </c>
      <c r="O1499" s="13">
        <v>31434</v>
      </c>
      <c r="P1499" s="11" t="s">
        <v>58</v>
      </c>
    </row>
    <row r="1500" spans="1:16" x14ac:dyDescent="0.25">
      <c r="A1500" s="11" t="s">
        <v>3369</v>
      </c>
      <c r="B1500" s="11">
        <v>9</v>
      </c>
      <c r="C1500" s="11" t="s">
        <v>3370</v>
      </c>
      <c r="D1500" s="12"/>
      <c r="H1500" s="11" t="s">
        <v>2380</v>
      </c>
      <c r="I1500" s="11">
        <v>6</v>
      </c>
      <c r="J1500" s="11" t="s">
        <v>3426</v>
      </c>
      <c r="K1500" s="11" t="s">
        <v>3422</v>
      </c>
      <c r="L1500" s="11" t="s">
        <v>3385</v>
      </c>
      <c r="N1500" s="11">
        <v>1969</v>
      </c>
      <c r="O1500" s="13">
        <v>25368</v>
      </c>
      <c r="P1500" s="11" t="s">
        <v>58</v>
      </c>
    </row>
    <row r="1501" spans="1:16" x14ac:dyDescent="0.25">
      <c r="A1501" s="11" t="s">
        <v>3369</v>
      </c>
      <c r="B1501" s="11">
        <v>9</v>
      </c>
      <c r="C1501" s="11" t="s">
        <v>3370</v>
      </c>
      <c r="D1501" s="12"/>
      <c r="H1501" s="11" t="s">
        <v>2380</v>
      </c>
      <c r="I1501" s="11">
        <v>7</v>
      </c>
      <c r="J1501" s="11" t="s">
        <v>3663</v>
      </c>
      <c r="K1501" s="11" t="s">
        <v>3422</v>
      </c>
      <c r="L1501" s="11" t="s">
        <v>3385</v>
      </c>
      <c r="N1501" s="11">
        <v>1990</v>
      </c>
      <c r="O1501" s="13">
        <v>33140</v>
      </c>
      <c r="P1501" s="11" t="s">
        <v>58</v>
      </c>
    </row>
    <row r="1502" spans="1:16" x14ac:dyDescent="0.25">
      <c r="A1502" s="11" t="s">
        <v>3369</v>
      </c>
      <c r="B1502" s="11">
        <v>9</v>
      </c>
      <c r="C1502" s="11" t="s">
        <v>3370</v>
      </c>
      <c r="D1502" s="12"/>
      <c r="H1502" s="11" t="s">
        <v>2380</v>
      </c>
      <c r="I1502" s="11">
        <v>8</v>
      </c>
      <c r="J1502" s="11" t="s">
        <v>3664</v>
      </c>
      <c r="K1502" s="11" t="s">
        <v>3422</v>
      </c>
      <c r="L1502" s="11" t="s">
        <v>3385</v>
      </c>
      <c r="N1502" s="11">
        <v>2000</v>
      </c>
      <c r="O1502" s="13">
        <v>36557</v>
      </c>
      <c r="P1502" s="11" t="s">
        <v>58</v>
      </c>
    </row>
    <row r="1503" spans="1:16" x14ac:dyDescent="0.25">
      <c r="A1503" s="11" t="s">
        <v>3369</v>
      </c>
      <c r="B1503" s="11">
        <v>9</v>
      </c>
      <c r="C1503" s="11" t="s">
        <v>3370</v>
      </c>
      <c r="D1503" s="12"/>
      <c r="H1503" s="11" t="s">
        <v>2380</v>
      </c>
      <c r="I1503" s="11">
        <v>9</v>
      </c>
      <c r="J1503" s="11" t="s">
        <v>3665</v>
      </c>
      <c r="K1503" s="11" t="s">
        <v>3422</v>
      </c>
      <c r="L1503" s="11" t="s">
        <v>3385</v>
      </c>
      <c r="N1503" s="11">
        <v>1965</v>
      </c>
      <c r="O1503" s="13">
        <v>23848</v>
      </c>
      <c r="P1503" s="11" t="s">
        <v>58</v>
      </c>
    </row>
    <row r="1504" spans="1:16" x14ac:dyDescent="0.25">
      <c r="A1504" s="11" t="s">
        <v>3369</v>
      </c>
      <c r="B1504" s="11">
        <v>9</v>
      </c>
      <c r="C1504" s="11" t="s">
        <v>3370</v>
      </c>
      <c r="D1504" s="12"/>
      <c r="H1504" s="11" t="s">
        <v>2380</v>
      </c>
      <c r="I1504" s="11">
        <v>10</v>
      </c>
      <c r="J1504" s="11" t="s">
        <v>3666</v>
      </c>
      <c r="K1504" s="11" t="s">
        <v>3422</v>
      </c>
      <c r="L1504" s="11" t="s">
        <v>3385</v>
      </c>
      <c r="N1504" s="11">
        <v>1967</v>
      </c>
      <c r="O1504" s="13">
        <v>24709</v>
      </c>
      <c r="P1504" s="11" t="s">
        <v>58</v>
      </c>
    </row>
    <row r="1505" spans="1:16" x14ac:dyDescent="0.25">
      <c r="A1505" s="11" t="s">
        <v>3369</v>
      </c>
      <c r="B1505" s="11">
        <v>9</v>
      </c>
      <c r="C1505" s="11" t="s">
        <v>3370</v>
      </c>
      <c r="D1505" s="12"/>
      <c r="H1505" s="11" t="s">
        <v>3378</v>
      </c>
      <c r="I1505" s="11">
        <v>1</v>
      </c>
      <c r="J1505" s="11" t="s">
        <v>3667</v>
      </c>
      <c r="K1505" s="11" t="s">
        <v>2186</v>
      </c>
      <c r="L1505" s="11" t="s">
        <v>3385</v>
      </c>
      <c r="N1505" s="11">
        <v>1951</v>
      </c>
      <c r="O1505" s="13">
        <v>18946</v>
      </c>
      <c r="P1505" s="11" t="s">
        <v>58</v>
      </c>
    </row>
    <row r="1506" spans="1:16" x14ac:dyDescent="0.25">
      <c r="A1506" s="11" t="s">
        <v>3369</v>
      </c>
      <c r="B1506" s="11">
        <v>9</v>
      </c>
      <c r="C1506" s="11" t="s">
        <v>3370</v>
      </c>
      <c r="D1506" s="12"/>
      <c r="H1506" s="11" t="s">
        <v>3378</v>
      </c>
      <c r="I1506" s="11">
        <v>2</v>
      </c>
      <c r="J1506" s="11" t="s">
        <v>3668</v>
      </c>
      <c r="K1506" s="11" t="s">
        <v>2300</v>
      </c>
      <c r="L1506" s="11" t="s">
        <v>3385</v>
      </c>
      <c r="N1506" s="11">
        <v>1956</v>
      </c>
      <c r="O1506" s="13">
        <v>20739</v>
      </c>
      <c r="P1506" s="11" t="s">
        <v>60</v>
      </c>
    </row>
    <row r="1507" spans="1:16" x14ac:dyDescent="0.25">
      <c r="A1507" s="11" t="s">
        <v>3369</v>
      </c>
      <c r="B1507" s="11">
        <v>9</v>
      </c>
      <c r="C1507" s="11" t="s">
        <v>3370</v>
      </c>
      <c r="D1507" s="12"/>
      <c r="H1507" s="11" t="s">
        <v>3378</v>
      </c>
      <c r="I1507" s="11">
        <v>3</v>
      </c>
      <c r="J1507" s="11" t="s">
        <v>3669</v>
      </c>
      <c r="K1507" s="11" t="s">
        <v>3670</v>
      </c>
      <c r="L1507" s="11" t="s">
        <v>3385</v>
      </c>
      <c r="N1507" s="11">
        <v>1957</v>
      </c>
      <c r="O1507" s="13">
        <v>20996</v>
      </c>
      <c r="P1507" s="11" t="s">
        <v>58</v>
      </c>
    </row>
    <row r="1508" spans="1:16" x14ac:dyDescent="0.25">
      <c r="A1508" s="11" t="s">
        <v>3369</v>
      </c>
      <c r="B1508" s="11">
        <v>9</v>
      </c>
      <c r="C1508" s="11" t="s">
        <v>3370</v>
      </c>
      <c r="D1508" s="12"/>
      <c r="H1508" s="11" t="s">
        <v>3378</v>
      </c>
      <c r="I1508" s="11">
        <v>4</v>
      </c>
      <c r="J1508" s="11" t="s">
        <v>3671</v>
      </c>
      <c r="K1508" s="11" t="s">
        <v>2186</v>
      </c>
      <c r="L1508" s="11" t="s">
        <v>3385</v>
      </c>
      <c r="N1508" s="11">
        <v>1957</v>
      </c>
      <c r="O1508" s="13">
        <v>20926</v>
      </c>
      <c r="P1508" s="11" t="s">
        <v>60</v>
      </c>
    </row>
    <row r="1509" spans="1:16" x14ac:dyDescent="0.25">
      <c r="A1509" s="11" t="s">
        <v>3369</v>
      </c>
      <c r="B1509" s="11">
        <v>9</v>
      </c>
      <c r="C1509" s="11" t="s">
        <v>3370</v>
      </c>
      <c r="D1509" s="12"/>
      <c r="H1509" s="11" t="s">
        <v>3378</v>
      </c>
      <c r="I1509" s="11">
        <v>5</v>
      </c>
      <c r="J1509" s="11" t="s">
        <v>3672</v>
      </c>
      <c r="K1509" s="11" t="s">
        <v>2300</v>
      </c>
      <c r="L1509" s="11" t="s">
        <v>3385</v>
      </c>
      <c r="N1509" s="11">
        <v>1957</v>
      </c>
      <c r="O1509" s="13">
        <v>20961</v>
      </c>
      <c r="P1509" s="11" t="s">
        <v>58</v>
      </c>
    </row>
    <row r="1510" spans="1:16" x14ac:dyDescent="0.25">
      <c r="A1510" s="11" t="s">
        <v>3369</v>
      </c>
      <c r="B1510" s="11">
        <v>9</v>
      </c>
      <c r="C1510" s="11" t="s">
        <v>3370</v>
      </c>
      <c r="D1510" s="12"/>
      <c r="H1510" s="11" t="s">
        <v>3378</v>
      </c>
      <c r="I1510" s="11">
        <v>6</v>
      </c>
      <c r="J1510" s="11" t="s">
        <v>3673</v>
      </c>
      <c r="K1510" s="11" t="s">
        <v>2275</v>
      </c>
      <c r="L1510" s="11" t="s">
        <v>3385</v>
      </c>
      <c r="N1510" s="11">
        <v>1942</v>
      </c>
      <c r="O1510" s="13">
        <v>15668</v>
      </c>
      <c r="P1510" s="11" t="s">
        <v>60</v>
      </c>
    </row>
    <row r="1511" spans="1:16" x14ac:dyDescent="0.25">
      <c r="A1511" s="11" t="s">
        <v>3369</v>
      </c>
      <c r="B1511" s="11">
        <v>9</v>
      </c>
      <c r="C1511" s="11" t="s">
        <v>3370</v>
      </c>
      <c r="D1511" s="12"/>
      <c r="H1511" s="11" t="s">
        <v>3378</v>
      </c>
      <c r="I1511" s="11">
        <v>7</v>
      </c>
      <c r="J1511" s="11" t="s">
        <v>3674</v>
      </c>
      <c r="K1511" s="11" t="s">
        <v>3670</v>
      </c>
      <c r="L1511" s="11" t="s">
        <v>3385</v>
      </c>
      <c r="N1511" s="11">
        <v>1954</v>
      </c>
      <c r="O1511" s="13">
        <v>19805</v>
      </c>
      <c r="P1511" s="11" t="s">
        <v>58</v>
      </c>
    </row>
    <row r="1512" spans="1:16" x14ac:dyDescent="0.25">
      <c r="A1512" s="11" t="s">
        <v>3369</v>
      </c>
      <c r="B1512" s="11">
        <v>9</v>
      </c>
      <c r="C1512" s="11" t="s">
        <v>3370</v>
      </c>
      <c r="D1512" s="12"/>
      <c r="H1512" s="11" t="s">
        <v>3378</v>
      </c>
      <c r="I1512" s="11">
        <v>8</v>
      </c>
      <c r="J1512" s="11" t="s">
        <v>3675</v>
      </c>
      <c r="K1512" s="11" t="s">
        <v>2225</v>
      </c>
      <c r="L1512" s="11" t="s">
        <v>3385</v>
      </c>
      <c r="N1512" s="11">
        <v>1955</v>
      </c>
      <c r="O1512" s="13">
        <v>20101</v>
      </c>
      <c r="P1512" s="11" t="s">
        <v>60</v>
      </c>
    </row>
    <row r="1513" spans="1:16" x14ac:dyDescent="0.25">
      <c r="A1513" s="11" t="s">
        <v>3369</v>
      </c>
      <c r="B1513" s="11">
        <v>9</v>
      </c>
      <c r="C1513" s="11" t="s">
        <v>3370</v>
      </c>
      <c r="D1513" s="12"/>
      <c r="H1513" s="11" t="s">
        <v>3380</v>
      </c>
      <c r="I1513" s="11">
        <v>1</v>
      </c>
      <c r="J1513" s="11" t="s">
        <v>1912</v>
      </c>
      <c r="K1513" s="11" t="s">
        <v>3422</v>
      </c>
      <c r="L1513" s="11" t="s">
        <v>305</v>
      </c>
      <c r="N1513" s="11">
        <v>1957</v>
      </c>
      <c r="O1513" s="13">
        <v>20997</v>
      </c>
      <c r="P1513" s="11" t="s">
        <v>58</v>
      </c>
    </row>
    <row r="1514" spans="1:16" x14ac:dyDescent="0.25">
      <c r="A1514" s="11" t="s">
        <v>3369</v>
      </c>
      <c r="B1514" s="11">
        <v>9</v>
      </c>
      <c r="C1514" s="11" t="s">
        <v>3370</v>
      </c>
      <c r="D1514" s="12"/>
      <c r="H1514" s="11" t="s">
        <v>3380</v>
      </c>
      <c r="I1514" s="11">
        <v>2</v>
      </c>
      <c r="J1514" s="11" t="s">
        <v>2495</v>
      </c>
      <c r="K1514" s="11" t="s">
        <v>3422</v>
      </c>
      <c r="L1514" s="11" t="s">
        <v>365</v>
      </c>
      <c r="N1514" s="11">
        <v>1996</v>
      </c>
      <c r="O1514" s="13">
        <v>35430</v>
      </c>
      <c r="P1514" s="11" t="s">
        <v>58</v>
      </c>
    </row>
    <row r="1515" spans="1:16" x14ac:dyDescent="0.25">
      <c r="A1515" s="11" t="s">
        <v>3369</v>
      </c>
      <c r="B1515" s="11">
        <v>9</v>
      </c>
      <c r="C1515" s="11" t="s">
        <v>3370</v>
      </c>
      <c r="D1515" s="12"/>
      <c r="H1515" s="11" t="s">
        <v>3380</v>
      </c>
      <c r="I1515" s="11">
        <v>3</v>
      </c>
      <c r="J1515" s="11" t="s">
        <v>2555</v>
      </c>
      <c r="K1515" s="11" t="s">
        <v>3422</v>
      </c>
      <c r="L1515" s="11" t="s">
        <v>3581</v>
      </c>
      <c r="N1515" s="11">
        <v>1976</v>
      </c>
      <c r="O1515" s="13">
        <v>27963</v>
      </c>
      <c r="P1515" s="11" t="s">
        <v>58</v>
      </c>
    </row>
    <row r="1516" spans="1:16" x14ac:dyDescent="0.25">
      <c r="A1516" s="11" t="s">
        <v>3369</v>
      </c>
      <c r="B1516" s="11">
        <v>9</v>
      </c>
      <c r="C1516" s="11" t="s">
        <v>3370</v>
      </c>
      <c r="D1516" s="12"/>
      <c r="H1516" s="11" t="s">
        <v>3380</v>
      </c>
      <c r="I1516" s="11">
        <v>4</v>
      </c>
      <c r="J1516" s="11" t="s">
        <v>3676</v>
      </c>
      <c r="K1516" s="11" t="s">
        <v>3422</v>
      </c>
      <c r="L1516" s="11" t="s">
        <v>535</v>
      </c>
      <c r="N1516" s="11">
        <v>1961</v>
      </c>
      <c r="O1516" s="13">
        <v>22407</v>
      </c>
      <c r="P1516" s="11" t="s">
        <v>58</v>
      </c>
    </row>
    <row r="1517" spans="1:16" x14ac:dyDescent="0.25">
      <c r="A1517" s="11" t="s">
        <v>3369</v>
      </c>
      <c r="B1517" s="11">
        <v>9</v>
      </c>
      <c r="C1517" s="11" t="s">
        <v>3370</v>
      </c>
      <c r="D1517" s="12"/>
      <c r="H1517" s="11" t="s">
        <v>3380</v>
      </c>
      <c r="I1517" s="11">
        <v>5</v>
      </c>
      <c r="J1517" s="11" t="s">
        <v>2637</v>
      </c>
      <c r="K1517" s="11" t="s">
        <v>3422</v>
      </c>
      <c r="L1517" s="11" t="s">
        <v>518</v>
      </c>
      <c r="N1517" s="11">
        <v>1973</v>
      </c>
      <c r="O1517" s="13">
        <v>26842</v>
      </c>
      <c r="P1517" s="11" t="s">
        <v>60</v>
      </c>
    </row>
    <row r="1518" spans="1:16" x14ac:dyDescent="0.25">
      <c r="A1518" s="11" t="s">
        <v>3369</v>
      </c>
      <c r="B1518" s="11">
        <v>9</v>
      </c>
      <c r="C1518" s="11" t="s">
        <v>3370</v>
      </c>
      <c r="D1518" s="12"/>
      <c r="H1518" s="11" t="s">
        <v>3380</v>
      </c>
      <c r="I1518" s="11">
        <v>6</v>
      </c>
      <c r="J1518" s="11" t="s">
        <v>3583</v>
      </c>
      <c r="K1518" s="11" t="s">
        <v>3422</v>
      </c>
      <c r="L1518" s="11" t="s">
        <v>819</v>
      </c>
      <c r="N1518" s="11">
        <v>1964</v>
      </c>
      <c r="O1518" s="13">
        <v>23725</v>
      </c>
      <c r="P1518" s="11" t="s">
        <v>60</v>
      </c>
    </row>
    <row r="1519" spans="1:16" x14ac:dyDescent="0.25">
      <c r="A1519" s="11" t="s">
        <v>3369</v>
      </c>
      <c r="B1519" s="11">
        <v>9</v>
      </c>
      <c r="C1519" s="11" t="s">
        <v>3370</v>
      </c>
      <c r="D1519" s="12"/>
      <c r="H1519" s="11" t="s">
        <v>3380</v>
      </c>
      <c r="I1519" s="11">
        <v>7</v>
      </c>
      <c r="J1519" s="11" t="s">
        <v>729</v>
      </c>
      <c r="K1519" s="11" t="s">
        <v>3422</v>
      </c>
      <c r="L1519" s="11" t="s">
        <v>3584</v>
      </c>
      <c r="N1519" s="11">
        <v>1963</v>
      </c>
      <c r="O1519" s="13">
        <v>23032</v>
      </c>
      <c r="P1519" s="11" t="s">
        <v>58</v>
      </c>
    </row>
    <row r="1520" spans="1:16" x14ac:dyDescent="0.25">
      <c r="A1520" s="11" t="s">
        <v>3369</v>
      </c>
      <c r="B1520" s="11">
        <v>9</v>
      </c>
      <c r="C1520" s="11" t="s">
        <v>3370</v>
      </c>
      <c r="D1520" s="12"/>
      <c r="H1520" s="11" t="s">
        <v>3380</v>
      </c>
      <c r="I1520" s="11">
        <v>8</v>
      </c>
      <c r="J1520" s="11" t="s">
        <v>114</v>
      </c>
      <c r="K1520" s="11" t="s">
        <v>3422</v>
      </c>
      <c r="L1520" s="11" t="s">
        <v>3677</v>
      </c>
      <c r="N1520" s="11">
        <v>1954</v>
      </c>
      <c r="O1520" s="13">
        <v>19836</v>
      </c>
      <c r="P1520" s="11" t="s">
        <v>60</v>
      </c>
    </row>
    <row r="1521" spans="1:16" x14ac:dyDescent="0.25">
      <c r="A1521" s="11" t="s">
        <v>3369</v>
      </c>
      <c r="B1521" s="11">
        <v>33</v>
      </c>
      <c r="C1521" s="11" t="s">
        <v>1427</v>
      </c>
      <c r="D1521" s="12"/>
      <c r="H1521" s="11" t="s">
        <v>56</v>
      </c>
      <c r="I1521" s="11">
        <v>1</v>
      </c>
      <c r="J1521" s="11" t="s">
        <v>3678</v>
      </c>
      <c r="K1521" s="11" t="s">
        <v>1429</v>
      </c>
      <c r="L1521" s="11" t="s">
        <v>1493</v>
      </c>
      <c r="N1521" s="11">
        <v>1982</v>
      </c>
      <c r="O1521" s="13">
        <v>30216</v>
      </c>
      <c r="P1521" s="11" t="s">
        <v>58</v>
      </c>
    </row>
    <row r="1522" spans="1:16" x14ac:dyDescent="0.25">
      <c r="A1522" s="11" t="s">
        <v>3369</v>
      </c>
      <c r="B1522" s="11">
        <v>33</v>
      </c>
      <c r="C1522" s="11" t="s">
        <v>1427</v>
      </c>
      <c r="D1522" s="12"/>
      <c r="H1522" s="11" t="s">
        <v>56</v>
      </c>
      <c r="I1522" s="11">
        <v>2</v>
      </c>
      <c r="J1522" s="11" t="s">
        <v>1559</v>
      </c>
      <c r="K1522" s="11" t="s">
        <v>1558</v>
      </c>
      <c r="L1522" s="11" t="s">
        <v>259</v>
      </c>
      <c r="N1522" s="11">
        <v>1973</v>
      </c>
      <c r="O1522" s="13">
        <v>26844</v>
      </c>
      <c r="P1522" s="11" t="s">
        <v>60</v>
      </c>
    </row>
    <row r="1523" spans="1:16" x14ac:dyDescent="0.25">
      <c r="A1523" s="11" t="s">
        <v>3369</v>
      </c>
      <c r="B1523" s="11">
        <v>33</v>
      </c>
      <c r="C1523" s="11" t="s">
        <v>1427</v>
      </c>
      <c r="D1523" s="12"/>
      <c r="H1523" s="11" t="s">
        <v>56</v>
      </c>
      <c r="I1523" s="11">
        <v>3</v>
      </c>
      <c r="J1523" s="11" t="s">
        <v>3679</v>
      </c>
      <c r="K1523" s="11" t="s">
        <v>1463</v>
      </c>
      <c r="L1523" s="11" t="s">
        <v>259</v>
      </c>
      <c r="N1523" s="11">
        <v>1992</v>
      </c>
      <c r="O1523" s="13">
        <v>33657</v>
      </c>
      <c r="P1523" s="11" t="s">
        <v>58</v>
      </c>
    </row>
    <row r="1524" spans="1:16" x14ac:dyDescent="0.25">
      <c r="A1524" s="11" t="s">
        <v>3369</v>
      </c>
      <c r="B1524" s="11">
        <v>33</v>
      </c>
      <c r="C1524" s="11" t="s">
        <v>1427</v>
      </c>
      <c r="D1524" s="12"/>
      <c r="H1524" s="11" t="s">
        <v>56</v>
      </c>
      <c r="I1524" s="11">
        <v>4</v>
      </c>
      <c r="J1524" s="11" t="s">
        <v>1480</v>
      </c>
      <c r="K1524" s="11" t="s">
        <v>1479</v>
      </c>
      <c r="L1524" s="11" t="s">
        <v>719</v>
      </c>
      <c r="N1524" s="11">
        <v>1969</v>
      </c>
      <c r="O1524" s="13">
        <v>25303</v>
      </c>
      <c r="P1524" s="11" t="s">
        <v>60</v>
      </c>
    </row>
    <row r="1525" spans="1:16" x14ac:dyDescent="0.25">
      <c r="A1525" s="11" t="s">
        <v>3369</v>
      </c>
      <c r="B1525" s="11">
        <v>33</v>
      </c>
      <c r="C1525" s="11" t="s">
        <v>1427</v>
      </c>
      <c r="D1525" s="12"/>
      <c r="H1525" s="11" t="s">
        <v>56</v>
      </c>
      <c r="I1525" s="11">
        <v>5</v>
      </c>
      <c r="J1525" s="11" t="s">
        <v>3680</v>
      </c>
      <c r="K1525" s="11" t="s">
        <v>1578</v>
      </c>
      <c r="L1525" s="11" t="s">
        <v>434</v>
      </c>
      <c r="N1525" s="11">
        <v>1984</v>
      </c>
      <c r="O1525" s="13">
        <v>30707</v>
      </c>
      <c r="P1525" s="11" t="s">
        <v>58</v>
      </c>
    </row>
    <row r="1526" spans="1:16" x14ac:dyDescent="0.25">
      <c r="A1526" s="11" t="s">
        <v>3369</v>
      </c>
      <c r="B1526" s="11">
        <v>33</v>
      </c>
      <c r="C1526" s="11" t="s">
        <v>1427</v>
      </c>
      <c r="D1526" s="12"/>
      <c r="H1526" s="11" t="s">
        <v>56</v>
      </c>
      <c r="I1526" s="11">
        <v>6</v>
      </c>
      <c r="J1526" s="11" t="s">
        <v>3681</v>
      </c>
      <c r="K1526" s="11" t="s">
        <v>1429</v>
      </c>
      <c r="L1526" s="11" t="s">
        <v>257</v>
      </c>
      <c r="N1526" s="11">
        <v>1995</v>
      </c>
      <c r="O1526" s="13">
        <v>34916</v>
      </c>
      <c r="P1526" s="11" t="s">
        <v>60</v>
      </c>
    </row>
    <row r="1527" spans="1:16" x14ac:dyDescent="0.25">
      <c r="A1527" s="11" t="s">
        <v>3369</v>
      </c>
      <c r="B1527" s="11">
        <v>33</v>
      </c>
      <c r="C1527" s="11" t="s">
        <v>1427</v>
      </c>
      <c r="D1527" s="12"/>
      <c r="H1527" s="11" t="s">
        <v>56</v>
      </c>
      <c r="I1527" s="11">
        <v>7</v>
      </c>
      <c r="J1527" s="11" t="s">
        <v>1516</v>
      </c>
      <c r="K1527" s="11" t="s">
        <v>1515</v>
      </c>
      <c r="L1527" s="11" t="s">
        <v>296</v>
      </c>
      <c r="N1527" s="11">
        <v>1975</v>
      </c>
      <c r="O1527" s="13">
        <v>27559</v>
      </c>
      <c r="P1527" s="11" t="s">
        <v>58</v>
      </c>
    </row>
    <row r="1528" spans="1:16" x14ac:dyDescent="0.25">
      <c r="A1528" s="11" t="s">
        <v>3369</v>
      </c>
      <c r="B1528" s="11">
        <v>33</v>
      </c>
      <c r="C1528" s="11" t="s">
        <v>1427</v>
      </c>
      <c r="D1528" s="12"/>
      <c r="H1528" s="11" t="s">
        <v>56</v>
      </c>
      <c r="I1528" s="11">
        <v>8</v>
      </c>
      <c r="J1528" s="11" t="s">
        <v>1508</v>
      </c>
      <c r="K1528" s="11" t="s">
        <v>32</v>
      </c>
      <c r="L1528" s="11" t="s">
        <v>263</v>
      </c>
      <c r="N1528" s="11">
        <v>1999</v>
      </c>
      <c r="O1528" s="13">
        <v>36440</v>
      </c>
      <c r="P1528" s="11" t="s">
        <v>60</v>
      </c>
    </row>
    <row r="1529" spans="1:16" x14ac:dyDescent="0.25">
      <c r="A1529" s="11" t="s">
        <v>3369</v>
      </c>
      <c r="B1529" s="11">
        <v>33</v>
      </c>
      <c r="C1529" s="11" t="s">
        <v>1427</v>
      </c>
      <c r="D1529" s="12"/>
      <c r="H1529" s="11" t="s">
        <v>56</v>
      </c>
      <c r="I1529" s="11">
        <v>9</v>
      </c>
      <c r="J1529" s="11" t="s">
        <v>3682</v>
      </c>
      <c r="K1529" s="11" t="s">
        <v>1527</v>
      </c>
      <c r="L1529" s="11" t="s">
        <v>260</v>
      </c>
      <c r="N1529" s="11">
        <v>1960</v>
      </c>
      <c r="O1529" s="13">
        <v>22103</v>
      </c>
      <c r="P1529" s="11" t="s">
        <v>58</v>
      </c>
    </row>
    <row r="1530" spans="1:16" x14ac:dyDescent="0.25">
      <c r="A1530" s="11" t="s">
        <v>3369</v>
      </c>
      <c r="B1530" s="11">
        <v>33</v>
      </c>
      <c r="C1530" s="11" t="s">
        <v>1427</v>
      </c>
      <c r="D1530" s="12"/>
      <c r="H1530" s="11" t="s">
        <v>56</v>
      </c>
      <c r="I1530" s="11">
        <v>10</v>
      </c>
      <c r="J1530" s="11" t="s">
        <v>3683</v>
      </c>
      <c r="K1530" s="11" t="s">
        <v>1429</v>
      </c>
      <c r="L1530" s="11" t="s">
        <v>258</v>
      </c>
      <c r="N1530" s="11">
        <v>2004</v>
      </c>
      <c r="O1530" s="13">
        <v>37991</v>
      </c>
      <c r="P1530" s="11" t="s">
        <v>60</v>
      </c>
    </row>
    <row r="1531" spans="1:16" x14ac:dyDescent="0.25">
      <c r="A1531" s="11" t="s">
        <v>3369</v>
      </c>
      <c r="B1531" s="11">
        <v>33</v>
      </c>
      <c r="C1531" s="11" t="s">
        <v>1427</v>
      </c>
      <c r="D1531" s="12"/>
      <c r="H1531" s="11" t="s">
        <v>56</v>
      </c>
      <c r="I1531" s="11">
        <v>11</v>
      </c>
      <c r="J1531" s="11" t="s">
        <v>1546</v>
      </c>
      <c r="K1531" s="11" t="s">
        <v>1545</v>
      </c>
      <c r="L1531" s="11" t="s">
        <v>301</v>
      </c>
      <c r="N1531" s="11">
        <v>1987</v>
      </c>
      <c r="O1531" s="13">
        <v>31818</v>
      </c>
      <c r="P1531" s="11" t="s">
        <v>58</v>
      </c>
    </row>
    <row r="1532" spans="1:16" x14ac:dyDescent="0.25">
      <c r="A1532" s="11" t="s">
        <v>3369</v>
      </c>
      <c r="B1532" s="11">
        <v>33</v>
      </c>
      <c r="C1532" s="11" t="s">
        <v>1427</v>
      </c>
      <c r="D1532" s="12"/>
      <c r="H1532" s="11" t="s">
        <v>56</v>
      </c>
      <c r="I1532" s="11">
        <v>12</v>
      </c>
      <c r="J1532" s="11" t="s">
        <v>1431</v>
      </c>
      <c r="K1532" s="11" t="s">
        <v>1429</v>
      </c>
      <c r="L1532" s="11" t="s">
        <v>3684</v>
      </c>
      <c r="N1532" s="11">
        <v>2004</v>
      </c>
      <c r="O1532" s="13">
        <v>38164</v>
      </c>
      <c r="P1532" s="11" t="s">
        <v>60</v>
      </c>
    </row>
    <row r="1533" spans="1:16" x14ac:dyDescent="0.25">
      <c r="A1533" s="11" t="s">
        <v>3369</v>
      </c>
      <c r="B1533" s="11">
        <v>33</v>
      </c>
      <c r="C1533" s="11" t="s">
        <v>1427</v>
      </c>
      <c r="D1533" s="12"/>
      <c r="H1533" s="11" t="s">
        <v>56</v>
      </c>
      <c r="I1533" s="11">
        <v>13</v>
      </c>
      <c r="J1533" s="11" t="s">
        <v>1430</v>
      </c>
      <c r="K1533" s="11" t="s">
        <v>1429</v>
      </c>
      <c r="L1533" s="11" t="s">
        <v>301</v>
      </c>
      <c r="N1533" s="11">
        <v>1989</v>
      </c>
      <c r="O1533" s="13">
        <v>32668</v>
      </c>
      <c r="P1533" s="11" t="s">
        <v>58</v>
      </c>
    </row>
    <row r="1534" spans="1:16" x14ac:dyDescent="0.25">
      <c r="A1534" s="11" t="s">
        <v>3369</v>
      </c>
      <c r="B1534" s="11">
        <v>33</v>
      </c>
      <c r="C1534" s="11" t="s">
        <v>1427</v>
      </c>
      <c r="D1534" s="12"/>
      <c r="H1534" s="11" t="s">
        <v>56</v>
      </c>
      <c r="I1534" s="11">
        <v>14</v>
      </c>
      <c r="J1534" s="11" t="s">
        <v>1464</v>
      </c>
      <c r="K1534" s="11" t="s">
        <v>1463</v>
      </c>
      <c r="L1534" s="11" t="s">
        <v>259</v>
      </c>
      <c r="N1534" s="11">
        <v>2000</v>
      </c>
      <c r="O1534" s="13">
        <v>36752</v>
      </c>
      <c r="P1534" s="11" t="s">
        <v>60</v>
      </c>
    </row>
    <row r="1535" spans="1:16" x14ac:dyDescent="0.25">
      <c r="A1535" s="11" t="s">
        <v>3369</v>
      </c>
      <c r="B1535" s="11">
        <v>33</v>
      </c>
      <c r="C1535" s="11" t="s">
        <v>1427</v>
      </c>
      <c r="D1535" s="12"/>
      <c r="H1535" s="11" t="s">
        <v>3378</v>
      </c>
      <c r="I1535" s="11">
        <v>1</v>
      </c>
      <c r="J1535" s="11" t="s">
        <v>3685</v>
      </c>
      <c r="K1535" s="11" t="s">
        <v>1463</v>
      </c>
      <c r="L1535" s="11" t="s">
        <v>3385</v>
      </c>
      <c r="N1535" s="11">
        <v>1950</v>
      </c>
      <c r="O1535" s="13">
        <v>18535</v>
      </c>
      <c r="P1535" s="11" t="s">
        <v>60</v>
      </c>
    </row>
    <row r="1536" spans="1:16" x14ac:dyDescent="0.25">
      <c r="A1536" s="11" t="s">
        <v>3369</v>
      </c>
      <c r="B1536" s="11">
        <v>33</v>
      </c>
      <c r="C1536" s="11" t="s">
        <v>1427</v>
      </c>
      <c r="D1536" s="12"/>
      <c r="H1536" s="11" t="s">
        <v>3378</v>
      </c>
      <c r="I1536" s="11">
        <v>2</v>
      </c>
      <c r="J1536" s="11" t="s">
        <v>3686</v>
      </c>
      <c r="K1536" s="11" t="s">
        <v>1463</v>
      </c>
      <c r="L1536" s="11" t="s">
        <v>3385</v>
      </c>
      <c r="N1536" s="11">
        <v>1977</v>
      </c>
      <c r="O1536" s="13">
        <v>28168</v>
      </c>
      <c r="P1536" s="11" t="s">
        <v>60</v>
      </c>
    </row>
    <row r="1537" spans="1:16" x14ac:dyDescent="0.25">
      <c r="A1537" s="11" t="s">
        <v>3369</v>
      </c>
      <c r="B1537" s="11">
        <v>33</v>
      </c>
      <c r="C1537" s="11" t="s">
        <v>1427</v>
      </c>
      <c r="D1537" s="12"/>
      <c r="H1537" s="11" t="s">
        <v>3378</v>
      </c>
      <c r="I1537" s="11">
        <v>3</v>
      </c>
      <c r="J1537" s="11" t="s">
        <v>3687</v>
      </c>
      <c r="K1537" s="11" t="s">
        <v>1558</v>
      </c>
      <c r="L1537" s="11" t="s">
        <v>3385</v>
      </c>
      <c r="N1537" s="11">
        <v>1948</v>
      </c>
      <c r="O1537" s="13">
        <v>17752</v>
      </c>
      <c r="P1537" s="11" t="s">
        <v>58</v>
      </c>
    </row>
    <row r="1538" spans="1:16" x14ac:dyDescent="0.25">
      <c r="A1538" s="11" t="s">
        <v>3369</v>
      </c>
      <c r="B1538" s="11">
        <v>33</v>
      </c>
      <c r="C1538" s="11" t="s">
        <v>1427</v>
      </c>
      <c r="D1538" s="12"/>
      <c r="H1538" s="11" t="s">
        <v>3378</v>
      </c>
      <c r="I1538" s="11">
        <v>4</v>
      </c>
      <c r="J1538" s="11" t="s">
        <v>3688</v>
      </c>
      <c r="K1538" s="11" t="s">
        <v>1429</v>
      </c>
      <c r="L1538" s="11" t="s">
        <v>3385</v>
      </c>
      <c r="N1538" s="11">
        <v>1949</v>
      </c>
      <c r="O1538" s="13">
        <v>18234</v>
      </c>
      <c r="P1538" s="11" t="s">
        <v>60</v>
      </c>
    </row>
    <row r="1539" spans="1:16" x14ac:dyDescent="0.25">
      <c r="A1539" s="11" t="s">
        <v>3369</v>
      </c>
      <c r="B1539" s="11">
        <v>33</v>
      </c>
      <c r="C1539" s="11" t="s">
        <v>1427</v>
      </c>
      <c r="D1539" s="12"/>
      <c r="H1539" s="11" t="s">
        <v>3378</v>
      </c>
      <c r="I1539" s="11">
        <v>5</v>
      </c>
      <c r="J1539" s="11" t="s">
        <v>3689</v>
      </c>
      <c r="K1539" s="11" t="s">
        <v>1527</v>
      </c>
      <c r="L1539" s="11" t="s">
        <v>3385</v>
      </c>
      <c r="N1539" s="11">
        <v>1969</v>
      </c>
      <c r="O1539" s="13">
        <v>25497</v>
      </c>
      <c r="P1539" s="11" t="s">
        <v>58</v>
      </c>
    </row>
    <row r="1540" spans="1:16" x14ac:dyDescent="0.25">
      <c r="A1540" s="11" t="s">
        <v>3369</v>
      </c>
      <c r="B1540" s="11">
        <v>33</v>
      </c>
      <c r="C1540" s="11" t="s">
        <v>1427</v>
      </c>
      <c r="D1540" s="12"/>
      <c r="H1540" s="11" t="s">
        <v>3378</v>
      </c>
      <c r="I1540" s="11">
        <v>6</v>
      </c>
      <c r="J1540" s="11" t="s">
        <v>3690</v>
      </c>
      <c r="K1540" s="11" t="s">
        <v>1479</v>
      </c>
      <c r="L1540" s="11" t="s">
        <v>3385</v>
      </c>
      <c r="N1540" s="11">
        <v>1972</v>
      </c>
      <c r="O1540" s="13">
        <v>26472</v>
      </c>
      <c r="P1540" s="11" t="s">
        <v>60</v>
      </c>
    </row>
    <row r="1541" spans="1:16" x14ac:dyDescent="0.25">
      <c r="A1541" s="11" t="s">
        <v>3369</v>
      </c>
      <c r="B1541" s="11">
        <v>33</v>
      </c>
      <c r="C1541" s="11" t="s">
        <v>1427</v>
      </c>
      <c r="D1541" s="12"/>
      <c r="H1541" s="11" t="s">
        <v>3378</v>
      </c>
      <c r="I1541" s="11">
        <v>7</v>
      </c>
      <c r="J1541" s="11" t="s">
        <v>3691</v>
      </c>
      <c r="K1541" s="11" t="s">
        <v>1429</v>
      </c>
      <c r="L1541" s="11" t="s">
        <v>3385</v>
      </c>
      <c r="N1541" s="11">
        <v>1948</v>
      </c>
      <c r="O1541" s="13">
        <v>17575</v>
      </c>
      <c r="P1541" s="11" t="s">
        <v>58</v>
      </c>
    </row>
    <row r="1542" spans="1:16" x14ac:dyDescent="0.25">
      <c r="A1542" s="11" t="s">
        <v>3369</v>
      </c>
      <c r="B1542" s="11">
        <v>33</v>
      </c>
      <c r="C1542" s="11" t="s">
        <v>1427</v>
      </c>
      <c r="D1542" s="12"/>
      <c r="H1542" s="11" t="s">
        <v>3378</v>
      </c>
      <c r="I1542" s="11">
        <v>8</v>
      </c>
      <c r="J1542" s="11" t="s">
        <v>3692</v>
      </c>
      <c r="K1542" s="11" t="s">
        <v>1479</v>
      </c>
      <c r="L1542" s="11" t="s">
        <v>3385</v>
      </c>
      <c r="N1542" s="11">
        <v>1953</v>
      </c>
      <c r="O1542" s="13">
        <v>19388</v>
      </c>
      <c r="P1542" s="11" t="s">
        <v>58</v>
      </c>
    </row>
    <row r="1543" spans="1:16" x14ac:dyDescent="0.25">
      <c r="A1543" s="11" t="s">
        <v>3369</v>
      </c>
      <c r="B1543" s="11">
        <v>33</v>
      </c>
      <c r="C1543" s="11" t="s">
        <v>1427</v>
      </c>
      <c r="D1543" s="12"/>
      <c r="H1543" s="11" t="s">
        <v>3378</v>
      </c>
      <c r="I1543" s="11">
        <v>9</v>
      </c>
      <c r="J1543" s="11" t="s">
        <v>3693</v>
      </c>
      <c r="K1543" s="11" t="s">
        <v>1429</v>
      </c>
      <c r="L1543" s="11" t="s">
        <v>3385</v>
      </c>
      <c r="N1543" s="11">
        <v>1946</v>
      </c>
      <c r="O1543" s="13">
        <v>16921</v>
      </c>
      <c r="P1543" s="11" t="s">
        <v>58</v>
      </c>
    </row>
    <row r="1544" spans="1:16" x14ac:dyDescent="0.25">
      <c r="A1544" s="11" t="s">
        <v>3369</v>
      </c>
      <c r="B1544" s="11">
        <v>33</v>
      </c>
      <c r="C1544" s="11" t="s">
        <v>1427</v>
      </c>
      <c r="D1544" s="12"/>
      <c r="H1544" s="11" t="s">
        <v>95</v>
      </c>
      <c r="I1544" s="11">
        <v>1</v>
      </c>
      <c r="J1544" s="11" t="s">
        <v>3694</v>
      </c>
      <c r="K1544" s="11" t="s">
        <v>1429</v>
      </c>
      <c r="L1544" s="11" t="s">
        <v>3385</v>
      </c>
      <c r="N1544" s="11">
        <v>1981</v>
      </c>
      <c r="O1544" s="13">
        <v>29819</v>
      </c>
      <c r="P1544" s="11" t="s">
        <v>58</v>
      </c>
    </row>
    <row r="1545" spans="1:16" x14ac:dyDescent="0.25">
      <c r="A1545" s="11" t="s">
        <v>3369</v>
      </c>
      <c r="B1545" s="11">
        <v>33</v>
      </c>
      <c r="C1545" s="11" t="s">
        <v>1427</v>
      </c>
      <c r="D1545" s="12"/>
      <c r="H1545" s="11" t="s">
        <v>95</v>
      </c>
      <c r="I1545" s="11">
        <v>2</v>
      </c>
      <c r="J1545" s="11" t="s">
        <v>3695</v>
      </c>
      <c r="K1545" s="11" t="s">
        <v>1527</v>
      </c>
      <c r="L1545" s="11" t="s">
        <v>3385</v>
      </c>
      <c r="N1545" s="11">
        <v>1967</v>
      </c>
      <c r="O1545" s="13">
        <v>24645</v>
      </c>
      <c r="P1545" s="11" t="s">
        <v>58</v>
      </c>
    </row>
    <row r="1546" spans="1:16" x14ac:dyDescent="0.25">
      <c r="A1546" s="11" t="s">
        <v>3369</v>
      </c>
      <c r="B1546" s="11">
        <v>33</v>
      </c>
      <c r="C1546" s="11" t="s">
        <v>1427</v>
      </c>
      <c r="D1546" s="12"/>
      <c r="H1546" s="11" t="s">
        <v>95</v>
      </c>
      <c r="I1546" s="11">
        <v>3</v>
      </c>
      <c r="J1546" s="11" t="s">
        <v>1509</v>
      </c>
      <c r="K1546" s="11" t="s">
        <v>32</v>
      </c>
      <c r="L1546" s="11" t="s">
        <v>3385</v>
      </c>
      <c r="N1546" s="11">
        <v>1968</v>
      </c>
      <c r="O1546" s="13">
        <v>24894</v>
      </c>
      <c r="P1546" s="11" t="s">
        <v>58</v>
      </c>
    </row>
    <row r="1547" spans="1:16" x14ac:dyDescent="0.25">
      <c r="A1547" s="11" t="s">
        <v>3369</v>
      </c>
      <c r="B1547" s="11">
        <v>33</v>
      </c>
      <c r="C1547" s="11" t="s">
        <v>1427</v>
      </c>
      <c r="D1547" s="12"/>
      <c r="H1547" s="11" t="s">
        <v>95</v>
      </c>
      <c r="I1547" s="11">
        <v>4</v>
      </c>
      <c r="J1547" s="11" t="s">
        <v>3696</v>
      </c>
      <c r="K1547" s="11" t="s">
        <v>1429</v>
      </c>
      <c r="L1547" s="11" t="s">
        <v>3385</v>
      </c>
      <c r="N1547" s="11">
        <v>1995</v>
      </c>
      <c r="O1547" s="13">
        <v>34873</v>
      </c>
      <c r="P1547" s="11" t="s">
        <v>60</v>
      </c>
    </row>
    <row r="1548" spans="1:16" x14ac:dyDescent="0.25">
      <c r="A1548" s="11" t="s">
        <v>3369</v>
      </c>
      <c r="B1548" s="11">
        <v>33</v>
      </c>
      <c r="C1548" s="11" t="s">
        <v>1427</v>
      </c>
      <c r="D1548" s="12"/>
      <c r="H1548" s="11" t="s">
        <v>95</v>
      </c>
      <c r="I1548" s="11">
        <v>5</v>
      </c>
      <c r="J1548" s="11" t="s">
        <v>1550</v>
      </c>
      <c r="K1548" s="11" t="s">
        <v>1549</v>
      </c>
      <c r="L1548" s="11" t="s">
        <v>3385</v>
      </c>
      <c r="N1548" s="11">
        <v>1995</v>
      </c>
      <c r="O1548" s="13">
        <v>35003</v>
      </c>
      <c r="P1548" s="11" t="s">
        <v>58</v>
      </c>
    </row>
    <row r="1549" spans="1:16" x14ac:dyDescent="0.25">
      <c r="A1549" s="11" t="s">
        <v>3369</v>
      </c>
      <c r="B1549" s="11">
        <v>33</v>
      </c>
      <c r="C1549" s="11" t="s">
        <v>1427</v>
      </c>
      <c r="D1549" s="12"/>
      <c r="H1549" s="11" t="s">
        <v>95</v>
      </c>
      <c r="I1549" s="11">
        <v>6</v>
      </c>
      <c r="J1549" s="11" t="s">
        <v>1510</v>
      </c>
      <c r="K1549" s="11" t="s">
        <v>32</v>
      </c>
      <c r="L1549" s="11" t="s">
        <v>3385</v>
      </c>
      <c r="N1549" s="11">
        <v>1990</v>
      </c>
      <c r="O1549" s="13">
        <v>32969</v>
      </c>
      <c r="P1549" s="11" t="s">
        <v>58</v>
      </c>
    </row>
    <row r="1550" spans="1:16" x14ac:dyDescent="0.25">
      <c r="A1550" s="11" t="s">
        <v>3369</v>
      </c>
      <c r="B1550" s="11">
        <v>33</v>
      </c>
      <c r="C1550" s="11" t="s">
        <v>1427</v>
      </c>
      <c r="D1550" s="12"/>
      <c r="H1550" s="11" t="s">
        <v>95</v>
      </c>
      <c r="I1550" s="11">
        <v>7</v>
      </c>
      <c r="J1550" s="11" t="s">
        <v>33</v>
      </c>
      <c r="K1550" s="11" t="s">
        <v>1573</v>
      </c>
      <c r="L1550" s="11" t="s">
        <v>3385</v>
      </c>
      <c r="N1550" s="11">
        <v>2001</v>
      </c>
      <c r="O1550" s="13">
        <v>37201</v>
      </c>
      <c r="P1550" s="11" t="s">
        <v>60</v>
      </c>
    </row>
    <row r="1551" spans="1:16" x14ac:dyDescent="0.25">
      <c r="A1551" s="11" t="s">
        <v>3369</v>
      </c>
      <c r="B1551" s="11">
        <v>33</v>
      </c>
      <c r="C1551" s="11" t="s">
        <v>1427</v>
      </c>
      <c r="D1551" s="12"/>
      <c r="H1551" s="11" t="s">
        <v>95</v>
      </c>
      <c r="I1551" s="11">
        <v>8</v>
      </c>
      <c r="J1551" s="11" t="s">
        <v>1529</v>
      </c>
      <c r="K1551" s="11" t="s">
        <v>1527</v>
      </c>
      <c r="L1551" s="11" t="s">
        <v>3385</v>
      </c>
      <c r="N1551" s="11">
        <v>2003</v>
      </c>
      <c r="O1551" s="13">
        <v>37968</v>
      </c>
      <c r="P1551" s="11" t="s">
        <v>58</v>
      </c>
    </row>
    <row r="1552" spans="1:16" x14ac:dyDescent="0.25">
      <c r="A1552" s="11" t="s">
        <v>3369</v>
      </c>
      <c r="B1552" s="11">
        <v>33</v>
      </c>
      <c r="C1552" s="11" t="s">
        <v>1427</v>
      </c>
      <c r="D1552" s="12"/>
      <c r="H1552" s="11" t="s">
        <v>95</v>
      </c>
      <c r="I1552" s="11">
        <v>9</v>
      </c>
      <c r="J1552" s="11" t="s">
        <v>3697</v>
      </c>
      <c r="K1552" s="11" t="s">
        <v>1429</v>
      </c>
      <c r="L1552" s="11" t="s">
        <v>3385</v>
      </c>
      <c r="N1552" s="11">
        <v>1983</v>
      </c>
      <c r="O1552" s="13">
        <v>30610</v>
      </c>
      <c r="P1552" s="11" t="s">
        <v>58</v>
      </c>
    </row>
    <row r="1553" spans="1:16" x14ac:dyDescent="0.25">
      <c r="A1553" s="11" t="s">
        <v>3369</v>
      </c>
      <c r="B1553" s="11">
        <v>33</v>
      </c>
      <c r="C1553" s="11" t="s">
        <v>1427</v>
      </c>
      <c r="D1553" s="12"/>
      <c r="H1553" s="11" t="s">
        <v>95</v>
      </c>
      <c r="I1553" s="11">
        <v>10</v>
      </c>
      <c r="J1553" s="11" t="s">
        <v>1565</v>
      </c>
      <c r="K1553" s="11" t="s">
        <v>1564</v>
      </c>
      <c r="L1553" s="11" t="s">
        <v>3385</v>
      </c>
      <c r="N1553" s="11">
        <v>1975</v>
      </c>
      <c r="O1553" s="13">
        <v>27554</v>
      </c>
      <c r="P1553" s="11" t="s">
        <v>60</v>
      </c>
    </row>
    <row r="1554" spans="1:16" x14ac:dyDescent="0.25">
      <c r="A1554" s="11" t="s">
        <v>3369</v>
      </c>
      <c r="B1554" s="11">
        <v>33</v>
      </c>
      <c r="C1554" s="11" t="s">
        <v>1427</v>
      </c>
      <c r="D1554" s="12"/>
      <c r="H1554" s="11" t="s">
        <v>95</v>
      </c>
      <c r="I1554" s="11">
        <v>11</v>
      </c>
      <c r="J1554" s="11" t="s">
        <v>1517</v>
      </c>
      <c r="K1554" s="11" t="s">
        <v>1515</v>
      </c>
      <c r="L1554" s="11" t="s">
        <v>3385</v>
      </c>
      <c r="N1554" s="11">
        <v>1969</v>
      </c>
      <c r="O1554" s="13">
        <v>25377</v>
      </c>
      <c r="P1554" s="11" t="s">
        <v>58</v>
      </c>
    </row>
    <row r="1555" spans="1:16" x14ac:dyDescent="0.25">
      <c r="A1555" s="11" t="s">
        <v>3369</v>
      </c>
      <c r="B1555" s="11">
        <v>33</v>
      </c>
      <c r="C1555" s="11" t="s">
        <v>1427</v>
      </c>
      <c r="D1555" s="12"/>
      <c r="H1555" s="11" t="s">
        <v>95</v>
      </c>
      <c r="I1555" s="11">
        <v>12</v>
      </c>
      <c r="J1555" s="11" t="s">
        <v>1511</v>
      </c>
      <c r="K1555" s="11" t="s">
        <v>32</v>
      </c>
      <c r="L1555" s="11" t="s">
        <v>3385</v>
      </c>
      <c r="N1555" s="11">
        <v>2001</v>
      </c>
      <c r="O1555" s="13">
        <v>36892</v>
      </c>
      <c r="P1555" s="11" t="s">
        <v>58</v>
      </c>
    </row>
    <row r="1556" spans="1:16" x14ac:dyDescent="0.25">
      <c r="A1556" s="11" t="s">
        <v>3369</v>
      </c>
      <c r="B1556" s="11">
        <v>33</v>
      </c>
      <c r="C1556" s="11" t="s">
        <v>1427</v>
      </c>
      <c r="D1556" s="12"/>
      <c r="H1556" s="11" t="s">
        <v>95</v>
      </c>
      <c r="I1556" s="11">
        <v>13</v>
      </c>
      <c r="J1556" s="11" t="s">
        <v>1481</v>
      </c>
      <c r="K1556" s="11" t="s">
        <v>1479</v>
      </c>
      <c r="L1556" s="11" t="s">
        <v>3385</v>
      </c>
      <c r="N1556" s="11">
        <v>1972</v>
      </c>
      <c r="O1556" s="13">
        <v>26647</v>
      </c>
      <c r="P1556" s="11" t="s">
        <v>58</v>
      </c>
    </row>
    <row r="1557" spans="1:16" x14ac:dyDescent="0.25">
      <c r="A1557" s="11" t="s">
        <v>3369</v>
      </c>
      <c r="B1557" s="11">
        <v>33</v>
      </c>
      <c r="C1557" s="11" t="s">
        <v>1427</v>
      </c>
      <c r="D1557" s="12"/>
      <c r="H1557" s="11" t="s">
        <v>95</v>
      </c>
      <c r="I1557" s="11">
        <v>14</v>
      </c>
      <c r="J1557" s="11" t="s">
        <v>1560</v>
      </c>
      <c r="K1557" s="11" t="s">
        <v>1558</v>
      </c>
      <c r="L1557" s="11" t="s">
        <v>3385</v>
      </c>
      <c r="N1557" s="11">
        <v>1970</v>
      </c>
      <c r="O1557" s="13">
        <v>25731</v>
      </c>
      <c r="P1557" s="11" t="s">
        <v>60</v>
      </c>
    </row>
    <row r="1558" spans="1:16" x14ac:dyDescent="0.25">
      <c r="A1558" s="11" t="s">
        <v>3369</v>
      </c>
      <c r="B1558" s="11">
        <v>33</v>
      </c>
      <c r="C1558" s="11" t="s">
        <v>1427</v>
      </c>
      <c r="D1558" s="12"/>
      <c r="H1558" s="11" t="s">
        <v>2380</v>
      </c>
      <c r="I1558" s="11">
        <v>1</v>
      </c>
      <c r="J1558" s="11" t="s">
        <v>3698</v>
      </c>
      <c r="K1558" s="11" t="s">
        <v>3422</v>
      </c>
      <c r="L1558" s="11" t="s">
        <v>3385</v>
      </c>
      <c r="N1558" s="11">
        <v>1993</v>
      </c>
      <c r="O1558" s="13">
        <v>34157</v>
      </c>
      <c r="P1558" s="11" t="s">
        <v>60</v>
      </c>
    </row>
    <row r="1559" spans="1:16" x14ac:dyDescent="0.25">
      <c r="A1559" s="11" t="s">
        <v>3369</v>
      </c>
      <c r="B1559" s="11">
        <v>33</v>
      </c>
      <c r="C1559" s="11" t="s">
        <v>1427</v>
      </c>
      <c r="D1559" s="12"/>
      <c r="H1559" s="11" t="s">
        <v>2380</v>
      </c>
      <c r="I1559" s="11">
        <v>2</v>
      </c>
      <c r="J1559" s="11" t="s">
        <v>3423</v>
      </c>
      <c r="K1559" s="11" t="s">
        <v>3422</v>
      </c>
      <c r="L1559" s="11" t="s">
        <v>3385</v>
      </c>
      <c r="N1559" s="11">
        <v>1991</v>
      </c>
      <c r="O1559" s="13">
        <v>33589</v>
      </c>
      <c r="P1559" s="11" t="s">
        <v>58</v>
      </c>
    </row>
    <row r="1560" spans="1:16" x14ac:dyDescent="0.25">
      <c r="A1560" s="11" t="s">
        <v>3369</v>
      </c>
      <c r="B1560" s="11">
        <v>33</v>
      </c>
      <c r="C1560" s="11" t="s">
        <v>1427</v>
      </c>
      <c r="D1560" s="12"/>
      <c r="H1560" s="11" t="s">
        <v>2380</v>
      </c>
      <c r="I1560" s="11">
        <v>3</v>
      </c>
      <c r="J1560" s="11" t="s">
        <v>3424</v>
      </c>
      <c r="K1560" s="11" t="s">
        <v>3422</v>
      </c>
      <c r="L1560" s="11" t="s">
        <v>3385</v>
      </c>
      <c r="N1560" s="11">
        <v>1999</v>
      </c>
      <c r="O1560" s="13">
        <v>36340</v>
      </c>
      <c r="P1560" s="11" t="s">
        <v>58</v>
      </c>
    </row>
    <row r="1561" spans="1:16" x14ac:dyDescent="0.25">
      <c r="A1561" s="11" t="s">
        <v>3369</v>
      </c>
      <c r="B1561" s="11">
        <v>33</v>
      </c>
      <c r="C1561" s="11" t="s">
        <v>1427</v>
      </c>
      <c r="D1561" s="12"/>
      <c r="H1561" s="11" t="s">
        <v>2380</v>
      </c>
      <c r="I1561" s="11">
        <v>4</v>
      </c>
      <c r="J1561" s="11" t="s">
        <v>3425</v>
      </c>
      <c r="K1561" s="11" t="s">
        <v>3422</v>
      </c>
      <c r="L1561" s="11" t="s">
        <v>3385</v>
      </c>
      <c r="N1561" s="11">
        <v>1969</v>
      </c>
      <c r="O1561" s="13">
        <v>25379</v>
      </c>
      <c r="P1561" s="11" t="s">
        <v>58</v>
      </c>
    </row>
    <row r="1562" spans="1:16" x14ac:dyDescent="0.25">
      <c r="A1562" s="11" t="s">
        <v>3369</v>
      </c>
      <c r="B1562" s="11">
        <v>33</v>
      </c>
      <c r="C1562" s="11" t="s">
        <v>1427</v>
      </c>
      <c r="D1562" s="12"/>
      <c r="H1562" s="11" t="s">
        <v>2380</v>
      </c>
      <c r="I1562" s="11">
        <v>5</v>
      </c>
      <c r="J1562" s="11" t="s">
        <v>1109</v>
      </c>
      <c r="K1562" s="11" t="s">
        <v>3422</v>
      </c>
      <c r="L1562" s="11" t="s">
        <v>3385</v>
      </c>
      <c r="N1562" s="11">
        <v>1986</v>
      </c>
      <c r="O1562" s="13">
        <v>31434</v>
      </c>
      <c r="P1562" s="11" t="s">
        <v>58</v>
      </c>
    </row>
    <row r="1563" spans="1:16" x14ac:dyDescent="0.25">
      <c r="A1563" s="11" t="s">
        <v>3369</v>
      </c>
      <c r="B1563" s="11">
        <v>33</v>
      </c>
      <c r="C1563" s="11" t="s">
        <v>1427</v>
      </c>
      <c r="D1563" s="12"/>
      <c r="H1563" s="11" t="s">
        <v>2380</v>
      </c>
      <c r="I1563" s="11">
        <v>6</v>
      </c>
      <c r="J1563" s="11" t="s">
        <v>3426</v>
      </c>
      <c r="K1563" s="11" t="s">
        <v>3422</v>
      </c>
      <c r="L1563" s="11" t="s">
        <v>3385</v>
      </c>
      <c r="N1563" s="11">
        <v>1969</v>
      </c>
      <c r="O1563" s="13">
        <v>25368</v>
      </c>
      <c r="P1563" s="11" t="s">
        <v>58</v>
      </c>
    </row>
    <row r="1564" spans="1:16" x14ac:dyDescent="0.25">
      <c r="A1564" s="11" t="s">
        <v>3369</v>
      </c>
      <c r="B1564" s="11">
        <v>33</v>
      </c>
      <c r="C1564" s="11" t="s">
        <v>1427</v>
      </c>
      <c r="D1564" s="12"/>
      <c r="H1564" s="11" t="s">
        <v>2380</v>
      </c>
      <c r="I1564" s="11">
        <v>7</v>
      </c>
      <c r="J1564" s="11" t="s">
        <v>1571</v>
      </c>
      <c r="K1564" s="11" t="s">
        <v>3422</v>
      </c>
      <c r="L1564" s="11" t="s">
        <v>3385</v>
      </c>
      <c r="N1564" s="11">
        <v>1968</v>
      </c>
      <c r="O1564" s="13">
        <v>25127</v>
      </c>
      <c r="P1564" s="11" t="s">
        <v>58</v>
      </c>
    </row>
    <row r="1565" spans="1:16" x14ac:dyDescent="0.25">
      <c r="A1565" s="11" t="s">
        <v>3369</v>
      </c>
      <c r="B1565" s="11">
        <v>33</v>
      </c>
      <c r="C1565" s="11" t="s">
        <v>1427</v>
      </c>
      <c r="D1565" s="12"/>
      <c r="H1565" s="11" t="s">
        <v>2380</v>
      </c>
      <c r="I1565" s="11">
        <v>8</v>
      </c>
      <c r="J1565" s="11" t="s">
        <v>2189</v>
      </c>
      <c r="K1565" s="11" t="s">
        <v>3422</v>
      </c>
      <c r="L1565" s="11" t="s">
        <v>3385</v>
      </c>
      <c r="N1565" s="11">
        <v>1958</v>
      </c>
      <c r="O1565" s="13">
        <v>21512</v>
      </c>
      <c r="P1565" s="11" t="s">
        <v>58</v>
      </c>
    </row>
    <row r="1566" spans="1:16" x14ac:dyDescent="0.25">
      <c r="A1566" s="11" t="s">
        <v>3369</v>
      </c>
      <c r="B1566" s="11">
        <v>33</v>
      </c>
      <c r="C1566" s="11" t="s">
        <v>1427</v>
      </c>
      <c r="D1566" s="12"/>
      <c r="H1566" s="11" t="s">
        <v>2380</v>
      </c>
      <c r="I1566" s="11">
        <v>9</v>
      </c>
      <c r="J1566" s="11" t="s">
        <v>3699</v>
      </c>
      <c r="K1566" s="11" t="s">
        <v>3422</v>
      </c>
      <c r="L1566" s="11" t="s">
        <v>3385</v>
      </c>
      <c r="N1566" s="11">
        <v>1973</v>
      </c>
      <c r="O1566" s="13">
        <v>26737</v>
      </c>
      <c r="P1566" s="11" t="s">
        <v>58</v>
      </c>
    </row>
    <row r="1567" spans="1:16" x14ac:dyDescent="0.25">
      <c r="A1567" s="11" t="s">
        <v>3369</v>
      </c>
      <c r="B1567" s="11">
        <v>33</v>
      </c>
      <c r="C1567" s="11" t="s">
        <v>1427</v>
      </c>
      <c r="D1567" s="12"/>
      <c r="H1567" s="11" t="s">
        <v>2380</v>
      </c>
      <c r="I1567" s="11">
        <v>10</v>
      </c>
      <c r="J1567" s="11" t="s">
        <v>3700</v>
      </c>
      <c r="K1567" s="11" t="s">
        <v>3422</v>
      </c>
      <c r="L1567" s="11" t="s">
        <v>3385</v>
      </c>
      <c r="N1567" s="11">
        <v>1995</v>
      </c>
      <c r="O1567" s="13">
        <v>34712</v>
      </c>
      <c r="P1567" s="11" t="s">
        <v>58</v>
      </c>
    </row>
    <row r="1568" spans="1:16" x14ac:dyDescent="0.25">
      <c r="A1568" s="11" t="s">
        <v>3369</v>
      </c>
      <c r="B1568" s="11">
        <v>33</v>
      </c>
      <c r="C1568" s="11" t="s">
        <v>1427</v>
      </c>
      <c r="D1568" s="12"/>
      <c r="H1568" s="11" t="s">
        <v>2380</v>
      </c>
      <c r="I1568" s="11">
        <v>11</v>
      </c>
      <c r="J1568" s="11" t="s">
        <v>3701</v>
      </c>
      <c r="K1568" s="11" t="s">
        <v>3422</v>
      </c>
      <c r="L1568" s="11" t="s">
        <v>3385</v>
      </c>
      <c r="N1568" s="11">
        <v>1960</v>
      </c>
      <c r="O1568" s="13">
        <v>21968</v>
      </c>
      <c r="P1568" s="11" t="s">
        <v>58</v>
      </c>
    </row>
    <row r="1569" spans="1:16" x14ac:dyDescent="0.25">
      <c r="A1569" s="11" t="s">
        <v>3369</v>
      </c>
      <c r="B1569" s="11">
        <v>33</v>
      </c>
      <c r="C1569" s="11" t="s">
        <v>1427</v>
      </c>
      <c r="D1569" s="12"/>
      <c r="H1569" s="11" t="s">
        <v>2380</v>
      </c>
      <c r="I1569" s="11">
        <v>12</v>
      </c>
      <c r="J1569" s="11" t="s">
        <v>3702</v>
      </c>
      <c r="K1569" s="11" t="s">
        <v>3422</v>
      </c>
      <c r="L1569" s="11" t="s">
        <v>3385</v>
      </c>
      <c r="N1569" s="11">
        <v>1963</v>
      </c>
      <c r="O1569" s="13">
        <v>23296</v>
      </c>
      <c r="P1569" s="11" t="s">
        <v>58</v>
      </c>
    </row>
    <row r="1570" spans="1:16" x14ac:dyDescent="0.25">
      <c r="A1570" s="11" t="s">
        <v>3369</v>
      </c>
      <c r="B1570" s="11">
        <v>33</v>
      </c>
      <c r="C1570" s="11" t="s">
        <v>1427</v>
      </c>
      <c r="D1570" s="12"/>
      <c r="H1570" s="11" t="s">
        <v>2380</v>
      </c>
      <c r="I1570" s="11">
        <v>13</v>
      </c>
      <c r="J1570" s="11" t="s">
        <v>3703</v>
      </c>
      <c r="K1570" s="11" t="s">
        <v>3422</v>
      </c>
      <c r="L1570" s="11" t="s">
        <v>3385</v>
      </c>
      <c r="N1570" s="11">
        <v>1976</v>
      </c>
      <c r="O1570" s="13">
        <v>28027</v>
      </c>
      <c r="P1570" s="11" t="s">
        <v>58</v>
      </c>
    </row>
    <row r="1571" spans="1:16" x14ac:dyDescent="0.25">
      <c r="A1571" s="11" t="s">
        <v>3369</v>
      </c>
      <c r="B1571" s="11">
        <v>33</v>
      </c>
      <c r="C1571" s="11" t="s">
        <v>1427</v>
      </c>
      <c r="D1571" s="12"/>
      <c r="H1571" s="11" t="s">
        <v>2380</v>
      </c>
      <c r="I1571" s="11">
        <v>14</v>
      </c>
      <c r="J1571" s="11" t="s">
        <v>3704</v>
      </c>
      <c r="K1571" s="11" t="s">
        <v>3422</v>
      </c>
      <c r="L1571" s="11" t="s">
        <v>3385</v>
      </c>
      <c r="N1571" s="11">
        <v>1984</v>
      </c>
      <c r="O1571" s="13">
        <v>30708</v>
      </c>
      <c r="P1571" s="11" t="s">
        <v>58</v>
      </c>
    </row>
    <row r="1572" spans="1:16" x14ac:dyDescent="0.25">
      <c r="A1572" s="11" t="s">
        <v>3369</v>
      </c>
      <c r="B1572" s="11">
        <v>33</v>
      </c>
      <c r="C1572" s="11" t="s">
        <v>1427</v>
      </c>
      <c r="D1572" s="12"/>
      <c r="H1572" s="11" t="s">
        <v>10</v>
      </c>
      <c r="I1572" s="11">
        <v>1</v>
      </c>
      <c r="J1572" s="11" t="s">
        <v>3705</v>
      </c>
      <c r="K1572" s="11" t="s">
        <v>1429</v>
      </c>
      <c r="L1572" s="11" t="s">
        <v>3385</v>
      </c>
      <c r="N1572" s="11">
        <v>1962</v>
      </c>
      <c r="O1572" s="13">
        <v>22837</v>
      </c>
      <c r="P1572" s="11" t="s">
        <v>58</v>
      </c>
    </row>
    <row r="1573" spans="1:16" x14ac:dyDescent="0.25">
      <c r="A1573" s="11" t="s">
        <v>3369</v>
      </c>
      <c r="B1573" s="11">
        <v>33</v>
      </c>
      <c r="C1573" s="11" t="s">
        <v>1427</v>
      </c>
      <c r="D1573" s="12"/>
      <c r="H1573" s="11" t="s">
        <v>10</v>
      </c>
      <c r="I1573" s="11">
        <v>2</v>
      </c>
      <c r="J1573" s="11" t="s">
        <v>3706</v>
      </c>
      <c r="K1573" s="11" t="s">
        <v>963</v>
      </c>
      <c r="L1573" s="11" t="s">
        <v>3385</v>
      </c>
      <c r="N1573" s="11">
        <v>1991</v>
      </c>
      <c r="O1573" s="13">
        <v>33603</v>
      </c>
      <c r="P1573" s="11" t="s">
        <v>60</v>
      </c>
    </row>
    <row r="1574" spans="1:16" x14ac:dyDescent="0.25">
      <c r="A1574" s="11" t="s">
        <v>3369</v>
      </c>
      <c r="B1574" s="11">
        <v>33</v>
      </c>
      <c r="C1574" s="11" t="s">
        <v>1427</v>
      </c>
      <c r="D1574" s="12"/>
      <c r="H1574" s="11" t="s">
        <v>10</v>
      </c>
      <c r="I1574" s="11">
        <v>3</v>
      </c>
      <c r="J1574" s="11" t="s">
        <v>3707</v>
      </c>
      <c r="K1574" s="11" t="s">
        <v>1429</v>
      </c>
      <c r="L1574" s="11" t="s">
        <v>3385</v>
      </c>
      <c r="N1574" s="11">
        <v>1953</v>
      </c>
      <c r="O1574" s="13">
        <v>19426</v>
      </c>
      <c r="P1574" s="11" t="s">
        <v>60</v>
      </c>
    </row>
    <row r="1575" spans="1:16" x14ac:dyDescent="0.25">
      <c r="A1575" s="11" t="s">
        <v>3369</v>
      </c>
      <c r="B1575" s="11">
        <v>33</v>
      </c>
      <c r="C1575" s="11" t="s">
        <v>1427</v>
      </c>
      <c r="D1575" s="12"/>
      <c r="H1575" s="11" t="s">
        <v>10</v>
      </c>
      <c r="I1575" s="11">
        <v>4</v>
      </c>
      <c r="J1575" s="11" t="s">
        <v>1465</v>
      </c>
      <c r="K1575" s="11" t="s">
        <v>1463</v>
      </c>
      <c r="L1575" s="11" t="s">
        <v>3385</v>
      </c>
      <c r="N1575" s="11">
        <v>1999</v>
      </c>
      <c r="O1575" s="13">
        <v>36225</v>
      </c>
      <c r="P1575" s="11" t="s">
        <v>58</v>
      </c>
    </row>
    <row r="1576" spans="1:16" x14ac:dyDescent="0.25">
      <c r="A1576" s="11" t="s">
        <v>3369</v>
      </c>
      <c r="B1576" s="11">
        <v>33</v>
      </c>
      <c r="C1576" s="11" t="s">
        <v>1427</v>
      </c>
      <c r="D1576" s="12"/>
      <c r="H1576" s="11" t="s">
        <v>10</v>
      </c>
      <c r="I1576" s="11">
        <v>5</v>
      </c>
      <c r="J1576" s="11" t="s">
        <v>1482</v>
      </c>
      <c r="K1576" s="11" t="s">
        <v>1479</v>
      </c>
      <c r="L1576" s="11" t="s">
        <v>3385</v>
      </c>
      <c r="N1576" s="11">
        <v>1999</v>
      </c>
      <c r="O1576" s="13">
        <v>36221</v>
      </c>
      <c r="P1576" s="11" t="s">
        <v>60</v>
      </c>
    </row>
    <row r="1577" spans="1:16" x14ac:dyDescent="0.25">
      <c r="A1577" s="11" t="s">
        <v>3369</v>
      </c>
      <c r="B1577" s="11">
        <v>33</v>
      </c>
      <c r="C1577" s="11" t="s">
        <v>1427</v>
      </c>
      <c r="D1577" s="12"/>
      <c r="H1577" s="11" t="s">
        <v>10</v>
      </c>
      <c r="I1577" s="11">
        <v>6</v>
      </c>
      <c r="J1577" s="11" t="s">
        <v>1539</v>
      </c>
      <c r="K1577" s="11" t="s">
        <v>1537</v>
      </c>
      <c r="L1577" s="11" t="s">
        <v>3385</v>
      </c>
      <c r="N1577" s="11">
        <v>1992</v>
      </c>
      <c r="O1577" s="13">
        <v>33969</v>
      </c>
      <c r="P1577" s="11" t="s">
        <v>58</v>
      </c>
    </row>
    <row r="1578" spans="1:16" x14ac:dyDescent="0.25">
      <c r="A1578" s="11" t="s">
        <v>3369</v>
      </c>
      <c r="B1578" s="11">
        <v>33</v>
      </c>
      <c r="C1578" s="11" t="s">
        <v>1427</v>
      </c>
      <c r="D1578" s="12"/>
      <c r="H1578" s="11" t="s">
        <v>10</v>
      </c>
      <c r="I1578" s="11">
        <v>7</v>
      </c>
      <c r="J1578" s="11" t="s">
        <v>3708</v>
      </c>
      <c r="K1578" s="11" t="s">
        <v>32</v>
      </c>
      <c r="L1578" s="11" t="s">
        <v>3385</v>
      </c>
      <c r="N1578" s="11">
        <v>1984</v>
      </c>
      <c r="O1578" s="13">
        <v>30961</v>
      </c>
      <c r="P1578" s="11" t="s">
        <v>58</v>
      </c>
    </row>
    <row r="1579" spans="1:16" x14ac:dyDescent="0.25">
      <c r="A1579" s="11" t="s">
        <v>3369</v>
      </c>
      <c r="B1579" s="11">
        <v>33</v>
      </c>
      <c r="C1579" s="11" t="s">
        <v>1427</v>
      </c>
      <c r="D1579" s="12"/>
      <c r="H1579" s="11" t="s">
        <v>10</v>
      </c>
      <c r="I1579" s="11">
        <v>8</v>
      </c>
      <c r="J1579" s="11" t="s">
        <v>1547</v>
      </c>
      <c r="K1579" s="11" t="s">
        <v>1545</v>
      </c>
      <c r="L1579" s="11" t="s">
        <v>3385</v>
      </c>
      <c r="N1579" s="11">
        <v>1967</v>
      </c>
      <c r="O1579" s="13">
        <v>24556</v>
      </c>
      <c r="P1579" s="11" t="s">
        <v>58</v>
      </c>
    </row>
    <row r="1580" spans="1:16" x14ac:dyDescent="0.25">
      <c r="A1580" s="11" t="s">
        <v>3369</v>
      </c>
      <c r="B1580" s="11">
        <v>33</v>
      </c>
      <c r="C1580" s="11" t="s">
        <v>1427</v>
      </c>
      <c r="D1580" s="12"/>
      <c r="H1580" s="11" t="s">
        <v>10</v>
      </c>
      <c r="I1580" s="11">
        <v>9</v>
      </c>
      <c r="J1580" s="11" t="s">
        <v>3709</v>
      </c>
      <c r="K1580" s="11" t="s">
        <v>1558</v>
      </c>
      <c r="L1580" s="11" t="s">
        <v>3385</v>
      </c>
      <c r="N1580" s="11">
        <v>1988</v>
      </c>
      <c r="O1580" s="13">
        <v>32261</v>
      </c>
      <c r="P1580" s="11" t="s">
        <v>60</v>
      </c>
    </row>
    <row r="1581" spans="1:16" x14ac:dyDescent="0.25">
      <c r="A1581" s="11" t="s">
        <v>3369</v>
      </c>
      <c r="B1581" s="11">
        <v>33</v>
      </c>
      <c r="C1581" s="11" t="s">
        <v>1427</v>
      </c>
      <c r="D1581" s="12"/>
      <c r="H1581" s="11" t="s">
        <v>10</v>
      </c>
      <c r="I1581" s="11">
        <v>10</v>
      </c>
      <c r="J1581" s="11" t="s">
        <v>3710</v>
      </c>
      <c r="K1581" s="11" t="s">
        <v>1429</v>
      </c>
      <c r="L1581" s="11" t="s">
        <v>3385</v>
      </c>
      <c r="N1581" s="11">
        <v>1997</v>
      </c>
      <c r="O1581" s="13">
        <v>35467</v>
      </c>
      <c r="P1581" s="11" t="s">
        <v>60</v>
      </c>
    </row>
    <row r="1582" spans="1:16" x14ac:dyDescent="0.25">
      <c r="A1582" s="11" t="s">
        <v>3369</v>
      </c>
      <c r="B1582" s="11">
        <v>33</v>
      </c>
      <c r="C1582" s="11" t="s">
        <v>1427</v>
      </c>
      <c r="D1582" s="12"/>
      <c r="H1582" s="11" t="s">
        <v>10</v>
      </c>
      <c r="I1582" s="11">
        <v>11</v>
      </c>
      <c r="J1582" s="11" t="s">
        <v>1561</v>
      </c>
      <c r="K1582" s="11" t="s">
        <v>1558</v>
      </c>
      <c r="L1582" s="11" t="s">
        <v>3385</v>
      </c>
      <c r="N1582" s="11">
        <v>1968</v>
      </c>
      <c r="O1582" s="13">
        <v>24969</v>
      </c>
      <c r="P1582" s="11" t="s">
        <v>58</v>
      </c>
    </row>
    <row r="1583" spans="1:16" x14ac:dyDescent="0.25">
      <c r="A1583" s="11" t="s">
        <v>3369</v>
      </c>
      <c r="B1583" s="11">
        <v>33</v>
      </c>
      <c r="C1583" s="11" t="s">
        <v>1427</v>
      </c>
      <c r="D1583" s="12"/>
      <c r="H1583" s="11" t="s">
        <v>10</v>
      </c>
      <c r="I1583" s="11">
        <v>12</v>
      </c>
      <c r="J1583" s="11" t="s">
        <v>1518</v>
      </c>
      <c r="K1583" s="11" t="s">
        <v>1515</v>
      </c>
      <c r="L1583" s="11" t="s">
        <v>3385</v>
      </c>
      <c r="N1583" s="11">
        <v>1972</v>
      </c>
      <c r="O1583" s="13">
        <v>26342</v>
      </c>
      <c r="P1583" s="11" t="s">
        <v>60</v>
      </c>
    </row>
    <row r="1584" spans="1:16" x14ac:dyDescent="0.25">
      <c r="A1584" s="11" t="s">
        <v>3369</v>
      </c>
      <c r="B1584" s="11">
        <v>33</v>
      </c>
      <c r="C1584" s="11" t="s">
        <v>1427</v>
      </c>
      <c r="D1584" s="12"/>
      <c r="H1584" s="11" t="s">
        <v>10</v>
      </c>
      <c r="I1584" s="11">
        <v>13</v>
      </c>
      <c r="J1584" s="11" t="s">
        <v>1466</v>
      </c>
      <c r="K1584" s="11" t="s">
        <v>1463</v>
      </c>
      <c r="L1584" s="11" t="s">
        <v>3385</v>
      </c>
      <c r="N1584" s="11">
        <v>1963</v>
      </c>
      <c r="O1584" s="13">
        <v>23214</v>
      </c>
      <c r="P1584" s="11" t="s">
        <v>58</v>
      </c>
    </row>
    <row r="1585" spans="1:16" x14ac:dyDescent="0.25">
      <c r="A1585" s="11" t="s">
        <v>3369</v>
      </c>
      <c r="B1585" s="11">
        <v>33</v>
      </c>
      <c r="C1585" s="11" t="s">
        <v>1427</v>
      </c>
      <c r="D1585" s="12"/>
      <c r="H1585" s="11" t="s">
        <v>10</v>
      </c>
      <c r="I1585" s="11">
        <v>14</v>
      </c>
      <c r="J1585" s="11" t="s">
        <v>1483</v>
      </c>
      <c r="K1585" s="11" t="s">
        <v>1479</v>
      </c>
      <c r="L1585" s="11" t="s">
        <v>3385</v>
      </c>
      <c r="N1585" s="11">
        <v>1968</v>
      </c>
      <c r="O1585" s="13">
        <v>25145</v>
      </c>
      <c r="P1585" s="11" t="s">
        <v>58</v>
      </c>
    </row>
    <row r="1586" spans="1:16" x14ac:dyDescent="0.25">
      <c r="A1586" s="11" t="s">
        <v>3369</v>
      </c>
      <c r="B1586" s="11">
        <v>33</v>
      </c>
      <c r="C1586" s="11" t="s">
        <v>1427</v>
      </c>
      <c r="D1586" s="12"/>
      <c r="H1586" s="11" t="s">
        <v>112</v>
      </c>
      <c r="I1586" s="11">
        <v>1</v>
      </c>
      <c r="J1586" s="11" t="s">
        <v>249</v>
      </c>
      <c r="K1586" s="11" t="s">
        <v>3422</v>
      </c>
      <c r="L1586" s="11" t="s">
        <v>3385</v>
      </c>
      <c r="N1586" s="11">
        <v>1960</v>
      </c>
      <c r="O1586" s="13">
        <v>22099</v>
      </c>
      <c r="P1586" s="11" t="s">
        <v>58</v>
      </c>
    </row>
    <row r="1587" spans="1:16" x14ac:dyDescent="0.25">
      <c r="A1587" s="11" t="s">
        <v>3369</v>
      </c>
      <c r="B1587" s="11">
        <v>33</v>
      </c>
      <c r="C1587" s="11" t="s">
        <v>1427</v>
      </c>
      <c r="D1587" s="12"/>
      <c r="H1587" s="11" t="s">
        <v>112</v>
      </c>
      <c r="I1587" s="11">
        <v>2</v>
      </c>
      <c r="J1587" s="11" t="s">
        <v>1434</v>
      </c>
      <c r="K1587" s="11" t="s">
        <v>3422</v>
      </c>
      <c r="L1587" s="11" t="s">
        <v>3385</v>
      </c>
      <c r="N1587" s="11">
        <v>1976</v>
      </c>
      <c r="O1587" s="13">
        <v>27807</v>
      </c>
      <c r="P1587" s="11" t="s">
        <v>58</v>
      </c>
    </row>
    <row r="1588" spans="1:16" x14ac:dyDescent="0.25">
      <c r="A1588" s="11" t="s">
        <v>3369</v>
      </c>
      <c r="B1588" s="11">
        <v>33</v>
      </c>
      <c r="C1588" s="11" t="s">
        <v>1427</v>
      </c>
      <c r="D1588" s="12"/>
      <c r="H1588" s="11" t="s">
        <v>112</v>
      </c>
      <c r="I1588" s="11">
        <v>3</v>
      </c>
      <c r="J1588" s="11" t="s">
        <v>1437</v>
      </c>
      <c r="K1588" s="11" t="s">
        <v>3422</v>
      </c>
      <c r="L1588" s="11" t="s">
        <v>3385</v>
      </c>
      <c r="N1588" s="11">
        <v>1972</v>
      </c>
      <c r="O1588" s="13">
        <v>26330</v>
      </c>
      <c r="P1588" s="11" t="s">
        <v>58</v>
      </c>
    </row>
    <row r="1589" spans="1:16" x14ac:dyDescent="0.25">
      <c r="A1589" s="11" t="s">
        <v>3369</v>
      </c>
      <c r="B1589" s="11">
        <v>33</v>
      </c>
      <c r="C1589" s="11" t="s">
        <v>1427</v>
      </c>
      <c r="D1589" s="12"/>
      <c r="H1589" s="11" t="s">
        <v>112</v>
      </c>
      <c r="I1589" s="11">
        <v>4</v>
      </c>
      <c r="J1589" s="11" t="s">
        <v>1484</v>
      </c>
      <c r="K1589" s="11" t="s">
        <v>3422</v>
      </c>
      <c r="L1589" s="11" t="s">
        <v>3385</v>
      </c>
      <c r="N1589" s="11">
        <v>1978</v>
      </c>
      <c r="O1589" s="13">
        <v>28793</v>
      </c>
      <c r="P1589" s="11" t="s">
        <v>58</v>
      </c>
    </row>
    <row r="1590" spans="1:16" x14ac:dyDescent="0.25">
      <c r="A1590" s="11" t="s">
        <v>3369</v>
      </c>
      <c r="B1590" s="11">
        <v>33</v>
      </c>
      <c r="C1590" s="11" t="s">
        <v>1427</v>
      </c>
      <c r="D1590" s="12"/>
      <c r="H1590" s="11" t="s">
        <v>112</v>
      </c>
      <c r="I1590" s="11">
        <v>5</v>
      </c>
      <c r="J1590" s="11" t="s">
        <v>3711</v>
      </c>
      <c r="K1590" s="11" t="s">
        <v>3422</v>
      </c>
      <c r="L1590" s="11" t="s">
        <v>3385</v>
      </c>
      <c r="N1590" s="11">
        <v>1992</v>
      </c>
      <c r="O1590" s="13">
        <v>33606</v>
      </c>
      <c r="P1590" s="11" t="s">
        <v>58</v>
      </c>
    </row>
    <row r="1591" spans="1:16" x14ac:dyDescent="0.25">
      <c r="A1591" s="11" t="s">
        <v>3369</v>
      </c>
      <c r="B1591" s="11">
        <v>33</v>
      </c>
      <c r="C1591" s="11" t="s">
        <v>1427</v>
      </c>
      <c r="D1591" s="12"/>
      <c r="H1591" s="11" t="s">
        <v>112</v>
      </c>
      <c r="I1591" s="11">
        <v>6</v>
      </c>
      <c r="J1591" s="11" t="s">
        <v>3712</v>
      </c>
      <c r="K1591" s="11" t="s">
        <v>3422</v>
      </c>
      <c r="L1591" s="11" t="s">
        <v>3385</v>
      </c>
      <c r="N1591" s="11">
        <v>1972</v>
      </c>
      <c r="O1591" s="13">
        <v>26323</v>
      </c>
      <c r="P1591" s="11" t="s">
        <v>58</v>
      </c>
    </row>
    <row r="1592" spans="1:16" x14ac:dyDescent="0.25">
      <c r="A1592" s="11" t="s">
        <v>3369</v>
      </c>
      <c r="B1592" s="11">
        <v>33</v>
      </c>
      <c r="C1592" s="11" t="s">
        <v>1427</v>
      </c>
      <c r="D1592" s="12"/>
      <c r="H1592" s="11" t="s">
        <v>112</v>
      </c>
      <c r="I1592" s="11">
        <v>7</v>
      </c>
      <c r="J1592" s="11" t="s">
        <v>3713</v>
      </c>
      <c r="K1592" s="11" t="s">
        <v>3422</v>
      </c>
      <c r="L1592" s="11" t="s">
        <v>3385</v>
      </c>
      <c r="N1592" s="11">
        <v>1999</v>
      </c>
      <c r="O1592" s="13">
        <v>36252</v>
      </c>
      <c r="P1592" s="11" t="s">
        <v>58</v>
      </c>
    </row>
    <row r="1593" spans="1:16" x14ac:dyDescent="0.25">
      <c r="A1593" s="11" t="s">
        <v>3369</v>
      </c>
      <c r="B1593" s="11">
        <v>33</v>
      </c>
      <c r="C1593" s="11" t="s">
        <v>1427</v>
      </c>
      <c r="D1593" s="12"/>
      <c r="H1593" s="11" t="s">
        <v>112</v>
      </c>
      <c r="I1593" s="11">
        <v>8</v>
      </c>
      <c r="J1593" s="11" t="s">
        <v>3714</v>
      </c>
      <c r="K1593" s="11" t="s">
        <v>3422</v>
      </c>
      <c r="L1593" s="11" t="s">
        <v>3385</v>
      </c>
      <c r="N1593" s="11">
        <v>1991</v>
      </c>
      <c r="O1593" s="13">
        <v>33415</v>
      </c>
      <c r="P1593" s="11" t="s">
        <v>58</v>
      </c>
    </row>
    <row r="1594" spans="1:16" x14ac:dyDescent="0.25">
      <c r="A1594" s="11" t="s">
        <v>3369</v>
      </c>
      <c r="B1594" s="11">
        <v>33</v>
      </c>
      <c r="C1594" s="11" t="s">
        <v>1427</v>
      </c>
      <c r="D1594" s="12"/>
      <c r="H1594" s="11" t="s">
        <v>112</v>
      </c>
      <c r="I1594" s="11">
        <v>9</v>
      </c>
      <c r="J1594" s="11" t="s">
        <v>3715</v>
      </c>
      <c r="K1594" s="11" t="s">
        <v>3422</v>
      </c>
      <c r="L1594" s="11" t="s">
        <v>3385</v>
      </c>
      <c r="N1594" s="11">
        <v>1991</v>
      </c>
      <c r="O1594" s="13">
        <v>33592</v>
      </c>
      <c r="P1594" s="11" t="s">
        <v>60</v>
      </c>
    </row>
    <row r="1595" spans="1:16" x14ac:dyDescent="0.25">
      <c r="A1595" s="11" t="s">
        <v>3369</v>
      </c>
      <c r="B1595" s="11">
        <v>33</v>
      </c>
      <c r="C1595" s="11" t="s">
        <v>1427</v>
      </c>
      <c r="D1595" s="12"/>
      <c r="H1595" s="11" t="s">
        <v>112</v>
      </c>
      <c r="I1595" s="11">
        <v>10</v>
      </c>
      <c r="J1595" s="11" t="s">
        <v>3716</v>
      </c>
      <c r="K1595" s="11" t="s">
        <v>3422</v>
      </c>
      <c r="L1595" s="11" t="s">
        <v>3385</v>
      </c>
      <c r="N1595" s="11">
        <v>1973</v>
      </c>
      <c r="O1595" s="13">
        <v>27020</v>
      </c>
      <c r="P1595" s="11" t="s">
        <v>60</v>
      </c>
    </row>
    <row r="1596" spans="1:16" x14ac:dyDescent="0.25">
      <c r="A1596" s="11" t="s">
        <v>3369</v>
      </c>
      <c r="B1596" s="11">
        <v>33</v>
      </c>
      <c r="C1596" s="11" t="s">
        <v>1427</v>
      </c>
      <c r="D1596" s="12"/>
      <c r="H1596" s="11" t="s">
        <v>112</v>
      </c>
      <c r="I1596" s="11">
        <v>11</v>
      </c>
      <c r="J1596" s="11" t="s">
        <v>3717</v>
      </c>
      <c r="K1596" s="11" t="s">
        <v>3422</v>
      </c>
      <c r="L1596" s="11" t="s">
        <v>3385</v>
      </c>
      <c r="N1596" s="11">
        <v>1965</v>
      </c>
      <c r="O1596" s="13">
        <v>23984</v>
      </c>
      <c r="P1596" s="11" t="s">
        <v>58</v>
      </c>
    </row>
    <row r="1597" spans="1:16" x14ac:dyDescent="0.25">
      <c r="A1597" s="11" t="s">
        <v>3369</v>
      </c>
      <c r="B1597" s="11">
        <v>33</v>
      </c>
      <c r="C1597" s="11" t="s">
        <v>1427</v>
      </c>
      <c r="D1597" s="12"/>
      <c r="H1597" s="11" t="s">
        <v>112</v>
      </c>
      <c r="I1597" s="11">
        <v>12</v>
      </c>
      <c r="J1597" s="11" t="s">
        <v>3718</v>
      </c>
      <c r="K1597" s="11" t="s">
        <v>3422</v>
      </c>
      <c r="L1597" s="11" t="s">
        <v>3385</v>
      </c>
      <c r="N1597" s="11">
        <v>1976</v>
      </c>
      <c r="O1597" s="13">
        <v>27779</v>
      </c>
      <c r="P1597" s="11" t="s">
        <v>58</v>
      </c>
    </row>
    <row r="1598" spans="1:16" x14ac:dyDescent="0.25">
      <c r="A1598" s="11" t="s">
        <v>3369</v>
      </c>
      <c r="B1598" s="11">
        <v>33</v>
      </c>
      <c r="C1598" s="11" t="s">
        <v>1427</v>
      </c>
      <c r="D1598" s="12"/>
      <c r="H1598" s="11" t="s">
        <v>112</v>
      </c>
      <c r="I1598" s="11">
        <v>13</v>
      </c>
      <c r="J1598" s="11" t="s">
        <v>1485</v>
      </c>
      <c r="K1598" s="11" t="s">
        <v>3422</v>
      </c>
      <c r="L1598" s="11" t="s">
        <v>3385</v>
      </c>
      <c r="N1598" s="11">
        <v>1971</v>
      </c>
      <c r="O1598" s="13">
        <v>26016</v>
      </c>
      <c r="P1598" s="11" t="s">
        <v>58</v>
      </c>
    </row>
    <row r="1599" spans="1:16" x14ac:dyDescent="0.25">
      <c r="A1599" s="11" t="s">
        <v>3369</v>
      </c>
      <c r="B1599" s="11">
        <v>33</v>
      </c>
      <c r="C1599" s="11" t="s">
        <v>1427</v>
      </c>
      <c r="D1599" s="12"/>
      <c r="H1599" s="11" t="s">
        <v>112</v>
      </c>
      <c r="I1599" s="11">
        <v>14</v>
      </c>
      <c r="J1599" s="11" t="s">
        <v>3719</v>
      </c>
      <c r="K1599" s="11" t="s">
        <v>3422</v>
      </c>
      <c r="L1599" s="11" t="s">
        <v>3385</v>
      </c>
      <c r="N1599" s="11">
        <v>2006</v>
      </c>
      <c r="O1599" s="13">
        <v>38903</v>
      </c>
      <c r="P1599" s="11" t="s">
        <v>58</v>
      </c>
    </row>
    <row r="1600" spans="1:16" x14ac:dyDescent="0.25">
      <c r="A1600" s="11" t="s">
        <v>3369</v>
      </c>
      <c r="B1600" s="11">
        <v>33</v>
      </c>
      <c r="C1600" s="11" t="s">
        <v>1427</v>
      </c>
      <c r="D1600" s="12"/>
      <c r="H1600" s="11" t="s">
        <v>138</v>
      </c>
      <c r="I1600" s="11">
        <v>1</v>
      </c>
      <c r="J1600" s="11" t="s">
        <v>1440</v>
      </c>
      <c r="K1600" s="11" t="s">
        <v>1429</v>
      </c>
      <c r="L1600" s="11" t="s">
        <v>3385</v>
      </c>
      <c r="N1600" s="11">
        <v>1955</v>
      </c>
      <c r="O1600" s="13">
        <v>20400</v>
      </c>
      <c r="P1600" s="11" t="s">
        <v>58</v>
      </c>
    </row>
    <row r="1601" spans="1:16" x14ac:dyDescent="0.25">
      <c r="A1601" s="11" t="s">
        <v>3369</v>
      </c>
      <c r="B1601" s="11">
        <v>33</v>
      </c>
      <c r="C1601" s="11" t="s">
        <v>1427</v>
      </c>
      <c r="D1601" s="12"/>
      <c r="H1601" s="11" t="s">
        <v>138</v>
      </c>
      <c r="I1601" s="11">
        <v>2</v>
      </c>
      <c r="J1601" s="11" t="s">
        <v>1520</v>
      </c>
      <c r="K1601" s="11" t="s">
        <v>1515</v>
      </c>
      <c r="L1601" s="11" t="s">
        <v>3385</v>
      </c>
      <c r="N1601" s="11">
        <v>1976</v>
      </c>
      <c r="O1601" s="13">
        <v>27780</v>
      </c>
      <c r="P1601" s="11" t="s">
        <v>58</v>
      </c>
    </row>
    <row r="1602" spans="1:16" x14ac:dyDescent="0.25">
      <c r="A1602" s="11" t="s">
        <v>3369</v>
      </c>
      <c r="B1602" s="11">
        <v>33</v>
      </c>
      <c r="C1602" s="11" t="s">
        <v>1427</v>
      </c>
      <c r="D1602" s="12"/>
      <c r="H1602" s="11" t="s">
        <v>138</v>
      </c>
      <c r="I1602" s="11">
        <v>3</v>
      </c>
      <c r="J1602" s="11" t="s">
        <v>1441</v>
      </c>
      <c r="K1602" s="11" t="s">
        <v>1429</v>
      </c>
      <c r="L1602" s="11" t="s">
        <v>3385</v>
      </c>
      <c r="N1602" s="11">
        <v>1993</v>
      </c>
      <c r="O1602" s="13">
        <v>34253</v>
      </c>
      <c r="P1602" s="11" t="s">
        <v>60</v>
      </c>
    </row>
    <row r="1603" spans="1:16" x14ac:dyDescent="0.25">
      <c r="A1603" s="11" t="s">
        <v>3369</v>
      </c>
      <c r="B1603" s="11">
        <v>33</v>
      </c>
      <c r="C1603" s="11" t="s">
        <v>1427</v>
      </c>
      <c r="D1603" s="12"/>
      <c r="H1603" s="11" t="s">
        <v>138</v>
      </c>
      <c r="I1603" s="11">
        <v>4</v>
      </c>
      <c r="J1603" s="11" t="s">
        <v>3720</v>
      </c>
      <c r="K1603" s="11" t="s">
        <v>1549</v>
      </c>
      <c r="L1603" s="11" t="s">
        <v>3385</v>
      </c>
      <c r="N1603" s="11">
        <v>1955</v>
      </c>
      <c r="O1603" s="13">
        <v>20161</v>
      </c>
      <c r="P1603" s="11" t="s">
        <v>58</v>
      </c>
    </row>
    <row r="1604" spans="1:16" x14ac:dyDescent="0.25">
      <c r="A1604" s="11" t="s">
        <v>3369</v>
      </c>
      <c r="B1604" s="11">
        <v>33</v>
      </c>
      <c r="C1604" s="11" t="s">
        <v>1427</v>
      </c>
      <c r="D1604" s="12"/>
      <c r="H1604" s="11" t="s">
        <v>138</v>
      </c>
      <c r="I1604" s="11">
        <v>5</v>
      </c>
      <c r="J1604" s="11" t="s">
        <v>1554</v>
      </c>
      <c r="K1604" s="11" t="s">
        <v>1553</v>
      </c>
      <c r="L1604" s="11" t="s">
        <v>3385</v>
      </c>
      <c r="N1604" s="11">
        <v>1971</v>
      </c>
      <c r="O1604" s="13">
        <v>26282</v>
      </c>
      <c r="P1604" s="11" t="s">
        <v>58</v>
      </c>
    </row>
    <row r="1605" spans="1:16" x14ac:dyDescent="0.25">
      <c r="A1605" s="11" t="s">
        <v>3369</v>
      </c>
      <c r="B1605" s="11">
        <v>33</v>
      </c>
      <c r="C1605" s="11" t="s">
        <v>1427</v>
      </c>
      <c r="D1605" s="12"/>
      <c r="H1605" s="11" t="s">
        <v>138</v>
      </c>
      <c r="I1605" s="11">
        <v>6</v>
      </c>
      <c r="J1605" s="11" t="s">
        <v>3721</v>
      </c>
      <c r="K1605" s="11" t="s">
        <v>1564</v>
      </c>
      <c r="L1605" s="11" t="s">
        <v>3385</v>
      </c>
      <c r="N1605" s="11">
        <v>1971</v>
      </c>
      <c r="O1605" s="13">
        <v>26261</v>
      </c>
      <c r="P1605" s="11" t="s">
        <v>58</v>
      </c>
    </row>
    <row r="1606" spans="1:16" x14ac:dyDescent="0.25">
      <c r="A1606" s="11" t="s">
        <v>3369</v>
      </c>
      <c r="B1606" s="11">
        <v>33</v>
      </c>
      <c r="C1606" s="11" t="s">
        <v>1427</v>
      </c>
      <c r="D1606" s="12"/>
      <c r="H1606" s="11" t="s">
        <v>138</v>
      </c>
      <c r="I1606" s="11">
        <v>7</v>
      </c>
      <c r="J1606" s="11" t="s">
        <v>3722</v>
      </c>
      <c r="K1606" s="11" t="s">
        <v>1429</v>
      </c>
      <c r="L1606" s="11" t="s">
        <v>3385</v>
      </c>
      <c r="N1606" s="11">
        <v>2006</v>
      </c>
      <c r="O1606" s="13">
        <v>39007</v>
      </c>
      <c r="P1606" s="11" t="s">
        <v>58</v>
      </c>
    </row>
    <row r="1607" spans="1:16" x14ac:dyDescent="0.25">
      <c r="A1607" s="11" t="s">
        <v>3369</v>
      </c>
      <c r="B1607" s="11">
        <v>33</v>
      </c>
      <c r="C1607" s="11" t="s">
        <v>1427</v>
      </c>
      <c r="D1607" s="12"/>
      <c r="H1607" s="11" t="s">
        <v>138</v>
      </c>
      <c r="I1607" s="11">
        <v>8</v>
      </c>
      <c r="J1607" s="11" t="s">
        <v>3723</v>
      </c>
      <c r="K1607" s="11" t="s">
        <v>1429</v>
      </c>
      <c r="L1607" s="11" t="s">
        <v>3385</v>
      </c>
      <c r="N1607" s="11">
        <v>1961</v>
      </c>
      <c r="O1607" s="13">
        <v>22333</v>
      </c>
      <c r="P1607" s="11" t="s">
        <v>58</v>
      </c>
    </row>
    <row r="1608" spans="1:16" x14ac:dyDescent="0.25">
      <c r="A1608" s="11" t="s">
        <v>3369</v>
      </c>
      <c r="B1608" s="11">
        <v>33</v>
      </c>
      <c r="C1608" s="11" t="s">
        <v>1427</v>
      </c>
      <c r="D1608" s="12"/>
      <c r="H1608" s="11" t="s">
        <v>138</v>
      </c>
      <c r="I1608" s="11">
        <v>9</v>
      </c>
      <c r="J1608" s="11" t="s">
        <v>1442</v>
      </c>
      <c r="K1608" s="11" t="s">
        <v>1429</v>
      </c>
      <c r="L1608" s="11" t="s">
        <v>3385</v>
      </c>
      <c r="N1608" s="11">
        <v>1970</v>
      </c>
      <c r="O1608" s="13">
        <v>25858</v>
      </c>
      <c r="P1608" s="11" t="s">
        <v>58</v>
      </c>
    </row>
    <row r="1609" spans="1:16" x14ac:dyDescent="0.25">
      <c r="A1609" s="11" t="s">
        <v>3369</v>
      </c>
      <c r="B1609" s="11">
        <v>33</v>
      </c>
      <c r="C1609" s="11" t="s">
        <v>1427</v>
      </c>
      <c r="D1609" s="12"/>
      <c r="H1609" s="11" t="s">
        <v>138</v>
      </c>
      <c r="I1609" s="11">
        <v>10</v>
      </c>
      <c r="J1609" s="11" t="s">
        <v>3724</v>
      </c>
      <c r="K1609" s="11" t="s">
        <v>1429</v>
      </c>
      <c r="L1609" s="11" t="s">
        <v>3385</v>
      </c>
      <c r="N1609" s="11">
        <v>1971</v>
      </c>
      <c r="O1609" s="13">
        <v>26091</v>
      </c>
      <c r="P1609" s="11" t="s">
        <v>60</v>
      </c>
    </row>
    <row r="1610" spans="1:16" x14ac:dyDescent="0.25">
      <c r="A1610" s="11" t="s">
        <v>3369</v>
      </c>
      <c r="B1610" s="11">
        <v>33</v>
      </c>
      <c r="C1610" s="11" t="s">
        <v>1427</v>
      </c>
      <c r="D1610" s="12"/>
      <c r="H1610" s="11" t="s">
        <v>138</v>
      </c>
      <c r="I1610" s="11">
        <v>11</v>
      </c>
      <c r="J1610" s="11" t="s">
        <v>3725</v>
      </c>
      <c r="K1610" s="11" t="s">
        <v>1479</v>
      </c>
      <c r="L1610" s="11" t="s">
        <v>3385</v>
      </c>
      <c r="N1610" s="11">
        <v>1967</v>
      </c>
      <c r="O1610" s="13">
        <v>24481</v>
      </c>
      <c r="P1610" s="11" t="s">
        <v>60</v>
      </c>
    </row>
    <row r="1611" spans="1:16" x14ac:dyDescent="0.25">
      <c r="A1611" s="11" t="s">
        <v>3369</v>
      </c>
      <c r="B1611" s="11">
        <v>33</v>
      </c>
      <c r="C1611" s="11" t="s">
        <v>1427</v>
      </c>
      <c r="D1611" s="12"/>
      <c r="H1611" s="11" t="s">
        <v>138</v>
      </c>
      <c r="I1611" s="11">
        <v>12</v>
      </c>
      <c r="J1611" s="11" t="s">
        <v>1521</v>
      </c>
      <c r="K1611" s="11" t="s">
        <v>1515</v>
      </c>
      <c r="L1611" s="11" t="s">
        <v>3385</v>
      </c>
      <c r="N1611" s="11">
        <v>1981</v>
      </c>
      <c r="O1611" s="13">
        <v>29626</v>
      </c>
      <c r="P1611" s="11" t="s">
        <v>60</v>
      </c>
    </row>
    <row r="1612" spans="1:16" x14ac:dyDescent="0.25">
      <c r="A1612" s="11" t="s">
        <v>3369</v>
      </c>
      <c r="B1612" s="11">
        <v>33</v>
      </c>
      <c r="C1612" s="11" t="s">
        <v>1427</v>
      </c>
      <c r="D1612" s="12"/>
      <c r="H1612" s="11" t="s">
        <v>138</v>
      </c>
      <c r="I1612" s="11">
        <v>13</v>
      </c>
      <c r="J1612" s="11" t="s">
        <v>1470</v>
      </c>
      <c r="K1612" s="11" t="s">
        <v>1463</v>
      </c>
      <c r="L1612" s="11" t="s">
        <v>3385</v>
      </c>
      <c r="N1612" s="11">
        <v>1978</v>
      </c>
      <c r="O1612" s="13">
        <v>28729</v>
      </c>
      <c r="P1612" s="11" t="s">
        <v>60</v>
      </c>
    </row>
    <row r="1613" spans="1:16" x14ac:dyDescent="0.25">
      <c r="A1613" s="11" t="s">
        <v>3369</v>
      </c>
      <c r="B1613" s="11">
        <v>33</v>
      </c>
      <c r="C1613" s="11" t="s">
        <v>1427</v>
      </c>
      <c r="D1613" s="12"/>
      <c r="H1613" s="11" t="s">
        <v>138</v>
      </c>
      <c r="I1613" s="11">
        <v>14</v>
      </c>
      <c r="J1613" s="11" t="s">
        <v>1469</v>
      </c>
      <c r="K1613" s="11" t="s">
        <v>1463</v>
      </c>
      <c r="L1613" s="11" t="s">
        <v>3385</v>
      </c>
      <c r="N1613" s="11">
        <v>1977</v>
      </c>
      <c r="O1613" s="13">
        <v>28216</v>
      </c>
      <c r="P1613" s="11" t="s">
        <v>58</v>
      </c>
    </row>
    <row r="1614" spans="1:16" x14ac:dyDescent="0.25">
      <c r="A1614" s="11" t="s">
        <v>3369</v>
      </c>
      <c r="B1614" s="11">
        <v>33</v>
      </c>
      <c r="C1614" s="11" t="s">
        <v>1427</v>
      </c>
      <c r="D1614" s="12"/>
      <c r="H1614" s="11" t="s">
        <v>120</v>
      </c>
      <c r="I1614" s="11">
        <v>1</v>
      </c>
      <c r="J1614" s="11" t="s">
        <v>3601</v>
      </c>
      <c r="K1614" s="11" t="s">
        <v>1225</v>
      </c>
      <c r="L1614" s="11" t="s">
        <v>3385</v>
      </c>
      <c r="N1614" s="11">
        <v>1992</v>
      </c>
      <c r="O1614" s="13">
        <v>33941</v>
      </c>
      <c r="P1614" s="11" t="s">
        <v>60</v>
      </c>
    </row>
    <row r="1615" spans="1:16" x14ac:dyDescent="0.25">
      <c r="A1615" s="11" t="s">
        <v>3369</v>
      </c>
      <c r="B1615" s="11">
        <v>33</v>
      </c>
      <c r="C1615" s="11" t="s">
        <v>1427</v>
      </c>
      <c r="D1615" s="12"/>
      <c r="H1615" s="11" t="s">
        <v>120</v>
      </c>
      <c r="I1615" s="11">
        <v>2</v>
      </c>
      <c r="J1615" s="11" t="s">
        <v>1519</v>
      </c>
      <c r="K1615" s="11" t="s">
        <v>1515</v>
      </c>
      <c r="L1615" s="11" t="s">
        <v>3385</v>
      </c>
      <c r="N1615" s="11">
        <v>1965</v>
      </c>
      <c r="O1615" s="13">
        <v>24103</v>
      </c>
      <c r="P1615" s="11" t="s">
        <v>58</v>
      </c>
    </row>
    <row r="1616" spans="1:16" x14ac:dyDescent="0.25">
      <c r="A1616" s="11" t="s">
        <v>3369</v>
      </c>
      <c r="B1616" s="11">
        <v>33</v>
      </c>
      <c r="C1616" s="11" t="s">
        <v>1427</v>
      </c>
      <c r="D1616" s="12"/>
      <c r="H1616" s="11" t="s">
        <v>120</v>
      </c>
      <c r="I1616" s="11">
        <v>3</v>
      </c>
      <c r="J1616" s="11" t="s">
        <v>1531</v>
      </c>
      <c r="K1616" s="11" t="s">
        <v>1527</v>
      </c>
      <c r="L1616" s="11" t="s">
        <v>3385</v>
      </c>
      <c r="N1616" s="11">
        <v>1987</v>
      </c>
      <c r="O1616" s="13">
        <v>31956</v>
      </c>
      <c r="P1616" s="11" t="s">
        <v>58</v>
      </c>
    </row>
    <row r="1617" spans="1:16" x14ac:dyDescent="0.25">
      <c r="A1617" s="11" t="s">
        <v>3369</v>
      </c>
      <c r="B1617" s="11">
        <v>33</v>
      </c>
      <c r="C1617" s="11" t="s">
        <v>1427</v>
      </c>
      <c r="D1617" s="12"/>
      <c r="H1617" s="11" t="s">
        <v>120</v>
      </c>
      <c r="I1617" s="11">
        <v>4</v>
      </c>
      <c r="J1617" s="11" t="s">
        <v>1503</v>
      </c>
      <c r="K1617" s="11" t="s">
        <v>963</v>
      </c>
      <c r="L1617" s="11" t="s">
        <v>3385</v>
      </c>
      <c r="N1617" s="11">
        <v>1978</v>
      </c>
      <c r="O1617" s="13">
        <v>28614</v>
      </c>
      <c r="P1617" s="11" t="s">
        <v>60</v>
      </c>
    </row>
    <row r="1618" spans="1:16" x14ac:dyDescent="0.25">
      <c r="A1618" s="11" t="s">
        <v>3369</v>
      </c>
      <c r="B1618" s="11">
        <v>33</v>
      </c>
      <c r="C1618" s="11" t="s">
        <v>1427</v>
      </c>
      <c r="D1618" s="12"/>
      <c r="H1618" s="11" t="s">
        <v>120</v>
      </c>
      <c r="I1618" s="11">
        <v>5</v>
      </c>
      <c r="J1618" s="11" t="s">
        <v>3726</v>
      </c>
      <c r="K1618" s="11" t="s">
        <v>1553</v>
      </c>
      <c r="L1618" s="11" t="s">
        <v>3385</v>
      </c>
      <c r="N1618" s="11">
        <v>1976</v>
      </c>
      <c r="O1618" s="13">
        <v>27953</v>
      </c>
      <c r="P1618" s="11" t="s">
        <v>58</v>
      </c>
    </row>
    <row r="1619" spans="1:16" x14ac:dyDescent="0.25">
      <c r="A1619" s="11" t="s">
        <v>3369</v>
      </c>
      <c r="B1619" s="11">
        <v>33</v>
      </c>
      <c r="C1619" s="11" t="s">
        <v>1427</v>
      </c>
      <c r="D1619" s="12"/>
      <c r="H1619" s="11" t="s">
        <v>120</v>
      </c>
      <c r="I1619" s="11">
        <v>6</v>
      </c>
      <c r="J1619" s="11" t="s">
        <v>3727</v>
      </c>
      <c r="K1619" s="11" t="s">
        <v>1429</v>
      </c>
      <c r="L1619" s="11" t="s">
        <v>3385</v>
      </c>
      <c r="N1619" s="11">
        <v>1995</v>
      </c>
      <c r="O1619" s="13">
        <v>34752</v>
      </c>
      <c r="P1619" s="11" t="s">
        <v>60</v>
      </c>
    </row>
    <row r="1620" spans="1:16" x14ac:dyDescent="0.25">
      <c r="A1620" s="11" t="s">
        <v>3369</v>
      </c>
      <c r="B1620" s="11">
        <v>33</v>
      </c>
      <c r="C1620" s="11" t="s">
        <v>1427</v>
      </c>
      <c r="D1620" s="12"/>
      <c r="H1620" s="11" t="s">
        <v>120</v>
      </c>
      <c r="I1620" s="11">
        <v>7</v>
      </c>
      <c r="J1620" s="11" t="s">
        <v>1468</v>
      </c>
      <c r="K1620" s="11" t="s">
        <v>1463</v>
      </c>
      <c r="L1620" s="11" t="s">
        <v>3385</v>
      </c>
      <c r="N1620" s="11">
        <v>1986</v>
      </c>
      <c r="O1620" s="13">
        <v>31427</v>
      </c>
      <c r="P1620" s="11" t="s">
        <v>58</v>
      </c>
    </row>
    <row r="1621" spans="1:16" x14ac:dyDescent="0.25">
      <c r="A1621" s="11" t="s">
        <v>3369</v>
      </c>
      <c r="B1621" s="11">
        <v>33</v>
      </c>
      <c r="C1621" s="11" t="s">
        <v>1427</v>
      </c>
      <c r="D1621" s="12"/>
      <c r="H1621" s="11" t="s">
        <v>120</v>
      </c>
      <c r="I1621" s="11">
        <v>8</v>
      </c>
      <c r="J1621" s="11" t="s">
        <v>3728</v>
      </c>
      <c r="K1621" s="11" t="s">
        <v>32</v>
      </c>
      <c r="L1621" s="11" t="s">
        <v>3385</v>
      </c>
      <c r="N1621" s="11">
        <v>1986</v>
      </c>
      <c r="O1621" s="13">
        <v>31498</v>
      </c>
      <c r="P1621" s="11" t="s">
        <v>60</v>
      </c>
    </row>
    <row r="1622" spans="1:16" x14ac:dyDescent="0.25">
      <c r="A1622" s="11" t="s">
        <v>3369</v>
      </c>
      <c r="B1622" s="11">
        <v>33</v>
      </c>
      <c r="C1622" s="11" t="s">
        <v>1427</v>
      </c>
      <c r="D1622" s="12"/>
      <c r="H1622" s="11" t="s">
        <v>120</v>
      </c>
      <c r="I1622" s="11">
        <v>9</v>
      </c>
      <c r="J1622" s="11" t="s">
        <v>1486</v>
      </c>
      <c r="K1622" s="11" t="s">
        <v>1479</v>
      </c>
      <c r="L1622" s="11" t="s">
        <v>3385</v>
      </c>
      <c r="N1622" s="11">
        <v>1960</v>
      </c>
      <c r="O1622" s="13">
        <v>22175</v>
      </c>
      <c r="P1622" s="11" t="s">
        <v>58</v>
      </c>
    </row>
    <row r="1623" spans="1:16" x14ac:dyDescent="0.25">
      <c r="A1623" s="11" t="s">
        <v>3369</v>
      </c>
      <c r="B1623" s="11">
        <v>33</v>
      </c>
      <c r="C1623" s="11" t="s">
        <v>1427</v>
      </c>
      <c r="D1623" s="12"/>
      <c r="H1623" s="11" t="s">
        <v>120</v>
      </c>
      <c r="I1623" s="11">
        <v>10</v>
      </c>
      <c r="J1623" s="11" t="s">
        <v>3729</v>
      </c>
      <c r="K1623" s="11" t="s">
        <v>1527</v>
      </c>
      <c r="L1623" s="11" t="s">
        <v>3385</v>
      </c>
      <c r="N1623" s="11">
        <v>1985</v>
      </c>
      <c r="O1623" s="13">
        <v>31208</v>
      </c>
      <c r="P1623" s="11" t="s">
        <v>60</v>
      </c>
    </row>
    <row r="1624" spans="1:16" x14ac:dyDescent="0.25">
      <c r="A1624" s="11" t="s">
        <v>3369</v>
      </c>
      <c r="B1624" s="11">
        <v>33</v>
      </c>
      <c r="C1624" s="11" t="s">
        <v>1427</v>
      </c>
      <c r="D1624" s="12"/>
      <c r="H1624" s="11" t="s">
        <v>120</v>
      </c>
      <c r="I1624" s="11">
        <v>11</v>
      </c>
      <c r="J1624" s="11" t="s">
        <v>1555</v>
      </c>
      <c r="K1624" s="11" t="s">
        <v>1553</v>
      </c>
      <c r="L1624" s="11" t="s">
        <v>3385</v>
      </c>
      <c r="N1624" s="11">
        <v>1962</v>
      </c>
      <c r="O1624" s="13">
        <v>22929</v>
      </c>
      <c r="P1624" s="11" t="s">
        <v>58</v>
      </c>
    </row>
    <row r="1625" spans="1:16" x14ac:dyDescent="0.25">
      <c r="A1625" s="11" t="s">
        <v>3369</v>
      </c>
      <c r="B1625" s="11">
        <v>33</v>
      </c>
      <c r="C1625" s="11" t="s">
        <v>1427</v>
      </c>
      <c r="D1625" s="12"/>
      <c r="H1625" s="11" t="s">
        <v>120</v>
      </c>
      <c r="I1625" s="11">
        <v>12</v>
      </c>
      <c r="J1625" s="11" t="s">
        <v>1439</v>
      </c>
      <c r="K1625" s="11" t="s">
        <v>1429</v>
      </c>
      <c r="L1625" s="11" t="s">
        <v>3385</v>
      </c>
      <c r="N1625" s="11">
        <v>1954</v>
      </c>
      <c r="O1625" s="13">
        <v>19809</v>
      </c>
      <c r="P1625" s="11" t="s">
        <v>60</v>
      </c>
    </row>
    <row r="1626" spans="1:16" x14ac:dyDescent="0.25">
      <c r="A1626" s="11" t="s">
        <v>3369</v>
      </c>
      <c r="B1626" s="11">
        <v>33</v>
      </c>
      <c r="C1626" s="11" t="s">
        <v>1427</v>
      </c>
      <c r="D1626" s="12"/>
      <c r="H1626" s="11" t="s">
        <v>120</v>
      </c>
      <c r="I1626" s="11">
        <v>13</v>
      </c>
      <c r="J1626" s="11" t="s">
        <v>1487</v>
      </c>
      <c r="K1626" s="11" t="s">
        <v>1479</v>
      </c>
      <c r="L1626" s="11" t="s">
        <v>3385</v>
      </c>
      <c r="N1626" s="11">
        <v>1979</v>
      </c>
      <c r="O1626" s="13">
        <v>28947</v>
      </c>
      <c r="P1626" s="11" t="s">
        <v>60</v>
      </c>
    </row>
    <row r="1627" spans="1:16" x14ac:dyDescent="0.25">
      <c r="A1627" s="11" t="s">
        <v>3369</v>
      </c>
      <c r="B1627" s="11">
        <v>33</v>
      </c>
      <c r="C1627" s="11" t="s">
        <v>1427</v>
      </c>
      <c r="D1627" s="12"/>
      <c r="H1627" s="11" t="s">
        <v>120</v>
      </c>
      <c r="I1627" s="11">
        <v>14</v>
      </c>
      <c r="J1627" s="11" t="s">
        <v>1530</v>
      </c>
      <c r="K1627" s="11" t="s">
        <v>1527</v>
      </c>
      <c r="L1627" s="11" t="s">
        <v>3385</v>
      </c>
      <c r="N1627" s="11">
        <v>1947</v>
      </c>
      <c r="O1627" s="13">
        <v>17221</v>
      </c>
      <c r="P1627" s="11" t="s">
        <v>58</v>
      </c>
    </row>
    <row r="1628" spans="1:16" x14ac:dyDescent="0.25">
      <c r="A1628" s="11" t="s">
        <v>3369</v>
      </c>
      <c r="B1628" s="11">
        <v>33</v>
      </c>
      <c r="C1628" s="11" t="s">
        <v>1427</v>
      </c>
      <c r="D1628" s="12"/>
      <c r="H1628" s="11" t="s">
        <v>150</v>
      </c>
      <c r="I1628" s="11">
        <v>1</v>
      </c>
      <c r="J1628" s="11" t="s">
        <v>1445</v>
      </c>
      <c r="K1628" s="11" t="s">
        <v>1429</v>
      </c>
      <c r="L1628" s="11" t="s">
        <v>3385</v>
      </c>
      <c r="N1628" s="11">
        <v>1982</v>
      </c>
      <c r="O1628" s="13">
        <v>30174</v>
      </c>
      <c r="P1628" s="11" t="s">
        <v>60</v>
      </c>
    </row>
    <row r="1629" spans="1:16" x14ac:dyDescent="0.25">
      <c r="A1629" s="11" t="s">
        <v>3369</v>
      </c>
      <c r="B1629" s="11">
        <v>33</v>
      </c>
      <c r="C1629" s="11" t="s">
        <v>1427</v>
      </c>
      <c r="D1629" s="12"/>
      <c r="H1629" s="11" t="s">
        <v>150</v>
      </c>
      <c r="I1629" s="11">
        <v>2</v>
      </c>
      <c r="J1629" s="11" t="s">
        <v>1446</v>
      </c>
      <c r="K1629" s="11" t="s">
        <v>1429</v>
      </c>
      <c r="L1629" s="11" t="s">
        <v>3385</v>
      </c>
      <c r="N1629" s="11">
        <v>1992</v>
      </c>
      <c r="O1629" s="13">
        <v>33845</v>
      </c>
      <c r="P1629" s="11" t="s">
        <v>60</v>
      </c>
    </row>
    <row r="1630" spans="1:16" x14ac:dyDescent="0.25">
      <c r="A1630" s="11" t="s">
        <v>3369</v>
      </c>
      <c r="B1630" s="11">
        <v>33</v>
      </c>
      <c r="C1630" s="11" t="s">
        <v>1427</v>
      </c>
      <c r="D1630" s="12"/>
      <c r="H1630" s="11" t="s">
        <v>150</v>
      </c>
      <c r="I1630" s="11">
        <v>3</v>
      </c>
      <c r="J1630" s="11" t="s">
        <v>3730</v>
      </c>
      <c r="K1630" s="11" t="s">
        <v>1429</v>
      </c>
      <c r="L1630" s="11" t="s">
        <v>3385</v>
      </c>
      <c r="N1630" s="11">
        <v>1999</v>
      </c>
      <c r="O1630" s="13">
        <v>36301</v>
      </c>
      <c r="P1630" s="11" t="s">
        <v>58</v>
      </c>
    </row>
    <row r="1631" spans="1:16" x14ac:dyDescent="0.25">
      <c r="A1631" s="11" t="s">
        <v>3369</v>
      </c>
      <c r="B1631" s="11">
        <v>33</v>
      </c>
      <c r="C1631" s="11" t="s">
        <v>1427</v>
      </c>
      <c r="D1631" s="12"/>
      <c r="H1631" s="11" t="s">
        <v>150</v>
      </c>
      <c r="I1631" s="11">
        <v>4</v>
      </c>
      <c r="J1631" s="11" t="s">
        <v>3731</v>
      </c>
      <c r="K1631" s="11" t="s">
        <v>32</v>
      </c>
      <c r="L1631" s="11" t="s">
        <v>3385</v>
      </c>
      <c r="N1631" s="11">
        <v>2005</v>
      </c>
      <c r="O1631" s="13">
        <v>38705</v>
      </c>
      <c r="P1631" s="11" t="s">
        <v>60</v>
      </c>
    </row>
    <row r="1632" spans="1:16" x14ac:dyDescent="0.25">
      <c r="A1632" s="11" t="s">
        <v>3369</v>
      </c>
      <c r="B1632" s="11">
        <v>33</v>
      </c>
      <c r="C1632" s="11" t="s">
        <v>1427</v>
      </c>
      <c r="D1632" s="12"/>
      <c r="H1632" s="11" t="s">
        <v>150</v>
      </c>
      <c r="I1632" s="11">
        <v>5</v>
      </c>
      <c r="J1632" s="11" t="s">
        <v>3732</v>
      </c>
      <c r="K1632" s="11" t="s">
        <v>1537</v>
      </c>
      <c r="L1632" s="11" t="s">
        <v>3385</v>
      </c>
      <c r="N1632" s="11">
        <v>1980</v>
      </c>
      <c r="O1632" s="13">
        <v>29433</v>
      </c>
      <c r="P1632" s="11" t="s">
        <v>58</v>
      </c>
    </row>
    <row r="1633" spans="1:16" x14ac:dyDescent="0.25">
      <c r="A1633" s="11" t="s">
        <v>3369</v>
      </c>
      <c r="B1633" s="11">
        <v>33</v>
      </c>
      <c r="C1633" s="11" t="s">
        <v>1427</v>
      </c>
      <c r="D1633" s="12"/>
      <c r="H1633" s="11" t="s">
        <v>150</v>
      </c>
      <c r="I1633" s="11">
        <v>6</v>
      </c>
      <c r="J1633" s="11" t="s">
        <v>3733</v>
      </c>
      <c r="K1633" s="11" t="s">
        <v>1429</v>
      </c>
      <c r="L1633" s="11" t="s">
        <v>3385</v>
      </c>
      <c r="N1633" s="11">
        <v>1993</v>
      </c>
      <c r="O1633" s="13">
        <v>34078</v>
      </c>
      <c r="P1633" s="11" t="s">
        <v>58</v>
      </c>
    </row>
    <row r="1634" spans="1:16" x14ac:dyDescent="0.25">
      <c r="A1634" s="11" t="s">
        <v>3369</v>
      </c>
      <c r="B1634" s="11">
        <v>33</v>
      </c>
      <c r="C1634" s="11" t="s">
        <v>1427</v>
      </c>
      <c r="D1634" s="12"/>
      <c r="H1634" s="11" t="s">
        <v>150</v>
      </c>
      <c r="I1634" s="11">
        <v>7</v>
      </c>
      <c r="J1634" s="11" t="s">
        <v>3734</v>
      </c>
      <c r="K1634" s="11" t="s">
        <v>1553</v>
      </c>
      <c r="L1634" s="11" t="s">
        <v>3385</v>
      </c>
      <c r="N1634" s="11">
        <v>1993</v>
      </c>
      <c r="O1634" s="13">
        <v>34099</v>
      </c>
      <c r="P1634" s="11" t="s">
        <v>60</v>
      </c>
    </row>
    <row r="1635" spans="1:16" x14ac:dyDescent="0.25">
      <c r="A1635" s="11" t="s">
        <v>3369</v>
      </c>
      <c r="B1635" s="11">
        <v>33</v>
      </c>
      <c r="C1635" s="11" t="s">
        <v>1427</v>
      </c>
      <c r="D1635" s="12"/>
      <c r="H1635" s="11" t="s">
        <v>150</v>
      </c>
      <c r="I1635" s="11">
        <v>8</v>
      </c>
      <c r="J1635" s="11" t="s">
        <v>1471</v>
      </c>
      <c r="K1635" s="11" t="s">
        <v>1463</v>
      </c>
      <c r="L1635" s="11" t="s">
        <v>3385</v>
      </c>
      <c r="N1635" s="11">
        <v>1977</v>
      </c>
      <c r="O1635" s="13">
        <v>28328</v>
      </c>
      <c r="P1635" s="11" t="s">
        <v>60</v>
      </c>
    </row>
    <row r="1636" spans="1:16" x14ac:dyDescent="0.25">
      <c r="A1636" s="11" t="s">
        <v>3369</v>
      </c>
      <c r="B1636" s="11">
        <v>33</v>
      </c>
      <c r="C1636" s="11" t="s">
        <v>1427</v>
      </c>
      <c r="D1636" s="12"/>
      <c r="H1636" s="11" t="s">
        <v>150</v>
      </c>
      <c r="I1636" s="11">
        <v>9</v>
      </c>
      <c r="J1636" s="11" t="s">
        <v>1488</v>
      </c>
      <c r="K1636" s="11" t="s">
        <v>1398</v>
      </c>
      <c r="L1636" s="11" t="s">
        <v>3385</v>
      </c>
      <c r="N1636" s="11">
        <v>1993</v>
      </c>
      <c r="O1636" s="13">
        <v>34202</v>
      </c>
      <c r="P1636" s="11" t="s">
        <v>58</v>
      </c>
    </row>
    <row r="1637" spans="1:16" x14ac:dyDescent="0.25">
      <c r="A1637" s="11" t="s">
        <v>3369</v>
      </c>
      <c r="B1637" s="11">
        <v>33</v>
      </c>
      <c r="C1637" s="11" t="s">
        <v>1427</v>
      </c>
      <c r="D1637" s="12"/>
      <c r="H1637" s="11" t="s">
        <v>150</v>
      </c>
      <c r="I1637" s="11">
        <v>10</v>
      </c>
      <c r="J1637" s="11" t="s">
        <v>1447</v>
      </c>
      <c r="K1637" s="11" t="s">
        <v>1429</v>
      </c>
      <c r="L1637" s="11" t="s">
        <v>3385</v>
      </c>
      <c r="N1637" s="11">
        <v>1974</v>
      </c>
      <c r="O1637" s="13">
        <v>27303</v>
      </c>
      <c r="P1637" s="11" t="s">
        <v>60</v>
      </c>
    </row>
    <row r="1638" spans="1:16" x14ac:dyDescent="0.25">
      <c r="A1638" s="11" t="s">
        <v>3369</v>
      </c>
      <c r="B1638" s="11">
        <v>33</v>
      </c>
      <c r="C1638" s="11" t="s">
        <v>1427</v>
      </c>
      <c r="D1638" s="12"/>
      <c r="H1638" s="11" t="s">
        <v>150</v>
      </c>
      <c r="I1638" s="11">
        <v>11</v>
      </c>
      <c r="J1638" s="11" t="s">
        <v>1472</v>
      </c>
      <c r="K1638" s="11" t="s">
        <v>1463</v>
      </c>
      <c r="L1638" s="11" t="s">
        <v>3385</v>
      </c>
      <c r="N1638" s="11">
        <v>1957</v>
      </c>
      <c r="O1638" s="13">
        <v>21096</v>
      </c>
      <c r="P1638" s="11" t="s">
        <v>58</v>
      </c>
    </row>
    <row r="1639" spans="1:16" x14ac:dyDescent="0.25">
      <c r="A1639" s="11" t="s">
        <v>3369</v>
      </c>
      <c r="B1639" s="11">
        <v>33</v>
      </c>
      <c r="C1639" s="11" t="s">
        <v>1427</v>
      </c>
      <c r="D1639" s="12"/>
      <c r="H1639" s="11" t="s">
        <v>150</v>
      </c>
      <c r="I1639" s="11">
        <v>12</v>
      </c>
      <c r="J1639" s="11" t="s">
        <v>1473</v>
      </c>
      <c r="K1639" s="11" t="s">
        <v>1463</v>
      </c>
      <c r="L1639" s="11" t="s">
        <v>3385</v>
      </c>
      <c r="N1639" s="11">
        <v>1977</v>
      </c>
      <c r="O1639" s="13">
        <v>28171</v>
      </c>
      <c r="P1639" s="11" t="s">
        <v>60</v>
      </c>
    </row>
    <row r="1640" spans="1:16" x14ac:dyDescent="0.25">
      <c r="A1640" s="11" t="s">
        <v>3369</v>
      </c>
      <c r="B1640" s="11">
        <v>33</v>
      </c>
      <c r="C1640" s="11" t="s">
        <v>1427</v>
      </c>
      <c r="D1640" s="12"/>
      <c r="H1640" s="11" t="s">
        <v>150</v>
      </c>
      <c r="I1640" s="11">
        <v>13</v>
      </c>
      <c r="J1640" s="11" t="s">
        <v>3735</v>
      </c>
      <c r="K1640" s="11" t="s">
        <v>32</v>
      </c>
      <c r="L1640" s="11" t="s">
        <v>3385</v>
      </c>
      <c r="N1640" s="11">
        <v>1953</v>
      </c>
      <c r="O1640" s="13">
        <v>19410</v>
      </c>
      <c r="P1640" s="11" t="s">
        <v>60</v>
      </c>
    </row>
    <row r="1641" spans="1:16" x14ac:dyDescent="0.25">
      <c r="A1641" s="11" t="s">
        <v>3369</v>
      </c>
      <c r="B1641" s="11">
        <v>33</v>
      </c>
      <c r="C1641" s="11" t="s">
        <v>1427</v>
      </c>
      <c r="D1641" s="12"/>
      <c r="H1641" s="11" t="s">
        <v>150</v>
      </c>
      <c r="I1641" s="11">
        <v>14</v>
      </c>
      <c r="J1641" s="11" t="s">
        <v>1026</v>
      </c>
      <c r="K1641" s="11" t="s">
        <v>1013</v>
      </c>
      <c r="L1641" s="11" t="s">
        <v>3385</v>
      </c>
      <c r="N1641" s="11">
        <v>1965</v>
      </c>
      <c r="O1641" s="13">
        <v>24103</v>
      </c>
      <c r="P1641" s="11" t="s">
        <v>60</v>
      </c>
    </row>
    <row r="1642" spans="1:16" x14ac:dyDescent="0.25">
      <c r="A1642" s="11" t="s">
        <v>3369</v>
      </c>
      <c r="B1642" s="11">
        <v>33</v>
      </c>
      <c r="C1642" s="11" t="s">
        <v>1427</v>
      </c>
      <c r="D1642" s="12"/>
      <c r="H1642" s="11" t="s">
        <v>79</v>
      </c>
      <c r="I1642" s="11">
        <v>1</v>
      </c>
      <c r="J1642" s="11" t="s">
        <v>3736</v>
      </c>
      <c r="K1642" s="11" t="s">
        <v>3422</v>
      </c>
      <c r="L1642" s="11" t="s">
        <v>3385</v>
      </c>
      <c r="N1642" s="11">
        <v>1985</v>
      </c>
      <c r="O1642" s="13">
        <v>31066</v>
      </c>
      <c r="P1642" s="11" t="s">
        <v>58</v>
      </c>
    </row>
    <row r="1643" spans="1:16" x14ac:dyDescent="0.25">
      <c r="A1643" s="11" t="s">
        <v>3369</v>
      </c>
      <c r="B1643" s="11">
        <v>33</v>
      </c>
      <c r="C1643" s="11" t="s">
        <v>1427</v>
      </c>
      <c r="D1643" s="12"/>
      <c r="H1643" s="11" t="s">
        <v>79</v>
      </c>
      <c r="I1643" s="11">
        <v>2</v>
      </c>
      <c r="J1643" s="11" t="s">
        <v>1432</v>
      </c>
      <c r="K1643" s="11" t="s">
        <v>3422</v>
      </c>
      <c r="L1643" s="11" t="s">
        <v>3385</v>
      </c>
      <c r="N1643" s="11">
        <v>1971</v>
      </c>
      <c r="O1643" s="13">
        <v>25976</v>
      </c>
      <c r="P1643" s="11" t="s">
        <v>60</v>
      </c>
    </row>
    <row r="1644" spans="1:16" x14ac:dyDescent="0.25">
      <c r="A1644" s="11" t="s">
        <v>3369</v>
      </c>
      <c r="B1644" s="11">
        <v>33</v>
      </c>
      <c r="C1644" s="11" t="s">
        <v>1427</v>
      </c>
      <c r="D1644" s="12"/>
      <c r="H1644" s="11" t="s">
        <v>79</v>
      </c>
      <c r="I1644" s="11">
        <v>3</v>
      </c>
      <c r="J1644" s="11" t="s">
        <v>3737</v>
      </c>
      <c r="K1644" s="11" t="s">
        <v>3422</v>
      </c>
      <c r="L1644" s="11" t="s">
        <v>3385</v>
      </c>
      <c r="N1644" s="11">
        <v>1955</v>
      </c>
      <c r="O1644" s="13">
        <v>20100</v>
      </c>
      <c r="P1644" s="11" t="s">
        <v>60</v>
      </c>
    </row>
    <row r="1645" spans="1:16" x14ac:dyDescent="0.25">
      <c r="A1645" s="11" t="s">
        <v>3369</v>
      </c>
      <c r="B1645" s="11">
        <v>33</v>
      </c>
      <c r="C1645" s="11" t="s">
        <v>1427</v>
      </c>
      <c r="D1645" s="12"/>
      <c r="H1645" s="11" t="s">
        <v>79</v>
      </c>
      <c r="I1645" s="11">
        <v>4</v>
      </c>
      <c r="J1645" s="11" t="s">
        <v>3738</v>
      </c>
      <c r="K1645" s="11" t="s">
        <v>3422</v>
      </c>
      <c r="L1645" s="11" t="s">
        <v>3385</v>
      </c>
      <c r="N1645" s="11">
        <v>1984</v>
      </c>
      <c r="O1645" s="13">
        <v>30775</v>
      </c>
      <c r="P1645" s="11" t="s">
        <v>58</v>
      </c>
    </row>
    <row r="1646" spans="1:16" x14ac:dyDescent="0.25">
      <c r="A1646" s="11" t="s">
        <v>3369</v>
      </c>
      <c r="B1646" s="11">
        <v>33</v>
      </c>
      <c r="C1646" s="11" t="s">
        <v>1427</v>
      </c>
      <c r="D1646" s="12"/>
      <c r="H1646" s="11" t="s">
        <v>79</v>
      </c>
      <c r="I1646" s="11">
        <v>5</v>
      </c>
      <c r="J1646" s="11" t="s">
        <v>3739</v>
      </c>
      <c r="K1646" s="11" t="s">
        <v>3422</v>
      </c>
      <c r="L1646" s="11" t="s">
        <v>3385</v>
      </c>
      <c r="N1646" s="11">
        <v>1958</v>
      </c>
      <c r="O1646" s="13">
        <v>21317</v>
      </c>
      <c r="P1646" s="11" t="s">
        <v>58</v>
      </c>
    </row>
    <row r="1647" spans="1:16" x14ac:dyDescent="0.25">
      <c r="A1647" s="11" t="s">
        <v>3369</v>
      </c>
      <c r="B1647" s="11">
        <v>33</v>
      </c>
      <c r="C1647" s="11" t="s">
        <v>1427</v>
      </c>
      <c r="D1647" s="12"/>
      <c r="H1647" s="11" t="s">
        <v>79</v>
      </c>
      <c r="I1647" s="11">
        <v>6</v>
      </c>
      <c r="J1647" s="11" t="s">
        <v>3740</v>
      </c>
      <c r="K1647" s="11" t="s">
        <v>3422</v>
      </c>
      <c r="L1647" s="11" t="s">
        <v>3385</v>
      </c>
      <c r="N1647" s="11">
        <v>1951</v>
      </c>
      <c r="O1647" s="13">
        <v>18980</v>
      </c>
      <c r="P1647" s="11" t="s">
        <v>58</v>
      </c>
    </row>
    <row r="1648" spans="1:16" x14ac:dyDescent="0.25">
      <c r="A1648" s="11" t="s">
        <v>3369</v>
      </c>
      <c r="B1648" s="11">
        <v>33</v>
      </c>
      <c r="C1648" s="11" t="s">
        <v>1427</v>
      </c>
      <c r="D1648" s="12"/>
      <c r="H1648" s="11" t="s">
        <v>79</v>
      </c>
      <c r="I1648" s="11">
        <v>7</v>
      </c>
      <c r="J1648" s="11" t="s">
        <v>3741</v>
      </c>
      <c r="K1648" s="11" t="s">
        <v>3422</v>
      </c>
      <c r="L1648" s="11" t="s">
        <v>3385</v>
      </c>
      <c r="N1648" s="11">
        <v>1960</v>
      </c>
      <c r="O1648" s="13">
        <v>22180</v>
      </c>
      <c r="P1648" s="11" t="s">
        <v>58</v>
      </c>
    </row>
    <row r="1649" spans="1:16" x14ac:dyDescent="0.25">
      <c r="A1649" s="11" t="s">
        <v>3369</v>
      </c>
      <c r="B1649" s="11">
        <v>33</v>
      </c>
      <c r="C1649" s="11" t="s">
        <v>1427</v>
      </c>
      <c r="D1649" s="12"/>
      <c r="H1649" s="11" t="s">
        <v>79</v>
      </c>
      <c r="I1649" s="11">
        <v>8</v>
      </c>
      <c r="J1649" s="11" t="s">
        <v>3742</v>
      </c>
      <c r="K1649" s="11" t="s">
        <v>3422</v>
      </c>
      <c r="L1649" s="11" t="s">
        <v>3385</v>
      </c>
      <c r="N1649" s="11">
        <v>1979</v>
      </c>
      <c r="O1649" s="13">
        <v>28969</v>
      </c>
      <c r="P1649" s="11" t="s">
        <v>60</v>
      </c>
    </row>
    <row r="1650" spans="1:16" x14ac:dyDescent="0.25">
      <c r="A1650" s="11" t="s">
        <v>3369</v>
      </c>
      <c r="B1650" s="11">
        <v>33</v>
      </c>
      <c r="C1650" s="11" t="s">
        <v>1427</v>
      </c>
      <c r="D1650" s="12"/>
      <c r="H1650" s="11" t="s">
        <v>79</v>
      </c>
      <c r="I1650" s="11">
        <v>9</v>
      </c>
      <c r="J1650" s="11" t="s">
        <v>3743</v>
      </c>
      <c r="K1650" s="11" t="s">
        <v>3422</v>
      </c>
      <c r="L1650" s="11" t="s">
        <v>3385</v>
      </c>
      <c r="N1650" s="11">
        <v>1987</v>
      </c>
      <c r="O1650" s="13">
        <v>31935</v>
      </c>
      <c r="P1650" s="11" t="s">
        <v>60</v>
      </c>
    </row>
    <row r="1651" spans="1:16" x14ac:dyDescent="0.25">
      <c r="A1651" s="11" t="s">
        <v>3369</v>
      </c>
      <c r="B1651" s="11">
        <v>33</v>
      </c>
      <c r="C1651" s="11" t="s">
        <v>1427</v>
      </c>
      <c r="D1651" s="12"/>
      <c r="H1651" s="11" t="s">
        <v>79</v>
      </c>
      <c r="I1651" s="11">
        <v>10</v>
      </c>
      <c r="J1651" s="11" t="s">
        <v>3744</v>
      </c>
      <c r="K1651" s="11" t="s">
        <v>3422</v>
      </c>
      <c r="L1651" s="11" t="s">
        <v>3385</v>
      </c>
      <c r="N1651" s="11">
        <v>1983</v>
      </c>
      <c r="O1651" s="13">
        <v>30606</v>
      </c>
      <c r="P1651" s="11" t="s">
        <v>58</v>
      </c>
    </row>
    <row r="1652" spans="1:16" x14ac:dyDescent="0.25">
      <c r="A1652" s="11" t="s">
        <v>3369</v>
      </c>
      <c r="B1652" s="11">
        <v>33</v>
      </c>
      <c r="C1652" s="11" t="s">
        <v>1427</v>
      </c>
      <c r="D1652" s="12"/>
      <c r="H1652" s="11" t="s">
        <v>79</v>
      </c>
      <c r="I1652" s="11">
        <v>11</v>
      </c>
      <c r="J1652" s="11" t="s">
        <v>1433</v>
      </c>
      <c r="K1652" s="11" t="s">
        <v>3422</v>
      </c>
      <c r="L1652" s="11" t="s">
        <v>3385</v>
      </c>
      <c r="N1652" s="11">
        <v>1969</v>
      </c>
      <c r="O1652" s="13">
        <v>25368</v>
      </c>
      <c r="P1652" s="11" t="s">
        <v>58</v>
      </c>
    </row>
    <row r="1653" spans="1:16" x14ac:dyDescent="0.25">
      <c r="A1653" s="11" t="s">
        <v>3369</v>
      </c>
      <c r="B1653" s="11">
        <v>33</v>
      </c>
      <c r="C1653" s="11" t="s">
        <v>1427</v>
      </c>
      <c r="D1653" s="12"/>
      <c r="H1653" s="11" t="s">
        <v>79</v>
      </c>
      <c r="I1653" s="11">
        <v>12</v>
      </c>
      <c r="J1653" s="11" t="s">
        <v>3745</v>
      </c>
      <c r="K1653" s="11" t="s">
        <v>3422</v>
      </c>
      <c r="L1653" s="11" t="s">
        <v>3385</v>
      </c>
      <c r="N1653" s="11">
        <v>1958</v>
      </c>
      <c r="O1653" s="13">
        <v>21295</v>
      </c>
      <c r="P1653" s="11" t="s">
        <v>58</v>
      </c>
    </row>
    <row r="1654" spans="1:16" x14ac:dyDescent="0.25">
      <c r="A1654" s="11" t="s">
        <v>3369</v>
      </c>
      <c r="B1654" s="11">
        <v>33</v>
      </c>
      <c r="C1654" s="11" t="s">
        <v>1427</v>
      </c>
      <c r="D1654" s="12"/>
      <c r="H1654" s="11" t="s">
        <v>79</v>
      </c>
      <c r="I1654" s="11">
        <v>13</v>
      </c>
      <c r="J1654" s="11" t="s">
        <v>3746</v>
      </c>
      <c r="K1654" s="11" t="s">
        <v>3422</v>
      </c>
      <c r="L1654" s="11" t="s">
        <v>3385</v>
      </c>
      <c r="N1654" s="11">
        <v>1964</v>
      </c>
      <c r="O1654" s="13">
        <v>23505</v>
      </c>
      <c r="P1654" s="11" t="s">
        <v>58</v>
      </c>
    </row>
    <row r="1655" spans="1:16" x14ac:dyDescent="0.25">
      <c r="A1655" s="11" t="s">
        <v>3369</v>
      </c>
      <c r="B1655" s="11">
        <v>33</v>
      </c>
      <c r="C1655" s="11" t="s">
        <v>1427</v>
      </c>
      <c r="D1655" s="12"/>
      <c r="H1655" s="11" t="s">
        <v>3379</v>
      </c>
      <c r="I1655" s="11">
        <v>1</v>
      </c>
      <c r="J1655" s="11" t="s">
        <v>2001</v>
      </c>
      <c r="K1655" s="11" t="s">
        <v>3422</v>
      </c>
      <c r="L1655" s="11" t="s">
        <v>538</v>
      </c>
      <c r="N1655" s="11">
        <v>1963</v>
      </c>
      <c r="O1655" s="13">
        <v>23235</v>
      </c>
      <c r="P1655" s="11" t="s">
        <v>58</v>
      </c>
    </row>
    <row r="1656" spans="1:16" x14ac:dyDescent="0.25">
      <c r="A1656" s="11" t="s">
        <v>3369</v>
      </c>
      <c r="B1656" s="11">
        <v>33</v>
      </c>
      <c r="C1656" s="11" t="s">
        <v>1427</v>
      </c>
      <c r="D1656" s="12"/>
      <c r="H1656" s="11" t="s">
        <v>3379</v>
      </c>
      <c r="I1656" s="11">
        <v>2</v>
      </c>
      <c r="J1656" s="11" t="s">
        <v>3747</v>
      </c>
      <c r="K1656" s="11" t="s">
        <v>3422</v>
      </c>
      <c r="L1656" s="11" t="s">
        <v>241</v>
      </c>
      <c r="N1656" s="11">
        <v>1961</v>
      </c>
      <c r="O1656" s="13">
        <v>22484</v>
      </c>
      <c r="P1656" s="11" t="s">
        <v>58</v>
      </c>
    </row>
    <row r="1657" spans="1:16" x14ac:dyDescent="0.25">
      <c r="A1657" s="11" t="s">
        <v>3369</v>
      </c>
      <c r="B1657" s="11">
        <v>33</v>
      </c>
      <c r="C1657" s="11" t="s">
        <v>1427</v>
      </c>
      <c r="D1657" s="12"/>
      <c r="H1657" s="11" t="s">
        <v>3379</v>
      </c>
      <c r="I1657" s="11">
        <v>3</v>
      </c>
      <c r="J1657" s="11" t="s">
        <v>1438</v>
      </c>
      <c r="K1657" s="11" t="s">
        <v>3422</v>
      </c>
      <c r="L1657" s="11" t="s">
        <v>3748</v>
      </c>
      <c r="N1657" s="11">
        <v>1961</v>
      </c>
      <c r="O1657" s="13">
        <v>22362</v>
      </c>
      <c r="P1657" s="11" t="s">
        <v>58</v>
      </c>
    </row>
    <row r="1658" spans="1:16" x14ac:dyDescent="0.25">
      <c r="A1658" s="11" t="s">
        <v>3369</v>
      </c>
      <c r="B1658" s="11">
        <v>33</v>
      </c>
      <c r="C1658" s="11" t="s">
        <v>1427</v>
      </c>
      <c r="D1658" s="12"/>
      <c r="H1658" s="11" t="s">
        <v>3379</v>
      </c>
      <c r="I1658" s="11">
        <v>4</v>
      </c>
      <c r="J1658" s="11" t="s">
        <v>1436</v>
      </c>
      <c r="K1658" s="11" t="s">
        <v>3422</v>
      </c>
      <c r="L1658" s="11" t="s">
        <v>319</v>
      </c>
      <c r="N1658" s="11">
        <v>1959</v>
      </c>
      <c r="O1658" s="13">
        <v>21573</v>
      </c>
      <c r="P1658" s="11" t="s">
        <v>60</v>
      </c>
    </row>
    <row r="1659" spans="1:16" x14ac:dyDescent="0.25">
      <c r="A1659" s="11" t="s">
        <v>3369</v>
      </c>
      <c r="B1659" s="11">
        <v>33</v>
      </c>
      <c r="C1659" s="11" t="s">
        <v>1427</v>
      </c>
      <c r="D1659" s="12"/>
      <c r="H1659" s="11" t="s">
        <v>3379</v>
      </c>
      <c r="I1659" s="11">
        <v>5</v>
      </c>
      <c r="J1659" s="11" t="s">
        <v>1435</v>
      </c>
      <c r="K1659" s="11" t="s">
        <v>3422</v>
      </c>
      <c r="L1659" s="11" t="s">
        <v>519</v>
      </c>
      <c r="N1659" s="11">
        <v>1965</v>
      </c>
      <c r="O1659" s="13">
        <v>23856</v>
      </c>
      <c r="P1659" s="11" t="s">
        <v>58</v>
      </c>
    </row>
    <row r="1660" spans="1:16" x14ac:dyDescent="0.25">
      <c r="A1660" s="11" t="s">
        <v>3369</v>
      </c>
      <c r="B1660" s="11">
        <v>33</v>
      </c>
      <c r="C1660" s="11" t="s">
        <v>1427</v>
      </c>
      <c r="D1660" s="12"/>
      <c r="H1660" s="11" t="s">
        <v>3379</v>
      </c>
      <c r="I1660" s="11">
        <v>6</v>
      </c>
      <c r="J1660" s="11" t="s">
        <v>3749</v>
      </c>
      <c r="K1660" s="11" t="s">
        <v>3422</v>
      </c>
      <c r="L1660" s="11" t="s">
        <v>550</v>
      </c>
      <c r="N1660" s="11">
        <v>1985</v>
      </c>
      <c r="O1660" s="13">
        <v>31300</v>
      </c>
      <c r="P1660" s="11" t="s">
        <v>58</v>
      </c>
    </row>
    <row r="1661" spans="1:16" x14ac:dyDescent="0.25">
      <c r="A1661" s="11" t="s">
        <v>3369</v>
      </c>
      <c r="B1661" s="11">
        <v>33</v>
      </c>
      <c r="C1661" s="11" t="s">
        <v>1427</v>
      </c>
      <c r="D1661" s="12"/>
      <c r="H1661" s="11" t="s">
        <v>3379</v>
      </c>
      <c r="I1661" s="11">
        <v>7</v>
      </c>
      <c r="J1661" s="11" t="s">
        <v>3750</v>
      </c>
      <c r="K1661" s="11" t="s">
        <v>3422</v>
      </c>
      <c r="L1661" s="11" t="s">
        <v>458</v>
      </c>
      <c r="N1661" s="11">
        <v>1971</v>
      </c>
      <c r="O1661" s="13">
        <v>26211</v>
      </c>
      <c r="P1661" s="11" t="s">
        <v>60</v>
      </c>
    </row>
    <row r="1662" spans="1:16" x14ac:dyDescent="0.25">
      <c r="A1662" s="11" t="s">
        <v>3369</v>
      </c>
      <c r="B1662" s="11">
        <v>33</v>
      </c>
      <c r="C1662" s="11" t="s">
        <v>1427</v>
      </c>
      <c r="D1662" s="12"/>
      <c r="H1662" s="11" t="s">
        <v>3379</v>
      </c>
      <c r="I1662" s="11">
        <v>8</v>
      </c>
      <c r="J1662" s="11" t="s">
        <v>3751</v>
      </c>
      <c r="K1662" s="11" t="s">
        <v>3422</v>
      </c>
      <c r="L1662" s="11" t="s">
        <v>788</v>
      </c>
      <c r="N1662" s="11">
        <v>1967</v>
      </c>
      <c r="O1662" s="13">
        <v>24821</v>
      </c>
      <c r="P1662" s="11" t="s">
        <v>58</v>
      </c>
    </row>
    <row r="1663" spans="1:16" x14ac:dyDescent="0.25">
      <c r="A1663" s="11" t="s">
        <v>3369</v>
      </c>
      <c r="B1663" s="11">
        <v>33</v>
      </c>
      <c r="C1663" s="11" t="s">
        <v>1427</v>
      </c>
      <c r="D1663" s="12"/>
      <c r="H1663" s="11" t="s">
        <v>3379</v>
      </c>
      <c r="I1663" s="11">
        <v>9</v>
      </c>
      <c r="J1663" s="11" t="s">
        <v>3752</v>
      </c>
      <c r="K1663" s="11" t="s">
        <v>3422</v>
      </c>
      <c r="L1663" s="11" t="s">
        <v>3505</v>
      </c>
      <c r="N1663" s="11">
        <v>1958</v>
      </c>
      <c r="O1663" s="13">
        <v>21342</v>
      </c>
      <c r="P1663" s="11" t="s">
        <v>60</v>
      </c>
    </row>
    <row r="1664" spans="1:16" x14ac:dyDescent="0.25">
      <c r="A1664" s="11" t="s">
        <v>3369</v>
      </c>
      <c r="B1664" s="11">
        <v>33</v>
      </c>
      <c r="C1664" s="11" t="s">
        <v>1427</v>
      </c>
      <c r="D1664" s="12"/>
      <c r="H1664" s="11" t="s">
        <v>3379</v>
      </c>
      <c r="I1664" s="11">
        <v>10</v>
      </c>
      <c r="J1664" s="11" t="s">
        <v>3753</v>
      </c>
      <c r="K1664" s="11" t="s">
        <v>3422</v>
      </c>
      <c r="L1664" s="11" t="s">
        <v>299</v>
      </c>
      <c r="N1664" s="11">
        <v>1972</v>
      </c>
      <c r="O1664" s="13">
        <v>26590</v>
      </c>
      <c r="P1664" s="11" t="s">
        <v>60</v>
      </c>
    </row>
    <row r="1665" spans="1:16" x14ac:dyDescent="0.25">
      <c r="A1665" s="11" t="s">
        <v>3369</v>
      </c>
      <c r="B1665" s="11">
        <v>33</v>
      </c>
      <c r="C1665" s="11" t="s">
        <v>1427</v>
      </c>
      <c r="D1665" s="12"/>
      <c r="H1665" s="11" t="s">
        <v>3379</v>
      </c>
      <c r="I1665" s="11">
        <v>11</v>
      </c>
      <c r="J1665" s="11" t="s">
        <v>2200</v>
      </c>
      <c r="K1665" s="11" t="s">
        <v>3422</v>
      </c>
      <c r="L1665" s="11" t="s">
        <v>3647</v>
      </c>
      <c r="N1665" s="11">
        <v>1963</v>
      </c>
      <c r="O1665" s="13">
        <v>23104</v>
      </c>
      <c r="P1665" s="11" t="s">
        <v>60</v>
      </c>
    </row>
    <row r="1666" spans="1:16" x14ac:dyDescent="0.25">
      <c r="A1666" s="11" t="s">
        <v>3369</v>
      </c>
      <c r="B1666" s="11">
        <v>33</v>
      </c>
      <c r="C1666" s="11" t="s">
        <v>1427</v>
      </c>
      <c r="D1666" s="12"/>
      <c r="H1666" s="11" t="s">
        <v>3379</v>
      </c>
      <c r="I1666" s="11">
        <v>12</v>
      </c>
      <c r="J1666" s="11" t="s">
        <v>3645</v>
      </c>
      <c r="K1666" s="11" t="s">
        <v>3422</v>
      </c>
      <c r="L1666" s="11" t="s">
        <v>260</v>
      </c>
      <c r="N1666" s="11">
        <v>1949</v>
      </c>
      <c r="O1666" s="13">
        <v>18151</v>
      </c>
      <c r="P1666" s="11" t="s">
        <v>58</v>
      </c>
    </row>
    <row r="1667" spans="1:16" x14ac:dyDescent="0.25">
      <c r="A1667" s="11" t="s">
        <v>3369</v>
      </c>
      <c r="B1667" s="11">
        <v>33</v>
      </c>
      <c r="C1667" s="11" t="s">
        <v>1427</v>
      </c>
      <c r="D1667" s="12"/>
      <c r="H1667" s="11" t="s">
        <v>3379</v>
      </c>
      <c r="I1667" s="11">
        <v>13</v>
      </c>
      <c r="J1667" s="11" t="s">
        <v>2136</v>
      </c>
      <c r="K1667" s="11" t="s">
        <v>3422</v>
      </c>
      <c r="L1667" s="11" t="s">
        <v>367</v>
      </c>
      <c r="N1667" s="11">
        <v>1966</v>
      </c>
      <c r="O1667" s="13">
        <v>24146</v>
      </c>
      <c r="P1667" s="11" t="s">
        <v>60</v>
      </c>
    </row>
    <row r="1668" spans="1:16" x14ac:dyDescent="0.25">
      <c r="A1668" s="11" t="s">
        <v>3369</v>
      </c>
      <c r="B1668" s="11">
        <v>33</v>
      </c>
      <c r="C1668" s="11" t="s">
        <v>1427</v>
      </c>
      <c r="D1668" s="12"/>
      <c r="H1668" s="11" t="s">
        <v>3379</v>
      </c>
      <c r="I1668" s="11">
        <v>14</v>
      </c>
      <c r="J1668" s="11" t="s">
        <v>3754</v>
      </c>
      <c r="K1668" s="11" t="s">
        <v>3422</v>
      </c>
      <c r="L1668" s="11" t="s">
        <v>458</v>
      </c>
      <c r="N1668" s="11">
        <v>1975</v>
      </c>
      <c r="O1668" s="13">
        <v>27559</v>
      </c>
      <c r="P1668" s="11" t="s">
        <v>60</v>
      </c>
    </row>
    <row r="1669" spans="1:16" x14ac:dyDescent="0.25">
      <c r="A1669" s="11" t="s">
        <v>3369</v>
      </c>
      <c r="B1669" s="11">
        <v>33</v>
      </c>
      <c r="C1669" s="11" t="s">
        <v>1427</v>
      </c>
      <c r="D1669" s="12"/>
      <c r="H1669" s="11" t="s">
        <v>165</v>
      </c>
      <c r="I1669" s="11">
        <v>1</v>
      </c>
      <c r="J1669" s="11" t="s">
        <v>3755</v>
      </c>
      <c r="K1669" s="11" t="s">
        <v>1429</v>
      </c>
      <c r="L1669" s="11" t="s">
        <v>3385</v>
      </c>
      <c r="N1669" s="11">
        <v>1968</v>
      </c>
      <c r="O1669" s="13">
        <v>25138</v>
      </c>
      <c r="P1669" s="11" t="s">
        <v>60</v>
      </c>
    </row>
    <row r="1670" spans="1:16" x14ac:dyDescent="0.25">
      <c r="A1670" s="11" t="s">
        <v>3369</v>
      </c>
      <c r="B1670" s="11">
        <v>33</v>
      </c>
      <c r="C1670" s="11" t="s">
        <v>1427</v>
      </c>
      <c r="D1670" s="12"/>
      <c r="H1670" s="11" t="s">
        <v>165</v>
      </c>
      <c r="I1670" s="11">
        <v>2</v>
      </c>
      <c r="J1670" s="11" t="s">
        <v>1449</v>
      </c>
      <c r="K1670" s="11" t="s">
        <v>1429</v>
      </c>
      <c r="L1670" s="11" t="s">
        <v>3385</v>
      </c>
      <c r="N1670" s="11">
        <v>1977</v>
      </c>
      <c r="O1670" s="13">
        <v>28225</v>
      </c>
      <c r="P1670" s="11" t="s">
        <v>58</v>
      </c>
    </row>
    <row r="1671" spans="1:16" x14ac:dyDescent="0.25">
      <c r="A1671" s="11" t="s">
        <v>3369</v>
      </c>
      <c r="B1671" s="11">
        <v>33</v>
      </c>
      <c r="C1671" s="11" t="s">
        <v>1427</v>
      </c>
      <c r="D1671" s="12"/>
      <c r="H1671" s="11" t="s">
        <v>165</v>
      </c>
      <c r="I1671" s="11">
        <v>3</v>
      </c>
      <c r="J1671" s="11" t="s">
        <v>1450</v>
      </c>
      <c r="K1671" s="11" t="s">
        <v>1429</v>
      </c>
      <c r="L1671" s="11" t="s">
        <v>3385</v>
      </c>
      <c r="N1671" s="11">
        <v>1962</v>
      </c>
      <c r="O1671" s="13">
        <v>22774</v>
      </c>
      <c r="P1671" s="11" t="s">
        <v>60</v>
      </c>
    </row>
    <row r="1672" spans="1:16" x14ac:dyDescent="0.25">
      <c r="A1672" s="11" t="s">
        <v>3369</v>
      </c>
      <c r="B1672" s="11">
        <v>33</v>
      </c>
      <c r="C1672" s="11" t="s">
        <v>1427</v>
      </c>
      <c r="D1672" s="12"/>
      <c r="H1672" s="11" t="s">
        <v>165</v>
      </c>
      <c r="I1672" s="11">
        <v>4</v>
      </c>
      <c r="J1672" s="11" t="s">
        <v>1452</v>
      </c>
      <c r="K1672" s="11" t="s">
        <v>1429</v>
      </c>
      <c r="L1672" s="11" t="s">
        <v>3385</v>
      </c>
      <c r="N1672" s="11">
        <v>1987</v>
      </c>
      <c r="O1672" s="13">
        <v>31868</v>
      </c>
      <c r="P1672" s="11" t="s">
        <v>58</v>
      </c>
    </row>
    <row r="1673" spans="1:16" x14ac:dyDescent="0.25">
      <c r="A1673" s="11" t="s">
        <v>3369</v>
      </c>
      <c r="B1673" s="11">
        <v>33</v>
      </c>
      <c r="C1673" s="11" t="s">
        <v>1427</v>
      </c>
      <c r="D1673" s="12"/>
      <c r="H1673" s="11" t="s">
        <v>165</v>
      </c>
      <c r="I1673" s="11">
        <v>5</v>
      </c>
      <c r="J1673" s="11" t="s">
        <v>3756</v>
      </c>
      <c r="K1673" s="11" t="s">
        <v>1429</v>
      </c>
      <c r="L1673" s="11" t="s">
        <v>3385</v>
      </c>
      <c r="N1673" s="11">
        <v>1965</v>
      </c>
      <c r="O1673" s="13">
        <v>24017</v>
      </c>
      <c r="P1673" s="11" t="s">
        <v>58</v>
      </c>
    </row>
    <row r="1674" spans="1:16" x14ac:dyDescent="0.25">
      <c r="A1674" s="11" t="s">
        <v>3369</v>
      </c>
      <c r="B1674" s="11">
        <v>33</v>
      </c>
      <c r="C1674" s="11" t="s">
        <v>1427</v>
      </c>
      <c r="D1674" s="12"/>
      <c r="H1674" s="11" t="s">
        <v>165</v>
      </c>
      <c r="I1674" s="11">
        <v>6</v>
      </c>
      <c r="J1674" s="11" t="s">
        <v>1451</v>
      </c>
      <c r="K1674" s="11" t="s">
        <v>1429</v>
      </c>
      <c r="L1674" s="11" t="s">
        <v>3385</v>
      </c>
      <c r="N1674" s="11">
        <v>1963</v>
      </c>
      <c r="O1674" s="13">
        <v>23264</v>
      </c>
      <c r="P1674" s="11" t="s">
        <v>60</v>
      </c>
    </row>
    <row r="1675" spans="1:16" x14ac:dyDescent="0.25">
      <c r="A1675" s="11" t="s">
        <v>3369</v>
      </c>
      <c r="B1675" s="11">
        <v>33</v>
      </c>
      <c r="C1675" s="11" t="s">
        <v>1427</v>
      </c>
      <c r="D1675" s="12"/>
      <c r="H1675" s="11" t="s">
        <v>165</v>
      </c>
      <c r="I1675" s="11">
        <v>7</v>
      </c>
      <c r="J1675" s="11" t="s">
        <v>1453</v>
      </c>
      <c r="K1675" s="11" t="s">
        <v>1429</v>
      </c>
      <c r="L1675" s="11" t="s">
        <v>3385</v>
      </c>
      <c r="N1675" s="11">
        <v>1969</v>
      </c>
      <c r="O1675" s="13">
        <v>25232</v>
      </c>
      <c r="P1675" s="11" t="s">
        <v>58</v>
      </c>
    </row>
    <row r="1676" spans="1:16" x14ac:dyDescent="0.25">
      <c r="A1676" s="11" t="s">
        <v>3369</v>
      </c>
      <c r="B1676" s="11">
        <v>33</v>
      </c>
      <c r="C1676" s="11" t="s">
        <v>1427</v>
      </c>
      <c r="D1676" s="12"/>
      <c r="H1676" s="11" t="s">
        <v>165</v>
      </c>
      <c r="I1676" s="11">
        <v>8</v>
      </c>
      <c r="J1676" s="11" t="s">
        <v>161</v>
      </c>
      <c r="K1676" s="11" t="s">
        <v>1429</v>
      </c>
      <c r="L1676" s="11" t="s">
        <v>3385</v>
      </c>
      <c r="N1676" s="11">
        <v>1996</v>
      </c>
      <c r="O1676" s="13">
        <v>35415</v>
      </c>
      <c r="P1676" s="11" t="s">
        <v>58</v>
      </c>
    </row>
    <row r="1677" spans="1:16" x14ac:dyDescent="0.25">
      <c r="A1677" s="11" t="s">
        <v>3369</v>
      </c>
      <c r="B1677" s="11">
        <v>33</v>
      </c>
      <c r="C1677" s="11" t="s">
        <v>1427</v>
      </c>
      <c r="D1677" s="12"/>
      <c r="H1677" s="11" t="s">
        <v>165</v>
      </c>
      <c r="I1677" s="11">
        <v>9</v>
      </c>
      <c r="J1677" s="11" t="s">
        <v>166</v>
      </c>
      <c r="K1677" s="11" t="s">
        <v>54</v>
      </c>
      <c r="L1677" s="11" t="s">
        <v>3385</v>
      </c>
      <c r="N1677" s="11">
        <v>1964</v>
      </c>
      <c r="O1677" s="13">
        <v>23535</v>
      </c>
      <c r="P1677" s="11" t="s">
        <v>58</v>
      </c>
    </row>
    <row r="1678" spans="1:16" x14ac:dyDescent="0.25">
      <c r="A1678" s="11" t="s">
        <v>3369</v>
      </c>
      <c r="B1678" s="11">
        <v>33</v>
      </c>
      <c r="C1678" s="11" t="s">
        <v>1427</v>
      </c>
      <c r="D1678" s="12"/>
      <c r="H1678" s="11" t="s">
        <v>162</v>
      </c>
      <c r="I1678" s="11">
        <v>1</v>
      </c>
      <c r="J1678" s="11" t="s">
        <v>1491</v>
      </c>
      <c r="K1678" s="11" t="s">
        <v>1479</v>
      </c>
      <c r="L1678" s="11" t="s">
        <v>3385</v>
      </c>
      <c r="N1678" s="11">
        <v>1952</v>
      </c>
      <c r="O1678" s="13">
        <v>19288</v>
      </c>
      <c r="P1678" s="11" t="s">
        <v>58</v>
      </c>
    </row>
    <row r="1679" spans="1:16" x14ac:dyDescent="0.25">
      <c r="A1679" s="11" t="s">
        <v>3369</v>
      </c>
      <c r="B1679" s="11">
        <v>33</v>
      </c>
      <c r="C1679" s="11" t="s">
        <v>1427</v>
      </c>
      <c r="D1679" s="12"/>
      <c r="H1679" s="11" t="s">
        <v>162</v>
      </c>
      <c r="I1679" s="11">
        <v>2</v>
      </c>
      <c r="J1679" s="11" t="s">
        <v>1448</v>
      </c>
      <c r="K1679" s="11" t="s">
        <v>1429</v>
      </c>
      <c r="L1679" s="11" t="s">
        <v>3385</v>
      </c>
      <c r="N1679" s="11">
        <v>1966</v>
      </c>
      <c r="O1679" s="13">
        <v>24274</v>
      </c>
      <c r="P1679" s="11" t="s">
        <v>58</v>
      </c>
    </row>
    <row r="1680" spans="1:16" x14ac:dyDescent="0.25">
      <c r="A1680" s="11" t="s">
        <v>3369</v>
      </c>
      <c r="B1680" s="11">
        <v>33</v>
      </c>
      <c r="C1680" s="11" t="s">
        <v>1427</v>
      </c>
      <c r="D1680" s="12"/>
      <c r="H1680" s="11" t="s">
        <v>162</v>
      </c>
      <c r="I1680" s="11">
        <v>3</v>
      </c>
      <c r="J1680" s="11" t="s">
        <v>3757</v>
      </c>
      <c r="K1680" s="11" t="s">
        <v>1545</v>
      </c>
      <c r="L1680" s="11" t="s">
        <v>3385</v>
      </c>
      <c r="N1680" s="11">
        <v>1962</v>
      </c>
      <c r="O1680" s="13">
        <v>22811</v>
      </c>
      <c r="P1680" s="11" t="s">
        <v>60</v>
      </c>
    </row>
    <row r="1681" spans="1:16" x14ac:dyDescent="0.25">
      <c r="A1681" s="11" t="s">
        <v>3369</v>
      </c>
      <c r="B1681" s="11">
        <v>33</v>
      </c>
      <c r="C1681" s="11" t="s">
        <v>1427</v>
      </c>
      <c r="D1681" s="12"/>
      <c r="H1681" s="11" t="s">
        <v>162</v>
      </c>
      <c r="I1681" s="11">
        <v>4</v>
      </c>
      <c r="J1681" s="11" t="s">
        <v>3758</v>
      </c>
      <c r="K1681" s="11" t="s">
        <v>1537</v>
      </c>
      <c r="L1681" s="11" t="s">
        <v>3385</v>
      </c>
      <c r="N1681" s="11">
        <v>1955</v>
      </c>
      <c r="O1681" s="13">
        <v>20398</v>
      </c>
      <c r="P1681" s="11" t="s">
        <v>58</v>
      </c>
    </row>
    <row r="1682" spans="1:16" x14ac:dyDescent="0.25">
      <c r="A1682" s="11" t="s">
        <v>3369</v>
      </c>
      <c r="B1682" s="11">
        <v>33</v>
      </c>
      <c r="C1682" s="11" t="s">
        <v>1427</v>
      </c>
      <c r="D1682" s="12"/>
      <c r="H1682" s="11" t="s">
        <v>162</v>
      </c>
      <c r="I1682" s="11">
        <v>5</v>
      </c>
      <c r="J1682" s="11" t="s">
        <v>1492</v>
      </c>
      <c r="K1682" s="11" t="s">
        <v>1479</v>
      </c>
      <c r="L1682" s="11" t="s">
        <v>3385</v>
      </c>
      <c r="N1682" s="11">
        <v>1948</v>
      </c>
      <c r="O1682" s="13">
        <v>17602</v>
      </c>
      <c r="P1682" s="11" t="s">
        <v>60</v>
      </c>
    </row>
    <row r="1683" spans="1:16" x14ac:dyDescent="0.25">
      <c r="A1683" s="11" t="s">
        <v>3369</v>
      </c>
      <c r="B1683" s="11">
        <v>33</v>
      </c>
      <c r="C1683" s="11" t="s">
        <v>1427</v>
      </c>
      <c r="D1683" s="12"/>
      <c r="H1683" s="11" t="s">
        <v>162</v>
      </c>
      <c r="I1683" s="11">
        <v>6</v>
      </c>
      <c r="J1683" s="11" t="s">
        <v>1489</v>
      </c>
      <c r="K1683" s="11" t="s">
        <v>1479</v>
      </c>
      <c r="L1683" s="11" t="s">
        <v>3385</v>
      </c>
      <c r="N1683" s="11">
        <v>1948</v>
      </c>
      <c r="O1683" s="13">
        <v>17607</v>
      </c>
      <c r="P1683" s="11" t="s">
        <v>58</v>
      </c>
    </row>
    <row r="1684" spans="1:16" x14ac:dyDescent="0.25">
      <c r="A1684" s="11" t="s">
        <v>3369</v>
      </c>
      <c r="B1684" s="11">
        <v>33</v>
      </c>
      <c r="C1684" s="11" t="s">
        <v>1427</v>
      </c>
      <c r="D1684" s="12"/>
      <c r="H1684" s="11" t="s">
        <v>162</v>
      </c>
      <c r="I1684" s="11">
        <v>7</v>
      </c>
      <c r="J1684" s="11" t="s">
        <v>3759</v>
      </c>
      <c r="K1684" s="11" t="s">
        <v>1429</v>
      </c>
      <c r="L1684" s="11" t="s">
        <v>3385</v>
      </c>
      <c r="N1684" s="11">
        <v>1974</v>
      </c>
      <c r="O1684" s="13">
        <v>27232</v>
      </c>
      <c r="P1684" s="11" t="s">
        <v>60</v>
      </c>
    </row>
    <row r="1685" spans="1:16" x14ac:dyDescent="0.25">
      <c r="A1685" s="11" t="s">
        <v>3369</v>
      </c>
      <c r="B1685" s="11">
        <v>33</v>
      </c>
      <c r="C1685" s="11" t="s">
        <v>1427</v>
      </c>
      <c r="D1685" s="12"/>
      <c r="H1685" s="11" t="s">
        <v>162</v>
      </c>
      <c r="I1685" s="11">
        <v>8</v>
      </c>
      <c r="J1685" s="11" t="s">
        <v>1490</v>
      </c>
      <c r="K1685" s="11" t="s">
        <v>1479</v>
      </c>
      <c r="L1685" s="11" t="s">
        <v>3385</v>
      </c>
      <c r="N1685" s="11">
        <v>1952</v>
      </c>
      <c r="O1685" s="13">
        <v>19323</v>
      </c>
      <c r="P1685" s="11" t="s">
        <v>58</v>
      </c>
    </row>
    <row r="1686" spans="1:16" x14ac:dyDescent="0.25">
      <c r="A1686" s="11" t="s">
        <v>3369</v>
      </c>
      <c r="B1686" s="11">
        <v>33</v>
      </c>
      <c r="C1686" s="11" t="s">
        <v>1427</v>
      </c>
      <c r="D1686" s="12"/>
      <c r="H1686" s="11" t="s">
        <v>162</v>
      </c>
      <c r="I1686" s="11">
        <v>9</v>
      </c>
      <c r="J1686" s="11" t="s">
        <v>3760</v>
      </c>
      <c r="K1686" s="11" t="s">
        <v>1479</v>
      </c>
      <c r="L1686" s="11" t="s">
        <v>3385</v>
      </c>
      <c r="N1686" s="11">
        <v>1956</v>
      </c>
      <c r="O1686" s="13">
        <v>20730</v>
      </c>
      <c r="P1686" s="11" t="s">
        <v>60</v>
      </c>
    </row>
    <row r="1687" spans="1:16" x14ac:dyDescent="0.25">
      <c r="A1687" s="11" t="s">
        <v>3369</v>
      </c>
      <c r="B1687" s="11">
        <v>33</v>
      </c>
      <c r="C1687" s="11" t="s">
        <v>1427</v>
      </c>
      <c r="D1687" s="12"/>
      <c r="H1687" s="11" t="s">
        <v>162</v>
      </c>
      <c r="I1687" s="11">
        <v>10</v>
      </c>
      <c r="J1687" s="11" t="s">
        <v>2604</v>
      </c>
      <c r="K1687" s="11" t="s">
        <v>2594</v>
      </c>
      <c r="L1687" s="11" t="s">
        <v>3385</v>
      </c>
      <c r="N1687" s="11">
        <v>1952</v>
      </c>
      <c r="O1687" s="13">
        <v>19222</v>
      </c>
      <c r="P1687" s="11" t="s">
        <v>58</v>
      </c>
    </row>
    <row r="1688" spans="1:16" x14ac:dyDescent="0.25">
      <c r="A1688" s="11" t="s">
        <v>3369</v>
      </c>
      <c r="B1688" s="11">
        <v>33</v>
      </c>
      <c r="C1688" s="11" t="s">
        <v>1427</v>
      </c>
      <c r="D1688" s="12"/>
      <c r="H1688" s="11" t="s">
        <v>162</v>
      </c>
      <c r="I1688" s="11">
        <v>11</v>
      </c>
      <c r="J1688" s="11" t="s">
        <v>1731</v>
      </c>
      <c r="K1688" s="11" t="s">
        <v>1721</v>
      </c>
      <c r="L1688" s="11" t="s">
        <v>3385</v>
      </c>
      <c r="N1688" s="11">
        <v>1944</v>
      </c>
      <c r="O1688" s="13">
        <v>16114</v>
      </c>
      <c r="P1688" s="11" t="s">
        <v>60</v>
      </c>
    </row>
    <row r="1689" spans="1:16" x14ac:dyDescent="0.25">
      <c r="A1689" s="11" t="s">
        <v>3369</v>
      </c>
      <c r="B1689" s="11">
        <v>33</v>
      </c>
      <c r="C1689" s="11" t="s">
        <v>1427</v>
      </c>
      <c r="D1689" s="12"/>
      <c r="H1689" s="11" t="s">
        <v>162</v>
      </c>
      <c r="I1689" s="11">
        <v>12</v>
      </c>
      <c r="J1689" s="11" t="s">
        <v>1004</v>
      </c>
      <c r="K1689" s="11" t="s">
        <v>989</v>
      </c>
      <c r="L1689" s="11" t="s">
        <v>3385</v>
      </c>
      <c r="N1689" s="11">
        <v>1960</v>
      </c>
      <c r="O1689" s="13">
        <v>22238</v>
      </c>
      <c r="P1689" s="11" t="s">
        <v>58</v>
      </c>
    </row>
    <row r="1690" spans="1:16" x14ac:dyDescent="0.25">
      <c r="A1690" s="11" t="s">
        <v>3369</v>
      </c>
      <c r="B1690" s="11">
        <v>33</v>
      </c>
      <c r="C1690" s="11" t="s">
        <v>1427</v>
      </c>
      <c r="D1690" s="12"/>
      <c r="H1690" s="11" t="s">
        <v>162</v>
      </c>
      <c r="I1690" s="11">
        <v>13</v>
      </c>
      <c r="J1690" s="11" t="s">
        <v>2879</v>
      </c>
      <c r="K1690" s="11" t="s">
        <v>2878</v>
      </c>
      <c r="L1690" s="11" t="s">
        <v>3385</v>
      </c>
      <c r="N1690" s="11">
        <v>1950</v>
      </c>
      <c r="O1690" s="13">
        <v>18511</v>
      </c>
      <c r="P1690" s="11" t="s">
        <v>58</v>
      </c>
    </row>
    <row r="1691" spans="1:16" x14ac:dyDescent="0.25">
      <c r="A1691" s="11" t="s">
        <v>3369</v>
      </c>
      <c r="B1691" s="11">
        <v>33</v>
      </c>
      <c r="C1691" s="11" t="s">
        <v>1427</v>
      </c>
      <c r="D1691" s="12"/>
      <c r="H1691" s="11" t="s">
        <v>11</v>
      </c>
      <c r="I1691" s="11">
        <v>1</v>
      </c>
      <c r="J1691" s="11" t="s">
        <v>3761</v>
      </c>
      <c r="K1691" s="11" t="s">
        <v>54</v>
      </c>
      <c r="L1691" s="11" t="s">
        <v>3385</v>
      </c>
      <c r="N1691" s="11">
        <v>1991</v>
      </c>
      <c r="O1691" s="13">
        <v>33539</v>
      </c>
      <c r="P1691" s="11" t="s">
        <v>60</v>
      </c>
    </row>
    <row r="1692" spans="1:16" x14ac:dyDescent="0.25">
      <c r="A1692" s="11" t="s">
        <v>3369</v>
      </c>
      <c r="B1692" s="11">
        <v>33</v>
      </c>
      <c r="C1692" s="11" t="s">
        <v>1427</v>
      </c>
      <c r="D1692" s="12"/>
      <c r="H1692" s="11" t="s">
        <v>11</v>
      </c>
      <c r="I1692" s="11">
        <v>2</v>
      </c>
      <c r="J1692" s="11" t="s">
        <v>1494</v>
      </c>
      <c r="K1692" s="11" t="s">
        <v>1479</v>
      </c>
      <c r="L1692" s="11" t="s">
        <v>3385</v>
      </c>
      <c r="N1692" s="11">
        <v>1960</v>
      </c>
      <c r="O1692" s="13">
        <v>22052</v>
      </c>
      <c r="P1692" s="11" t="s">
        <v>60</v>
      </c>
    </row>
    <row r="1693" spans="1:16" x14ac:dyDescent="0.25">
      <c r="A1693" s="11" t="s">
        <v>3369</v>
      </c>
      <c r="B1693" s="11">
        <v>33</v>
      </c>
      <c r="C1693" s="11" t="s">
        <v>1427</v>
      </c>
      <c r="D1693" s="12"/>
      <c r="H1693" s="11" t="s">
        <v>11</v>
      </c>
      <c r="I1693" s="11">
        <v>3</v>
      </c>
      <c r="J1693" s="11" t="s">
        <v>1454</v>
      </c>
      <c r="K1693" s="11" t="s">
        <v>1429</v>
      </c>
      <c r="L1693" s="11" t="s">
        <v>3385</v>
      </c>
      <c r="N1693" s="11">
        <v>1986</v>
      </c>
      <c r="O1693" s="13">
        <v>31703</v>
      </c>
      <c r="P1693" s="11" t="s">
        <v>60</v>
      </c>
    </row>
    <row r="1694" spans="1:16" x14ac:dyDescent="0.25">
      <c r="A1694" s="11" t="s">
        <v>3369</v>
      </c>
      <c r="B1694" s="11">
        <v>33</v>
      </c>
      <c r="C1694" s="11" t="s">
        <v>1427</v>
      </c>
      <c r="D1694" s="12"/>
      <c r="H1694" s="11" t="s">
        <v>11</v>
      </c>
      <c r="I1694" s="11">
        <v>4</v>
      </c>
      <c r="J1694" s="11" t="s">
        <v>3762</v>
      </c>
      <c r="K1694" s="11" t="s">
        <v>1429</v>
      </c>
      <c r="L1694" s="11" t="s">
        <v>3385</v>
      </c>
      <c r="N1694" s="11">
        <v>1983</v>
      </c>
      <c r="O1694" s="13">
        <v>30376</v>
      </c>
      <c r="P1694" s="11" t="s">
        <v>58</v>
      </c>
    </row>
    <row r="1695" spans="1:16" x14ac:dyDescent="0.25">
      <c r="A1695" s="11" t="s">
        <v>3369</v>
      </c>
      <c r="B1695" s="11">
        <v>33</v>
      </c>
      <c r="C1695" s="11" t="s">
        <v>1427</v>
      </c>
      <c r="D1695" s="12"/>
      <c r="H1695" s="11" t="s">
        <v>11</v>
      </c>
      <c r="I1695" s="11">
        <v>5</v>
      </c>
      <c r="J1695" s="11" t="s">
        <v>1562</v>
      </c>
      <c r="K1695" s="11" t="s">
        <v>1558</v>
      </c>
      <c r="L1695" s="11" t="s">
        <v>3385</v>
      </c>
      <c r="N1695" s="11">
        <v>1984</v>
      </c>
      <c r="O1695" s="13">
        <v>30832</v>
      </c>
      <c r="P1695" s="11" t="s">
        <v>60</v>
      </c>
    </row>
    <row r="1696" spans="1:16" x14ac:dyDescent="0.25">
      <c r="A1696" s="11" t="s">
        <v>3369</v>
      </c>
      <c r="B1696" s="11">
        <v>33</v>
      </c>
      <c r="C1696" s="11" t="s">
        <v>1427</v>
      </c>
      <c r="D1696" s="12"/>
      <c r="H1696" s="11" t="s">
        <v>11</v>
      </c>
      <c r="I1696" s="11">
        <v>6</v>
      </c>
      <c r="J1696" s="11" t="s">
        <v>1457</v>
      </c>
      <c r="K1696" s="11" t="s">
        <v>1429</v>
      </c>
      <c r="L1696" s="11" t="s">
        <v>3385</v>
      </c>
      <c r="N1696" s="11">
        <v>2004</v>
      </c>
      <c r="O1696" s="13">
        <v>38220</v>
      </c>
      <c r="P1696" s="11" t="s">
        <v>60</v>
      </c>
    </row>
    <row r="1697" spans="1:16" x14ac:dyDescent="0.25">
      <c r="A1697" s="11" t="s">
        <v>3369</v>
      </c>
      <c r="B1697" s="11">
        <v>33</v>
      </c>
      <c r="C1697" s="11" t="s">
        <v>1427</v>
      </c>
      <c r="D1697" s="12"/>
      <c r="H1697" s="11" t="s">
        <v>11</v>
      </c>
      <c r="I1697" s="11">
        <v>7</v>
      </c>
      <c r="J1697" s="11" t="s">
        <v>3763</v>
      </c>
      <c r="K1697" s="11" t="s">
        <v>1573</v>
      </c>
      <c r="L1697" s="11" t="s">
        <v>3385</v>
      </c>
      <c r="N1697" s="11">
        <v>1958</v>
      </c>
      <c r="O1697" s="13">
        <v>21549</v>
      </c>
      <c r="P1697" s="11" t="s">
        <v>58</v>
      </c>
    </row>
    <row r="1698" spans="1:16" x14ac:dyDescent="0.25">
      <c r="A1698" s="11" t="s">
        <v>3369</v>
      </c>
      <c r="B1698" s="11">
        <v>33</v>
      </c>
      <c r="C1698" s="11" t="s">
        <v>1427</v>
      </c>
      <c r="D1698" s="12"/>
      <c r="H1698" s="11" t="s">
        <v>11</v>
      </c>
      <c r="I1698" s="11">
        <v>8</v>
      </c>
      <c r="J1698" s="11" t="s">
        <v>1532</v>
      </c>
      <c r="K1698" s="11" t="s">
        <v>1527</v>
      </c>
      <c r="L1698" s="11" t="s">
        <v>3385</v>
      </c>
      <c r="N1698" s="11">
        <v>1996</v>
      </c>
      <c r="O1698" s="13">
        <v>35269</v>
      </c>
      <c r="P1698" s="11" t="s">
        <v>60</v>
      </c>
    </row>
    <row r="1699" spans="1:16" x14ac:dyDescent="0.25">
      <c r="A1699" s="11" t="s">
        <v>3369</v>
      </c>
      <c r="B1699" s="11">
        <v>33</v>
      </c>
      <c r="C1699" s="11" t="s">
        <v>1427</v>
      </c>
      <c r="D1699" s="12"/>
      <c r="H1699" s="11" t="s">
        <v>11</v>
      </c>
      <c r="I1699" s="11">
        <v>9</v>
      </c>
      <c r="J1699" s="11" t="s">
        <v>3764</v>
      </c>
      <c r="K1699" s="11" t="s">
        <v>1429</v>
      </c>
      <c r="L1699" s="11" t="s">
        <v>3385</v>
      </c>
      <c r="N1699" s="11">
        <v>1988</v>
      </c>
      <c r="O1699" s="13">
        <v>32498</v>
      </c>
      <c r="P1699" s="11" t="s">
        <v>58</v>
      </c>
    </row>
    <row r="1700" spans="1:16" x14ac:dyDescent="0.25">
      <c r="A1700" s="11" t="s">
        <v>3369</v>
      </c>
      <c r="B1700" s="11">
        <v>33</v>
      </c>
      <c r="C1700" s="11" t="s">
        <v>1427</v>
      </c>
      <c r="D1700" s="12"/>
      <c r="H1700" s="11" t="s">
        <v>11</v>
      </c>
      <c r="I1700" s="11">
        <v>10</v>
      </c>
      <c r="J1700" s="11" t="s">
        <v>1523</v>
      </c>
      <c r="K1700" s="11" t="s">
        <v>1515</v>
      </c>
      <c r="L1700" s="11" t="s">
        <v>3385</v>
      </c>
      <c r="N1700" s="11">
        <v>1990</v>
      </c>
      <c r="O1700" s="13">
        <v>33037</v>
      </c>
      <c r="P1700" s="11" t="s">
        <v>60</v>
      </c>
    </row>
    <row r="1701" spans="1:16" x14ac:dyDescent="0.25">
      <c r="A1701" s="11" t="s">
        <v>3369</v>
      </c>
      <c r="B1701" s="11">
        <v>33</v>
      </c>
      <c r="C1701" s="11" t="s">
        <v>1427</v>
      </c>
      <c r="D1701" s="12"/>
      <c r="H1701" s="11" t="s">
        <v>11</v>
      </c>
      <c r="I1701" s="11">
        <v>11</v>
      </c>
      <c r="J1701" s="11" t="s">
        <v>1495</v>
      </c>
      <c r="K1701" s="11" t="s">
        <v>1479</v>
      </c>
      <c r="L1701" s="11" t="s">
        <v>3385</v>
      </c>
      <c r="N1701" s="11">
        <v>1958</v>
      </c>
      <c r="O1701" s="13">
        <v>21541</v>
      </c>
      <c r="P1701" s="11" t="s">
        <v>58</v>
      </c>
    </row>
    <row r="1702" spans="1:16" x14ac:dyDescent="0.25">
      <c r="A1702" s="11" t="s">
        <v>3369</v>
      </c>
      <c r="B1702" s="11">
        <v>33</v>
      </c>
      <c r="C1702" s="11" t="s">
        <v>1427</v>
      </c>
      <c r="D1702" s="12"/>
      <c r="H1702" s="11" t="s">
        <v>11</v>
      </c>
      <c r="I1702" s="11">
        <v>12</v>
      </c>
      <c r="J1702" s="11" t="s">
        <v>1522</v>
      </c>
      <c r="K1702" s="11" t="s">
        <v>1463</v>
      </c>
      <c r="L1702" s="11" t="s">
        <v>3385</v>
      </c>
      <c r="N1702" s="11">
        <v>1962</v>
      </c>
      <c r="O1702" s="13">
        <v>22883</v>
      </c>
      <c r="P1702" s="11" t="s">
        <v>58</v>
      </c>
    </row>
    <row r="1703" spans="1:16" x14ac:dyDescent="0.25">
      <c r="A1703" s="11" t="s">
        <v>3369</v>
      </c>
      <c r="B1703" s="11">
        <v>33</v>
      </c>
      <c r="C1703" s="11" t="s">
        <v>1427</v>
      </c>
      <c r="D1703" s="12"/>
      <c r="H1703" s="11" t="s">
        <v>11</v>
      </c>
      <c r="I1703" s="11">
        <v>13</v>
      </c>
      <c r="J1703" s="11" t="s">
        <v>1524</v>
      </c>
      <c r="K1703" s="11" t="s">
        <v>1515</v>
      </c>
      <c r="L1703" s="11" t="s">
        <v>3385</v>
      </c>
      <c r="N1703" s="11">
        <v>1965</v>
      </c>
      <c r="O1703" s="13">
        <v>23909</v>
      </c>
      <c r="P1703" s="11" t="s">
        <v>60</v>
      </c>
    </row>
    <row r="1704" spans="1:16" x14ac:dyDescent="0.25">
      <c r="A1704" s="11" t="s">
        <v>3369</v>
      </c>
      <c r="B1704" s="11">
        <v>33</v>
      </c>
      <c r="C1704" s="11" t="s">
        <v>1427</v>
      </c>
      <c r="D1704" s="12"/>
      <c r="H1704" s="11" t="s">
        <v>11</v>
      </c>
      <c r="I1704" s="11">
        <v>14</v>
      </c>
      <c r="J1704" s="11" t="s">
        <v>1456</v>
      </c>
      <c r="K1704" s="11" t="s">
        <v>1429</v>
      </c>
      <c r="L1704" s="11" t="s">
        <v>3385</v>
      </c>
      <c r="N1704" s="11">
        <v>1971</v>
      </c>
      <c r="O1704" s="13">
        <v>26292</v>
      </c>
      <c r="P1704" s="11" t="s">
        <v>58</v>
      </c>
    </row>
    <row r="1705" spans="1:16" x14ac:dyDescent="0.25">
      <c r="A1705" s="11" t="s">
        <v>3369</v>
      </c>
      <c r="B1705" s="11">
        <v>33</v>
      </c>
      <c r="C1705" s="11" t="s">
        <v>1427</v>
      </c>
      <c r="D1705" s="12"/>
      <c r="H1705" s="11" t="s">
        <v>188</v>
      </c>
      <c r="I1705" s="11">
        <v>1</v>
      </c>
      <c r="J1705" s="11" t="s">
        <v>1566</v>
      </c>
      <c r="K1705" s="11" t="s">
        <v>1564</v>
      </c>
      <c r="L1705" s="11" t="s">
        <v>3385</v>
      </c>
      <c r="N1705" s="11">
        <v>1978</v>
      </c>
      <c r="O1705" s="13">
        <v>28611</v>
      </c>
      <c r="P1705" s="11" t="s">
        <v>60</v>
      </c>
    </row>
    <row r="1706" spans="1:16" x14ac:dyDescent="0.25">
      <c r="A1706" s="11" t="s">
        <v>3369</v>
      </c>
      <c r="B1706" s="11">
        <v>33</v>
      </c>
      <c r="C1706" s="11" t="s">
        <v>1427</v>
      </c>
      <c r="D1706" s="12"/>
      <c r="H1706" s="11" t="s">
        <v>188</v>
      </c>
      <c r="I1706" s="11">
        <v>2</v>
      </c>
      <c r="J1706" s="11" t="s">
        <v>3765</v>
      </c>
      <c r="K1706" s="11" t="s">
        <v>1429</v>
      </c>
      <c r="L1706" s="11" t="s">
        <v>3385</v>
      </c>
      <c r="N1706" s="11">
        <v>1991</v>
      </c>
      <c r="O1706" s="13">
        <v>33368</v>
      </c>
      <c r="P1706" s="11" t="s">
        <v>58</v>
      </c>
    </row>
    <row r="1707" spans="1:16" x14ac:dyDescent="0.25">
      <c r="A1707" s="11" t="s">
        <v>3369</v>
      </c>
      <c r="B1707" s="11">
        <v>33</v>
      </c>
      <c r="C1707" s="11" t="s">
        <v>1427</v>
      </c>
      <c r="D1707" s="12"/>
      <c r="H1707" s="11" t="s">
        <v>188</v>
      </c>
      <c r="I1707" s="11">
        <v>3</v>
      </c>
      <c r="J1707" s="11" t="s">
        <v>3766</v>
      </c>
      <c r="K1707" s="11" t="s">
        <v>1570</v>
      </c>
      <c r="L1707" s="11" t="s">
        <v>3385</v>
      </c>
      <c r="N1707" s="11">
        <v>1967</v>
      </c>
      <c r="O1707" s="13">
        <v>24732</v>
      </c>
      <c r="P1707" s="11" t="s">
        <v>60</v>
      </c>
    </row>
    <row r="1708" spans="1:16" x14ac:dyDescent="0.25">
      <c r="A1708" s="11" t="s">
        <v>3369</v>
      </c>
      <c r="B1708" s="11">
        <v>33</v>
      </c>
      <c r="C1708" s="11" t="s">
        <v>1427</v>
      </c>
      <c r="D1708" s="12"/>
      <c r="H1708" s="11" t="s">
        <v>188</v>
      </c>
      <c r="I1708" s="11">
        <v>4</v>
      </c>
      <c r="J1708" s="11" t="s">
        <v>1556</v>
      </c>
      <c r="K1708" s="11" t="s">
        <v>1553</v>
      </c>
      <c r="L1708" s="11" t="s">
        <v>3385</v>
      </c>
      <c r="N1708" s="11">
        <v>1971</v>
      </c>
      <c r="O1708" s="13">
        <v>26152</v>
      </c>
      <c r="P1708" s="11" t="s">
        <v>58</v>
      </c>
    </row>
    <row r="1709" spans="1:16" x14ac:dyDescent="0.25">
      <c r="A1709" s="11" t="s">
        <v>3369</v>
      </c>
      <c r="B1709" s="11">
        <v>33</v>
      </c>
      <c r="C1709" s="11" t="s">
        <v>1427</v>
      </c>
      <c r="D1709" s="12"/>
      <c r="H1709" s="11" t="s">
        <v>188</v>
      </c>
      <c r="I1709" s="11">
        <v>5</v>
      </c>
      <c r="J1709" s="11" t="s">
        <v>1496</v>
      </c>
      <c r="K1709" s="11" t="s">
        <v>1479</v>
      </c>
      <c r="L1709" s="11" t="s">
        <v>3385</v>
      </c>
      <c r="N1709" s="11">
        <v>1998</v>
      </c>
      <c r="O1709" s="13">
        <v>35815</v>
      </c>
      <c r="P1709" s="11" t="s">
        <v>60</v>
      </c>
    </row>
    <row r="1710" spans="1:16" x14ac:dyDescent="0.25">
      <c r="A1710" s="11" t="s">
        <v>3369</v>
      </c>
      <c r="B1710" s="11">
        <v>33</v>
      </c>
      <c r="C1710" s="11" t="s">
        <v>1427</v>
      </c>
      <c r="D1710" s="12"/>
      <c r="H1710" s="11" t="s">
        <v>188</v>
      </c>
      <c r="I1710" s="11">
        <v>6</v>
      </c>
      <c r="J1710" s="11" t="s">
        <v>1475</v>
      </c>
      <c r="K1710" s="11" t="s">
        <v>1463</v>
      </c>
      <c r="L1710" s="11" t="s">
        <v>3385</v>
      </c>
      <c r="N1710" s="11">
        <v>1996</v>
      </c>
      <c r="O1710" s="13">
        <v>35349</v>
      </c>
      <c r="P1710" s="11" t="s">
        <v>60</v>
      </c>
    </row>
    <row r="1711" spans="1:16" x14ac:dyDescent="0.25">
      <c r="A1711" s="11" t="s">
        <v>3369</v>
      </c>
      <c r="B1711" s="11">
        <v>33</v>
      </c>
      <c r="C1711" s="11" t="s">
        <v>1427</v>
      </c>
      <c r="D1711" s="12"/>
      <c r="H1711" s="11" t="s">
        <v>188</v>
      </c>
      <c r="I1711" s="11">
        <v>7</v>
      </c>
      <c r="J1711" s="11" t="s">
        <v>3767</v>
      </c>
      <c r="K1711" s="11" t="s">
        <v>1429</v>
      </c>
      <c r="L1711" s="11" t="s">
        <v>3385</v>
      </c>
      <c r="N1711" s="11">
        <v>1997</v>
      </c>
      <c r="O1711" s="13">
        <v>35778</v>
      </c>
      <c r="P1711" s="11" t="s">
        <v>58</v>
      </c>
    </row>
    <row r="1712" spans="1:16" x14ac:dyDescent="0.25">
      <c r="A1712" s="11" t="s">
        <v>3369</v>
      </c>
      <c r="B1712" s="11">
        <v>33</v>
      </c>
      <c r="C1712" s="11" t="s">
        <v>1427</v>
      </c>
      <c r="D1712" s="12"/>
      <c r="H1712" s="11" t="s">
        <v>188</v>
      </c>
      <c r="I1712" s="11">
        <v>8</v>
      </c>
      <c r="J1712" s="11" t="s">
        <v>1543</v>
      </c>
      <c r="K1712" s="11" t="s">
        <v>1541</v>
      </c>
      <c r="L1712" s="11" t="s">
        <v>3385</v>
      </c>
      <c r="N1712" s="11">
        <v>1998</v>
      </c>
      <c r="O1712" s="13">
        <v>35989</v>
      </c>
      <c r="P1712" s="11" t="s">
        <v>58</v>
      </c>
    </row>
    <row r="1713" spans="1:16" x14ac:dyDescent="0.25">
      <c r="A1713" s="11" t="s">
        <v>3369</v>
      </c>
      <c r="B1713" s="11">
        <v>33</v>
      </c>
      <c r="C1713" s="11" t="s">
        <v>1427</v>
      </c>
      <c r="D1713" s="12"/>
      <c r="H1713" s="11" t="s">
        <v>188</v>
      </c>
      <c r="I1713" s="11">
        <v>9</v>
      </c>
      <c r="J1713" s="11" t="s">
        <v>1512</v>
      </c>
      <c r="K1713" s="11" t="s">
        <v>32</v>
      </c>
      <c r="L1713" s="11" t="s">
        <v>3385</v>
      </c>
      <c r="N1713" s="11">
        <v>1985</v>
      </c>
      <c r="O1713" s="13">
        <v>31198</v>
      </c>
      <c r="P1713" s="11" t="s">
        <v>60</v>
      </c>
    </row>
    <row r="1714" spans="1:16" x14ac:dyDescent="0.25">
      <c r="A1714" s="11" t="s">
        <v>3369</v>
      </c>
      <c r="B1714" s="11">
        <v>33</v>
      </c>
      <c r="C1714" s="11" t="s">
        <v>1427</v>
      </c>
      <c r="D1714" s="12"/>
      <c r="H1714" s="11" t="s">
        <v>188</v>
      </c>
      <c r="I1714" s="11">
        <v>10</v>
      </c>
      <c r="J1714" s="11" t="s">
        <v>1474</v>
      </c>
      <c r="K1714" s="11" t="s">
        <v>1463</v>
      </c>
      <c r="L1714" s="11" t="s">
        <v>3385</v>
      </c>
      <c r="N1714" s="11">
        <v>1985</v>
      </c>
      <c r="O1714" s="13">
        <v>31301</v>
      </c>
      <c r="P1714" s="11" t="s">
        <v>58</v>
      </c>
    </row>
    <row r="1715" spans="1:16" x14ac:dyDescent="0.25">
      <c r="A1715" s="11" t="s">
        <v>3369</v>
      </c>
      <c r="B1715" s="11">
        <v>33</v>
      </c>
      <c r="C1715" s="11" t="s">
        <v>1427</v>
      </c>
      <c r="D1715" s="12"/>
      <c r="H1715" s="11" t="s">
        <v>188</v>
      </c>
      <c r="I1715" s="11">
        <v>11</v>
      </c>
      <c r="J1715" s="11" t="s">
        <v>3768</v>
      </c>
      <c r="K1715" s="11" t="s">
        <v>1429</v>
      </c>
      <c r="L1715" s="11" t="s">
        <v>3385</v>
      </c>
      <c r="N1715" s="11">
        <v>1996</v>
      </c>
      <c r="O1715" s="13">
        <v>35312</v>
      </c>
      <c r="P1715" s="11" t="s">
        <v>60</v>
      </c>
    </row>
    <row r="1716" spans="1:16" x14ac:dyDescent="0.25">
      <c r="A1716" s="11" t="s">
        <v>3369</v>
      </c>
      <c r="B1716" s="11">
        <v>33</v>
      </c>
      <c r="C1716" s="11" t="s">
        <v>1427</v>
      </c>
      <c r="D1716" s="12"/>
      <c r="H1716" s="11" t="s">
        <v>188</v>
      </c>
      <c r="I1716" s="11">
        <v>12</v>
      </c>
      <c r="J1716" s="11" t="s">
        <v>1576</v>
      </c>
      <c r="K1716" s="11" t="s">
        <v>1575</v>
      </c>
      <c r="L1716" s="11" t="s">
        <v>3385</v>
      </c>
      <c r="N1716" s="11">
        <v>1974</v>
      </c>
      <c r="O1716" s="13">
        <v>27367</v>
      </c>
      <c r="P1716" s="11" t="s">
        <v>60</v>
      </c>
    </row>
    <row r="1717" spans="1:16" x14ac:dyDescent="0.25">
      <c r="A1717" s="11" t="s">
        <v>3369</v>
      </c>
      <c r="B1717" s="11">
        <v>33</v>
      </c>
      <c r="C1717" s="11" t="s">
        <v>1427</v>
      </c>
      <c r="D1717" s="12"/>
      <c r="H1717" s="11" t="s">
        <v>188</v>
      </c>
      <c r="I1717" s="11">
        <v>13</v>
      </c>
      <c r="J1717" s="11" t="s">
        <v>3769</v>
      </c>
      <c r="K1717" s="11" t="s">
        <v>1515</v>
      </c>
      <c r="L1717" s="11" t="s">
        <v>3385</v>
      </c>
      <c r="N1717" s="11">
        <v>1957</v>
      </c>
      <c r="O1717" s="13">
        <v>21147</v>
      </c>
      <c r="P1717" s="11" t="s">
        <v>58</v>
      </c>
    </row>
    <row r="1718" spans="1:16" x14ac:dyDescent="0.25">
      <c r="A1718" s="11" t="s">
        <v>3369</v>
      </c>
      <c r="B1718" s="11">
        <v>33</v>
      </c>
      <c r="C1718" s="11" t="s">
        <v>1427</v>
      </c>
      <c r="D1718" s="12"/>
      <c r="H1718" s="11" t="s">
        <v>188</v>
      </c>
      <c r="I1718" s="11">
        <v>14</v>
      </c>
      <c r="J1718" s="11" t="s">
        <v>1533</v>
      </c>
      <c r="K1718" s="11" t="s">
        <v>1527</v>
      </c>
      <c r="L1718" s="11" t="s">
        <v>3385</v>
      </c>
      <c r="N1718" s="11">
        <v>1964</v>
      </c>
      <c r="O1718" s="13">
        <v>23423</v>
      </c>
      <c r="P1718" s="11" t="s">
        <v>60</v>
      </c>
    </row>
    <row r="1719" spans="1:16" x14ac:dyDescent="0.25">
      <c r="A1719" s="11" t="s">
        <v>3369</v>
      </c>
      <c r="B1719" s="11">
        <v>33</v>
      </c>
      <c r="C1719" s="11" t="s">
        <v>1427</v>
      </c>
      <c r="D1719" s="12"/>
      <c r="H1719" s="11" t="s">
        <v>203</v>
      </c>
      <c r="I1719" s="11">
        <v>1</v>
      </c>
      <c r="J1719" s="11" t="s">
        <v>1513</v>
      </c>
      <c r="K1719" s="11" t="s">
        <v>32</v>
      </c>
      <c r="L1719" s="11" t="s">
        <v>3385</v>
      </c>
      <c r="N1719" s="11">
        <v>1964</v>
      </c>
      <c r="O1719" s="13">
        <v>23450</v>
      </c>
      <c r="P1719" s="11" t="s">
        <v>60</v>
      </c>
    </row>
    <row r="1720" spans="1:16" x14ac:dyDescent="0.25">
      <c r="A1720" s="11" t="s">
        <v>3369</v>
      </c>
      <c r="B1720" s="11">
        <v>33</v>
      </c>
      <c r="C1720" s="11" t="s">
        <v>1427</v>
      </c>
      <c r="D1720" s="12"/>
      <c r="H1720" s="11" t="s">
        <v>203</v>
      </c>
      <c r="I1720" s="11">
        <v>2</v>
      </c>
      <c r="J1720" s="11" t="s">
        <v>1498</v>
      </c>
      <c r="K1720" s="11" t="s">
        <v>1479</v>
      </c>
      <c r="L1720" s="11" t="s">
        <v>3385</v>
      </c>
      <c r="N1720" s="11">
        <v>1999</v>
      </c>
      <c r="O1720" s="13">
        <v>36390</v>
      </c>
      <c r="P1720" s="11" t="s">
        <v>58</v>
      </c>
    </row>
    <row r="1721" spans="1:16" x14ac:dyDescent="0.25">
      <c r="A1721" s="11" t="s">
        <v>3369</v>
      </c>
      <c r="B1721" s="11">
        <v>33</v>
      </c>
      <c r="C1721" s="11" t="s">
        <v>1427</v>
      </c>
      <c r="D1721" s="12"/>
      <c r="H1721" s="11" t="s">
        <v>203</v>
      </c>
      <c r="I1721" s="11">
        <v>3</v>
      </c>
      <c r="J1721" s="11" t="s">
        <v>3770</v>
      </c>
      <c r="K1721" s="11" t="s">
        <v>1515</v>
      </c>
      <c r="L1721" s="11" t="s">
        <v>3385</v>
      </c>
      <c r="N1721" s="11">
        <v>2000</v>
      </c>
      <c r="O1721" s="13">
        <v>36602</v>
      </c>
      <c r="P1721" s="11" t="s">
        <v>60</v>
      </c>
    </row>
    <row r="1722" spans="1:16" x14ac:dyDescent="0.25">
      <c r="A1722" s="11" t="s">
        <v>3369</v>
      </c>
      <c r="B1722" s="11">
        <v>33</v>
      </c>
      <c r="C1722" s="11" t="s">
        <v>1427</v>
      </c>
      <c r="D1722" s="12"/>
      <c r="H1722" s="11" t="s">
        <v>203</v>
      </c>
      <c r="I1722" s="11">
        <v>4</v>
      </c>
      <c r="J1722" s="11" t="s">
        <v>1497</v>
      </c>
      <c r="K1722" s="11" t="s">
        <v>1479</v>
      </c>
      <c r="L1722" s="11" t="s">
        <v>3385</v>
      </c>
      <c r="N1722" s="11">
        <v>2004</v>
      </c>
      <c r="O1722" s="13">
        <v>38109</v>
      </c>
      <c r="P1722" s="11" t="s">
        <v>60</v>
      </c>
    </row>
    <row r="1723" spans="1:16" x14ac:dyDescent="0.25">
      <c r="A1723" s="11" t="s">
        <v>3369</v>
      </c>
      <c r="B1723" s="11">
        <v>33</v>
      </c>
      <c r="C1723" s="11" t="s">
        <v>1427</v>
      </c>
      <c r="D1723" s="12"/>
      <c r="H1723" s="11" t="s">
        <v>203</v>
      </c>
      <c r="I1723" s="11">
        <v>5</v>
      </c>
      <c r="J1723" s="11" t="s">
        <v>1459</v>
      </c>
      <c r="K1723" s="11" t="s">
        <v>1429</v>
      </c>
      <c r="L1723" s="11" t="s">
        <v>3385</v>
      </c>
      <c r="N1723" s="11">
        <v>1976</v>
      </c>
      <c r="O1723" s="13">
        <v>27995</v>
      </c>
      <c r="P1723" s="11" t="s">
        <v>60</v>
      </c>
    </row>
    <row r="1724" spans="1:16" x14ac:dyDescent="0.25">
      <c r="A1724" s="11" t="s">
        <v>3369</v>
      </c>
      <c r="B1724" s="11">
        <v>33</v>
      </c>
      <c r="C1724" s="11" t="s">
        <v>1427</v>
      </c>
      <c r="D1724" s="12"/>
      <c r="H1724" s="11" t="s">
        <v>203</v>
      </c>
      <c r="I1724" s="11">
        <v>6</v>
      </c>
      <c r="J1724" s="11" t="s">
        <v>1504</v>
      </c>
      <c r="K1724" s="11" t="s">
        <v>963</v>
      </c>
      <c r="L1724" s="11" t="s">
        <v>3385</v>
      </c>
      <c r="N1724" s="11">
        <v>1955</v>
      </c>
      <c r="O1724" s="13">
        <v>20426</v>
      </c>
      <c r="P1724" s="11" t="s">
        <v>58</v>
      </c>
    </row>
    <row r="1725" spans="1:16" x14ac:dyDescent="0.25">
      <c r="A1725" s="11" t="s">
        <v>3369</v>
      </c>
      <c r="B1725" s="11">
        <v>33</v>
      </c>
      <c r="C1725" s="11" t="s">
        <v>1427</v>
      </c>
      <c r="D1725" s="12"/>
      <c r="H1725" s="11" t="s">
        <v>203</v>
      </c>
      <c r="I1725" s="11">
        <v>7</v>
      </c>
      <c r="J1725" s="11" t="s">
        <v>1567</v>
      </c>
      <c r="K1725" s="11" t="s">
        <v>1564</v>
      </c>
      <c r="L1725" s="11" t="s">
        <v>3385</v>
      </c>
      <c r="N1725" s="11">
        <v>1986</v>
      </c>
      <c r="O1725" s="13">
        <v>31484</v>
      </c>
      <c r="P1725" s="11" t="s">
        <v>60</v>
      </c>
    </row>
    <row r="1726" spans="1:16" x14ac:dyDescent="0.25">
      <c r="A1726" s="11" t="s">
        <v>3369</v>
      </c>
      <c r="B1726" s="11">
        <v>33</v>
      </c>
      <c r="C1726" s="11" t="s">
        <v>1427</v>
      </c>
      <c r="D1726" s="12"/>
      <c r="H1726" s="11" t="s">
        <v>203</v>
      </c>
      <c r="I1726" s="11">
        <v>8</v>
      </c>
      <c r="J1726" s="11" t="s">
        <v>1458</v>
      </c>
      <c r="K1726" s="11" t="s">
        <v>1429</v>
      </c>
      <c r="L1726" s="11" t="s">
        <v>3385</v>
      </c>
      <c r="N1726" s="11">
        <v>1980</v>
      </c>
      <c r="O1726" s="13">
        <v>29459</v>
      </c>
      <c r="P1726" s="11" t="s">
        <v>58</v>
      </c>
    </row>
    <row r="1727" spans="1:16" x14ac:dyDescent="0.25">
      <c r="A1727" s="11" t="s">
        <v>3369</v>
      </c>
      <c r="B1727" s="11">
        <v>33</v>
      </c>
      <c r="C1727" s="11" t="s">
        <v>1427</v>
      </c>
      <c r="D1727" s="12"/>
      <c r="H1727" s="11" t="s">
        <v>203</v>
      </c>
      <c r="I1727" s="11">
        <v>9</v>
      </c>
      <c r="J1727" s="11" t="s">
        <v>1476</v>
      </c>
      <c r="K1727" s="11" t="s">
        <v>1463</v>
      </c>
      <c r="L1727" s="11" t="s">
        <v>3385</v>
      </c>
      <c r="N1727" s="11">
        <v>1982</v>
      </c>
      <c r="O1727" s="13">
        <v>30250</v>
      </c>
      <c r="P1727" s="11" t="s">
        <v>58</v>
      </c>
    </row>
    <row r="1728" spans="1:16" x14ac:dyDescent="0.25">
      <c r="A1728" s="11" t="s">
        <v>3369</v>
      </c>
      <c r="B1728" s="11">
        <v>33</v>
      </c>
      <c r="C1728" s="11" t="s">
        <v>1427</v>
      </c>
      <c r="D1728" s="12"/>
      <c r="H1728" s="11" t="s">
        <v>203</v>
      </c>
      <c r="I1728" s="11">
        <v>10</v>
      </c>
      <c r="J1728" s="11" t="s">
        <v>3771</v>
      </c>
      <c r="K1728" s="11" t="s">
        <v>1429</v>
      </c>
      <c r="L1728" s="11" t="s">
        <v>3385</v>
      </c>
      <c r="N1728" s="11">
        <v>2002</v>
      </c>
      <c r="O1728" s="13">
        <v>37516</v>
      </c>
      <c r="P1728" s="11" t="s">
        <v>60</v>
      </c>
    </row>
    <row r="1729" spans="1:16" x14ac:dyDescent="0.25">
      <c r="A1729" s="11" t="s">
        <v>3369</v>
      </c>
      <c r="B1729" s="11">
        <v>33</v>
      </c>
      <c r="C1729" s="11" t="s">
        <v>1427</v>
      </c>
      <c r="D1729" s="12"/>
      <c r="H1729" s="11" t="s">
        <v>203</v>
      </c>
      <c r="I1729" s="11">
        <v>11</v>
      </c>
      <c r="J1729" s="11" t="s">
        <v>3772</v>
      </c>
      <c r="K1729" s="11" t="s">
        <v>1573</v>
      </c>
      <c r="L1729" s="11" t="s">
        <v>3385</v>
      </c>
      <c r="N1729" s="11">
        <v>1953</v>
      </c>
      <c r="O1729" s="13">
        <v>19424</v>
      </c>
      <c r="P1729" s="11" t="s">
        <v>58</v>
      </c>
    </row>
    <row r="1730" spans="1:16" x14ac:dyDescent="0.25">
      <c r="A1730" s="11" t="s">
        <v>3369</v>
      </c>
      <c r="B1730" s="11">
        <v>33</v>
      </c>
      <c r="C1730" s="11" t="s">
        <v>1427</v>
      </c>
      <c r="D1730" s="12"/>
      <c r="H1730" s="11" t="s">
        <v>203</v>
      </c>
      <c r="I1730" s="11">
        <v>12</v>
      </c>
      <c r="J1730" s="11" t="s">
        <v>1551</v>
      </c>
      <c r="K1730" s="11" t="s">
        <v>1549</v>
      </c>
      <c r="L1730" s="11" t="s">
        <v>3385</v>
      </c>
      <c r="N1730" s="11">
        <v>1974</v>
      </c>
      <c r="O1730" s="13">
        <v>27254</v>
      </c>
      <c r="P1730" s="11" t="s">
        <v>60</v>
      </c>
    </row>
    <row r="1731" spans="1:16" x14ac:dyDescent="0.25">
      <c r="A1731" s="11" t="s">
        <v>3369</v>
      </c>
      <c r="B1731" s="11">
        <v>33</v>
      </c>
      <c r="C1731" s="11" t="s">
        <v>1427</v>
      </c>
      <c r="D1731" s="12"/>
      <c r="H1731" s="11" t="s">
        <v>203</v>
      </c>
      <c r="I1731" s="11">
        <v>13</v>
      </c>
      <c r="J1731" s="11" t="s">
        <v>1534</v>
      </c>
      <c r="K1731" s="11" t="s">
        <v>1527</v>
      </c>
      <c r="L1731" s="11" t="s">
        <v>3385</v>
      </c>
      <c r="N1731" s="11">
        <v>1967</v>
      </c>
      <c r="O1731" s="13">
        <v>24590</v>
      </c>
      <c r="P1731" s="11" t="s">
        <v>60</v>
      </c>
    </row>
    <row r="1732" spans="1:16" x14ac:dyDescent="0.25">
      <c r="A1732" s="11" t="s">
        <v>3369</v>
      </c>
      <c r="B1732" s="11">
        <v>33</v>
      </c>
      <c r="C1732" s="11" t="s">
        <v>1427</v>
      </c>
      <c r="D1732" s="12"/>
      <c r="H1732" s="11" t="s">
        <v>203</v>
      </c>
      <c r="I1732" s="11">
        <v>14</v>
      </c>
      <c r="J1732" s="11" t="s">
        <v>1505</v>
      </c>
      <c r="K1732" s="11" t="s">
        <v>963</v>
      </c>
      <c r="L1732" s="11" t="s">
        <v>3385</v>
      </c>
      <c r="N1732" s="11">
        <v>1989</v>
      </c>
      <c r="O1732" s="13">
        <v>32804</v>
      </c>
      <c r="P1732" s="11" t="s">
        <v>58</v>
      </c>
    </row>
    <row r="1733" spans="1:16" x14ac:dyDescent="0.25">
      <c r="A1733" s="11" t="s">
        <v>3369</v>
      </c>
      <c r="B1733" s="11">
        <v>33</v>
      </c>
      <c r="C1733" s="11" t="s">
        <v>1427</v>
      </c>
      <c r="D1733" s="12"/>
      <c r="H1733" s="11" t="s">
        <v>3380</v>
      </c>
      <c r="I1733" s="11">
        <v>1</v>
      </c>
      <c r="J1733" s="11" t="s">
        <v>1912</v>
      </c>
      <c r="K1733" s="11" t="s">
        <v>3422</v>
      </c>
      <c r="L1733" s="11" t="s">
        <v>305</v>
      </c>
      <c r="N1733" s="11">
        <v>1957</v>
      </c>
      <c r="O1733" s="13">
        <v>20997</v>
      </c>
      <c r="P1733" s="11" t="s">
        <v>58</v>
      </c>
    </row>
    <row r="1734" spans="1:16" x14ac:dyDescent="0.25">
      <c r="A1734" s="11" t="s">
        <v>3369</v>
      </c>
      <c r="B1734" s="11">
        <v>33</v>
      </c>
      <c r="C1734" s="11" t="s">
        <v>1427</v>
      </c>
      <c r="D1734" s="12"/>
      <c r="H1734" s="11" t="s">
        <v>3380</v>
      </c>
      <c r="I1734" s="11">
        <v>2</v>
      </c>
      <c r="J1734" s="11" t="s">
        <v>114</v>
      </c>
      <c r="K1734" s="11" t="s">
        <v>3422</v>
      </c>
      <c r="L1734" s="11" t="s">
        <v>3677</v>
      </c>
      <c r="N1734" s="11">
        <v>1954</v>
      </c>
      <c r="O1734" s="13">
        <v>19836</v>
      </c>
      <c r="P1734" s="11" t="s">
        <v>60</v>
      </c>
    </row>
    <row r="1735" spans="1:16" x14ac:dyDescent="0.25">
      <c r="A1735" s="11" t="s">
        <v>3369</v>
      </c>
      <c r="B1735" s="11">
        <v>33</v>
      </c>
      <c r="C1735" s="11" t="s">
        <v>1427</v>
      </c>
      <c r="D1735" s="12"/>
      <c r="H1735" s="11" t="s">
        <v>3380</v>
      </c>
      <c r="I1735" s="11">
        <v>3</v>
      </c>
      <c r="J1735" s="11" t="s">
        <v>3773</v>
      </c>
      <c r="K1735" s="11" t="s">
        <v>3422</v>
      </c>
      <c r="L1735" s="11" t="s">
        <v>260</v>
      </c>
      <c r="N1735" s="11">
        <v>1960</v>
      </c>
      <c r="O1735" s="13">
        <v>22238</v>
      </c>
      <c r="P1735" s="11" t="s">
        <v>58</v>
      </c>
    </row>
    <row r="1736" spans="1:16" x14ac:dyDescent="0.25">
      <c r="A1736" s="11" t="s">
        <v>3369</v>
      </c>
      <c r="B1736" s="11">
        <v>33</v>
      </c>
      <c r="C1736" s="11" t="s">
        <v>1427</v>
      </c>
      <c r="D1736" s="12"/>
      <c r="H1736" s="11" t="s">
        <v>3380</v>
      </c>
      <c r="I1736" s="11">
        <v>4</v>
      </c>
      <c r="J1736" s="11" t="s">
        <v>2639</v>
      </c>
      <c r="K1736" s="11" t="s">
        <v>3422</v>
      </c>
      <c r="L1736" s="11" t="s">
        <v>3505</v>
      </c>
      <c r="N1736" s="11">
        <v>1956</v>
      </c>
      <c r="O1736" s="13">
        <v>20470</v>
      </c>
      <c r="P1736" s="11" t="s">
        <v>58</v>
      </c>
    </row>
    <row r="1737" spans="1:16" x14ac:dyDescent="0.25">
      <c r="A1737" s="11" t="s">
        <v>3369</v>
      </c>
      <c r="B1737" s="11">
        <v>33</v>
      </c>
      <c r="C1737" s="11" t="s">
        <v>1427</v>
      </c>
      <c r="D1737" s="12"/>
      <c r="H1737" s="11" t="s">
        <v>3380</v>
      </c>
      <c r="I1737" s="11">
        <v>5</v>
      </c>
      <c r="J1737" s="11" t="s">
        <v>2599</v>
      </c>
      <c r="K1737" s="11" t="s">
        <v>3422</v>
      </c>
      <c r="L1737" s="11" t="s">
        <v>3582</v>
      </c>
      <c r="N1737" s="11">
        <v>1970</v>
      </c>
      <c r="O1737" s="13">
        <v>25766</v>
      </c>
      <c r="P1737" s="11" t="s">
        <v>60</v>
      </c>
    </row>
    <row r="1738" spans="1:16" x14ac:dyDescent="0.25">
      <c r="A1738" s="11" t="s">
        <v>3369</v>
      </c>
      <c r="B1738" s="11">
        <v>33</v>
      </c>
      <c r="C1738" s="11" t="s">
        <v>1427</v>
      </c>
      <c r="D1738" s="12"/>
      <c r="H1738" s="11" t="s">
        <v>3380</v>
      </c>
      <c r="I1738" s="11">
        <v>6</v>
      </c>
      <c r="J1738" s="11" t="s">
        <v>3583</v>
      </c>
      <c r="K1738" s="11" t="s">
        <v>3422</v>
      </c>
      <c r="L1738" s="11" t="s">
        <v>819</v>
      </c>
      <c r="N1738" s="11">
        <v>1964</v>
      </c>
      <c r="O1738" s="13">
        <v>23725</v>
      </c>
      <c r="P1738" s="11" t="s">
        <v>60</v>
      </c>
    </row>
    <row r="1739" spans="1:16" x14ac:dyDescent="0.25">
      <c r="A1739" s="11" t="s">
        <v>3369</v>
      </c>
      <c r="B1739" s="11">
        <v>33</v>
      </c>
      <c r="C1739" s="11" t="s">
        <v>1427</v>
      </c>
      <c r="D1739" s="12"/>
      <c r="H1739" s="11" t="s">
        <v>3380</v>
      </c>
      <c r="I1739" s="11">
        <v>7</v>
      </c>
      <c r="J1739" s="11" t="s">
        <v>2555</v>
      </c>
      <c r="K1739" s="11" t="s">
        <v>3422</v>
      </c>
      <c r="L1739" s="11" t="s">
        <v>3581</v>
      </c>
      <c r="N1739" s="11">
        <v>1976</v>
      </c>
      <c r="O1739" s="13">
        <v>27963</v>
      </c>
      <c r="P1739" s="11" t="s">
        <v>58</v>
      </c>
    </row>
    <row r="1740" spans="1:16" x14ac:dyDescent="0.25">
      <c r="A1740" s="11" t="s">
        <v>3369</v>
      </c>
      <c r="B1740" s="11">
        <v>33</v>
      </c>
      <c r="C1740" s="11" t="s">
        <v>1427</v>
      </c>
      <c r="D1740" s="12"/>
      <c r="H1740" s="11" t="s">
        <v>3380</v>
      </c>
      <c r="I1740" s="11">
        <v>8</v>
      </c>
      <c r="J1740" s="11" t="s">
        <v>2634</v>
      </c>
      <c r="K1740" s="11" t="s">
        <v>3422</v>
      </c>
      <c r="L1740" s="11" t="s">
        <v>3587</v>
      </c>
      <c r="N1740" s="11">
        <v>1964</v>
      </c>
      <c r="O1740" s="13">
        <v>23495</v>
      </c>
      <c r="P1740" s="11" t="s">
        <v>60</v>
      </c>
    </row>
    <row r="1741" spans="1:16" x14ac:dyDescent="0.25">
      <c r="A1741" s="11" t="s">
        <v>3369</v>
      </c>
      <c r="B1741" s="11">
        <v>33</v>
      </c>
      <c r="C1741" s="11" t="s">
        <v>1427</v>
      </c>
      <c r="D1741" s="12"/>
      <c r="H1741" s="11" t="s">
        <v>3380</v>
      </c>
      <c r="I1741" s="11">
        <v>9</v>
      </c>
      <c r="J1741" s="11" t="s">
        <v>2495</v>
      </c>
      <c r="K1741" s="11" t="s">
        <v>3422</v>
      </c>
      <c r="L1741" s="11" t="s">
        <v>365</v>
      </c>
      <c r="N1741" s="11">
        <v>1996</v>
      </c>
      <c r="O1741" s="13">
        <v>35430</v>
      </c>
      <c r="P1741" s="11" t="s">
        <v>58</v>
      </c>
    </row>
    <row r="1742" spans="1:16" x14ac:dyDescent="0.25">
      <c r="A1742" s="11" t="s">
        <v>3369</v>
      </c>
      <c r="B1742" s="11">
        <v>33</v>
      </c>
      <c r="C1742" s="11" t="s">
        <v>1427</v>
      </c>
      <c r="D1742" s="12"/>
      <c r="H1742" s="11" t="s">
        <v>3380</v>
      </c>
      <c r="I1742" s="11">
        <v>10</v>
      </c>
      <c r="J1742" s="11" t="s">
        <v>3774</v>
      </c>
      <c r="K1742" s="11" t="s">
        <v>3422</v>
      </c>
      <c r="L1742" s="11" t="s">
        <v>260</v>
      </c>
      <c r="N1742" s="11">
        <v>1954</v>
      </c>
      <c r="O1742" s="13">
        <v>19817</v>
      </c>
      <c r="P1742" s="11" t="s">
        <v>58</v>
      </c>
    </row>
    <row r="1743" spans="1:16" x14ac:dyDescent="0.25">
      <c r="A1743" s="11" t="s">
        <v>3369</v>
      </c>
      <c r="B1743" s="11">
        <v>33</v>
      </c>
      <c r="C1743" s="11" t="s">
        <v>1427</v>
      </c>
      <c r="D1743" s="12"/>
      <c r="H1743" s="11" t="s">
        <v>3380</v>
      </c>
      <c r="I1743" s="11">
        <v>11</v>
      </c>
      <c r="J1743" s="11" t="s">
        <v>2637</v>
      </c>
      <c r="K1743" s="11" t="s">
        <v>3422</v>
      </c>
      <c r="L1743" s="11" t="s">
        <v>518</v>
      </c>
      <c r="N1743" s="11">
        <v>1973</v>
      </c>
      <c r="O1743" s="13">
        <v>26842</v>
      </c>
      <c r="P1743" s="11" t="s">
        <v>60</v>
      </c>
    </row>
    <row r="1744" spans="1:16" x14ac:dyDescent="0.25">
      <c r="A1744" s="11" t="s">
        <v>3369</v>
      </c>
      <c r="B1744" s="11">
        <v>33</v>
      </c>
      <c r="C1744" s="11" t="s">
        <v>1427</v>
      </c>
      <c r="D1744" s="12"/>
      <c r="H1744" s="11" t="s">
        <v>3380</v>
      </c>
      <c r="I1744" s="11">
        <v>12</v>
      </c>
      <c r="J1744" s="11" t="s">
        <v>729</v>
      </c>
      <c r="K1744" s="11" t="s">
        <v>3422</v>
      </c>
      <c r="L1744" s="11" t="s">
        <v>3584</v>
      </c>
      <c r="N1744" s="11">
        <v>1963</v>
      </c>
      <c r="O1744" s="13">
        <v>23032</v>
      </c>
      <c r="P1744" s="11" t="s">
        <v>58</v>
      </c>
    </row>
    <row r="1745" spans="1:16" x14ac:dyDescent="0.25">
      <c r="A1745" s="11" t="s">
        <v>3369</v>
      </c>
      <c r="B1745" s="11">
        <v>33</v>
      </c>
      <c r="C1745" s="11" t="s">
        <v>1427</v>
      </c>
      <c r="D1745" s="12"/>
      <c r="H1745" s="11" t="s">
        <v>3380</v>
      </c>
      <c r="I1745" s="11">
        <v>13</v>
      </c>
      <c r="J1745" s="11" t="s">
        <v>2506</v>
      </c>
      <c r="K1745" s="11" t="s">
        <v>3422</v>
      </c>
      <c r="L1745" s="11" t="s">
        <v>2433</v>
      </c>
      <c r="N1745" s="11">
        <v>1974</v>
      </c>
      <c r="O1745" s="13">
        <v>27265</v>
      </c>
      <c r="P1745" s="11" t="s">
        <v>58</v>
      </c>
    </row>
    <row r="1746" spans="1:16" x14ac:dyDescent="0.25">
      <c r="A1746" s="11" t="s">
        <v>3369</v>
      </c>
      <c r="B1746" s="11">
        <v>33</v>
      </c>
      <c r="C1746" s="11" t="s">
        <v>1427</v>
      </c>
      <c r="D1746" s="12"/>
      <c r="H1746" s="11" t="s">
        <v>3380</v>
      </c>
      <c r="I1746" s="11">
        <v>14</v>
      </c>
      <c r="J1746" s="11" t="s">
        <v>2483</v>
      </c>
      <c r="K1746" s="11" t="s">
        <v>3422</v>
      </c>
      <c r="L1746" s="11" t="s">
        <v>3775</v>
      </c>
      <c r="N1746" s="11">
        <v>1970</v>
      </c>
      <c r="O1746" s="13">
        <v>25678</v>
      </c>
      <c r="P1746" s="11" t="s">
        <v>58</v>
      </c>
    </row>
    <row r="1747" spans="1:16" x14ac:dyDescent="0.25">
      <c r="A1747" s="11" t="s">
        <v>3369</v>
      </c>
      <c r="B1747" s="11">
        <v>33</v>
      </c>
      <c r="C1747" s="11" t="s">
        <v>1427</v>
      </c>
      <c r="D1747" s="12"/>
      <c r="H1747" s="11" t="s">
        <v>41</v>
      </c>
      <c r="I1747" s="11">
        <v>1</v>
      </c>
      <c r="J1747" s="11" t="s">
        <v>3776</v>
      </c>
      <c r="K1747" s="11" t="s">
        <v>1515</v>
      </c>
      <c r="L1747" s="11" t="s">
        <v>3385</v>
      </c>
      <c r="N1747" s="11">
        <v>1984</v>
      </c>
      <c r="O1747" s="13">
        <v>30759</v>
      </c>
      <c r="P1747" s="11" t="s">
        <v>60</v>
      </c>
    </row>
    <row r="1748" spans="1:16" x14ac:dyDescent="0.25">
      <c r="A1748" s="11" t="s">
        <v>3369</v>
      </c>
      <c r="B1748" s="11">
        <v>33</v>
      </c>
      <c r="C1748" s="11" t="s">
        <v>1427</v>
      </c>
      <c r="D1748" s="12"/>
      <c r="H1748" s="11" t="s">
        <v>41</v>
      </c>
      <c r="I1748" s="11">
        <v>2</v>
      </c>
      <c r="J1748" s="11" t="s">
        <v>1461</v>
      </c>
      <c r="K1748" s="11" t="s">
        <v>1429</v>
      </c>
      <c r="L1748" s="11" t="s">
        <v>3385</v>
      </c>
      <c r="N1748" s="11">
        <v>1976</v>
      </c>
      <c r="O1748" s="13">
        <v>28019</v>
      </c>
      <c r="P1748" s="11" t="s">
        <v>58</v>
      </c>
    </row>
    <row r="1749" spans="1:16" x14ac:dyDescent="0.25">
      <c r="A1749" s="11" t="s">
        <v>3369</v>
      </c>
      <c r="B1749" s="11">
        <v>33</v>
      </c>
      <c r="C1749" s="11" t="s">
        <v>1427</v>
      </c>
      <c r="D1749" s="12"/>
      <c r="H1749" s="11" t="s">
        <v>41</v>
      </c>
      <c r="I1749" s="11">
        <v>3</v>
      </c>
      <c r="J1749" s="11" t="s">
        <v>1499</v>
      </c>
      <c r="K1749" s="11" t="s">
        <v>1479</v>
      </c>
      <c r="L1749" s="11" t="s">
        <v>3385</v>
      </c>
      <c r="N1749" s="11">
        <v>2005</v>
      </c>
      <c r="O1749" s="13">
        <v>38507</v>
      </c>
      <c r="P1749" s="11" t="s">
        <v>58</v>
      </c>
    </row>
    <row r="1750" spans="1:16" x14ac:dyDescent="0.25">
      <c r="A1750" s="11" t="s">
        <v>3369</v>
      </c>
      <c r="B1750" s="11">
        <v>33</v>
      </c>
      <c r="C1750" s="11" t="s">
        <v>1427</v>
      </c>
      <c r="D1750" s="12"/>
      <c r="H1750" s="11" t="s">
        <v>41</v>
      </c>
      <c r="I1750" s="11">
        <v>4</v>
      </c>
      <c r="J1750" s="11" t="s">
        <v>31</v>
      </c>
      <c r="K1750" s="11" t="s">
        <v>32</v>
      </c>
      <c r="L1750" s="11" t="s">
        <v>3385</v>
      </c>
      <c r="N1750" s="11">
        <v>1969</v>
      </c>
      <c r="O1750" s="13">
        <v>25512</v>
      </c>
      <c r="P1750" s="11" t="s">
        <v>60</v>
      </c>
    </row>
    <row r="1751" spans="1:16" x14ac:dyDescent="0.25">
      <c r="A1751" s="11" t="s">
        <v>3369</v>
      </c>
      <c r="B1751" s="11">
        <v>33</v>
      </c>
      <c r="C1751" s="11" t="s">
        <v>1427</v>
      </c>
      <c r="D1751" s="12"/>
      <c r="H1751" s="11" t="s">
        <v>41</v>
      </c>
      <c r="I1751" s="11">
        <v>5</v>
      </c>
      <c r="J1751" s="11" t="s">
        <v>3777</v>
      </c>
      <c r="K1751" s="11" t="s">
        <v>1537</v>
      </c>
      <c r="L1751" s="11" t="s">
        <v>3385</v>
      </c>
      <c r="N1751" s="11">
        <v>1978</v>
      </c>
      <c r="O1751" s="13">
        <v>28706</v>
      </c>
      <c r="P1751" s="11" t="s">
        <v>60</v>
      </c>
    </row>
    <row r="1752" spans="1:16" x14ac:dyDescent="0.25">
      <c r="A1752" s="11" t="s">
        <v>3369</v>
      </c>
      <c r="B1752" s="11">
        <v>33</v>
      </c>
      <c r="C1752" s="11" t="s">
        <v>1427</v>
      </c>
      <c r="D1752" s="12"/>
      <c r="H1752" s="11" t="s">
        <v>41</v>
      </c>
      <c r="I1752" s="11">
        <v>6</v>
      </c>
      <c r="J1752" s="11" t="s">
        <v>1477</v>
      </c>
      <c r="K1752" s="11" t="s">
        <v>1463</v>
      </c>
      <c r="L1752" s="11" t="s">
        <v>3385</v>
      </c>
      <c r="N1752" s="11">
        <v>1981</v>
      </c>
      <c r="O1752" s="13">
        <v>29892</v>
      </c>
      <c r="P1752" s="11" t="s">
        <v>58</v>
      </c>
    </row>
    <row r="1753" spans="1:16" x14ac:dyDescent="0.25">
      <c r="A1753" s="11" t="s">
        <v>3369</v>
      </c>
      <c r="B1753" s="11">
        <v>33</v>
      </c>
      <c r="C1753" s="11" t="s">
        <v>1427</v>
      </c>
      <c r="D1753" s="12"/>
      <c r="H1753" s="11" t="s">
        <v>41</v>
      </c>
      <c r="I1753" s="11">
        <v>7</v>
      </c>
      <c r="J1753" s="11" t="s">
        <v>1535</v>
      </c>
      <c r="K1753" s="11" t="s">
        <v>1527</v>
      </c>
      <c r="L1753" s="11" t="s">
        <v>3385</v>
      </c>
      <c r="N1753" s="11">
        <v>1970</v>
      </c>
      <c r="O1753" s="13">
        <v>25910</v>
      </c>
      <c r="P1753" s="11" t="s">
        <v>58</v>
      </c>
    </row>
    <row r="1754" spans="1:16" x14ac:dyDescent="0.25">
      <c r="A1754" s="11" t="s">
        <v>3369</v>
      </c>
      <c r="B1754" s="11">
        <v>33</v>
      </c>
      <c r="C1754" s="11" t="s">
        <v>1427</v>
      </c>
      <c r="D1754" s="12"/>
      <c r="H1754" s="11" t="s">
        <v>41</v>
      </c>
      <c r="I1754" s="11">
        <v>8</v>
      </c>
      <c r="J1754" s="11" t="s">
        <v>3778</v>
      </c>
      <c r="K1754" s="11" t="s">
        <v>1429</v>
      </c>
      <c r="L1754" s="11" t="s">
        <v>3385</v>
      </c>
      <c r="N1754" s="11">
        <v>1986</v>
      </c>
      <c r="O1754" s="13">
        <v>31491</v>
      </c>
      <c r="P1754" s="11" t="s">
        <v>60</v>
      </c>
    </row>
    <row r="1755" spans="1:16" x14ac:dyDescent="0.25">
      <c r="A1755" s="11" t="s">
        <v>3369</v>
      </c>
      <c r="B1755" s="11">
        <v>33</v>
      </c>
      <c r="C1755" s="11" t="s">
        <v>1427</v>
      </c>
      <c r="D1755" s="12"/>
      <c r="H1755" s="11" t="s">
        <v>41</v>
      </c>
      <c r="I1755" s="11">
        <v>9</v>
      </c>
      <c r="J1755" s="11" t="s">
        <v>1568</v>
      </c>
      <c r="K1755" s="11" t="s">
        <v>1564</v>
      </c>
      <c r="L1755" s="11" t="s">
        <v>3385</v>
      </c>
      <c r="N1755" s="11">
        <v>1983</v>
      </c>
      <c r="O1755" s="13">
        <v>30376</v>
      </c>
      <c r="P1755" s="11" t="s">
        <v>58</v>
      </c>
    </row>
    <row r="1756" spans="1:16" x14ac:dyDescent="0.25">
      <c r="A1756" s="11" t="s">
        <v>3369</v>
      </c>
      <c r="B1756" s="11">
        <v>33</v>
      </c>
      <c r="C1756" s="11" t="s">
        <v>1427</v>
      </c>
      <c r="D1756" s="12"/>
      <c r="H1756" s="11" t="s">
        <v>41</v>
      </c>
      <c r="I1756" s="11">
        <v>10</v>
      </c>
      <c r="J1756" s="11" t="s">
        <v>3779</v>
      </c>
      <c r="K1756" s="11" t="s">
        <v>32</v>
      </c>
      <c r="L1756" s="11" t="s">
        <v>3385</v>
      </c>
      <c r="N1756" s="11">
        <v>1982</v>
      </c>
      <c r="O1756" s="13">
        <v>30303</v>
      </c>
      <c r="P1756" s="11" t="s">
        <v>60</v>
      </c>
    </row>
    <row r="1757" spans="1:16" x14ac:dyDescent="0.25">
      <c r="A1757" s="11" t="s">
        <v>3369</v>
      </c>
      <c r="B1757" s="11">
        <v>33</v>
      </c>
      <c r="C1757" s="11" t="s">
        <v>1427</v>
      </c>
      <c r="D1757" s="12"/>
      <c r="H1757" s="11" t="s">
        <v>41</v>
      </c>
      <c r="I1757" s="11">
        <v>11</v>
      </c>
      <c r="J1757" s="11" t="s">
        <v>1460</v>
      </c>
      <c r="K1757" s="11" t="s">
        <v>1429</v>
      </c>
      <c r="L1757" s="11" t="s">
        <v>3385</v>
      </c>
      <c r="N1757" s="11">
        <v>1967</v>
      </c>
      <c r="O1757" s="13">
        <v>24477</v>
      </c>
      <c r="P1757" s="11" t="s">
        <v>58</v>
      </c>
    </row>
    <row r="1758" spans="1:16" x14ac:dyDescent="0.25">
      <c r="A1758" s="11" t="s">
        <v>3369</v>
      </c>
      <c r="B1758" s="11">
        <v>33</v>
      </c>
      <c r="C1758" s="11" t="s">
        <v>1427</v>
      </c>
      <c r="D1758" s="12"/>
      <c r="H1758" s="11" t="s">
        <v>41</v>
      </c>
      <c r="I1758" s="11">
        <v>12</v>
      </c>
      <c r="J1758" s="11" t="s">
        <v>1506</v>
      </c>
      <c r="K1758" s="11" t="s">
        <v>963</v>
      </c>
      <c r="L1758" s="11" t="s">
        <v>3385</v>
      </c>
      <c r="N1758" s="11">
        <v>1981</v>
      </c>
      <c r="O1758" s="13">
        <v>29906</v>
      </c>
      <c r="P1758" s="11" t="s">
        <v>60</v>
      </c>
    </row>
    <row r="1759" spans="1:16" x14ac:dyDescent="0.25">
      <c r="A1759" s="11" t="s">
        <v>3369</v>
      </c>
      <c r="B1759" s="11">
        <v>33</v>
      </c>
      <c r="C1759" s="11" t="s">
        <v>1427</v>
      </c>
      <c r="D1759" s="12"/>
      <c r="H1759" s="11" t="s">
        <v>41</v>
      </c>
      <c r="I1759" s="11">
        <v>13</v>
      </c>
      <c r="J1759" s="11" t="s">
        <v>1525</v>
      </c>
      <c r="K1759" s="11" t="s">
        <v>1515</v>
      </c>
      <c r="L1759" s="11" t="s">
        <v>3385</v>
      </c>
      <c r="N1759" s="11">
        <v>1975</v>
      </c>
      <c r="O1759" s="13">
        <v>27478</v>
      </c>
      <c r="P1759" s="11" t="s">
        <v>58</v>
      </c>
    </row>
    <row r="1760" spans="1:16" x14ac:dyDescent="0.25">
      <c r="A1760" s="11" t="s">
        <v>3369</v>
      </c>
      <c r="B1760" s="11">
        <v>33</v>
      </c>
      <c r="C1760" s="11" t="s">
        <v>1427</v>
      </c>
      <c r="D1760" s="12"/>
      <c r="H1760" s="11" t="s">
        <v>41</v>
      </c>
      <c r="I1760" s="11">
        <v>14</v>
      </c>
      <c r="J1760" s="11" t="s">
        <v>1500</v>
      </c>
      <c r="K1760" s="11" t="s">
        <v>1479</v>
      </c>
      <c r="L1760" s="11" t="s">
        <v>3385</v>
      </c>
      <c r="N1760" s="11">
        <v>1954</v>
      </c>
      <c r="O1760" s="13">
        <v>19992</v>
      </c>
      <c r="P1760" s="11" t="s">
        <v>58</v>
      </c>
    </row>
    <row r="1761" spans="1:16" x14ac:dyDescent="0.25">
      <c r="A1761" s="11" t="s">
        <v>3369</v>
      </c>
      <c r="B1761" s="11">
        <v>56</v>
      </c>
      <c r="C1761" s="11" t="s">
        <v>3365</v>
      </c>
      <c r="D1761" s="12"/>
      <c r="H1761" s="11" t="s">
        <v>10</v>
      </c>
      <c r="I1761" s="11">
        <v>1</v>
      </c>
      <c r="J1761" s="11" t="s">
        <v>3218</v>
      </c>
      <c r="K1761" s="11" t="s">
        <v>3208</v>
      </c>
      <c r="L1761" s="11" t="s">
        <v>3385</v>
      </c>
      <c r="N1761" s="11">
        <v>1998</v>
      </c>
      <c r="O1761" s="13">
        <v>35968</v>
      </c>
      <c r="P1761" s="11" t="s">
        <v>60</v>
      </c>
    </row>
    <row r="1762" spans="1:16" x14ac:dyDescent="0.25">
      <c r="A1762" s="11" t="s">
        <v>3369</v>
      </c>
      <c r="B1762" s="11">
        <v>56</v>
      </c>
      <c r="C1762" s="11" t="s">
        <v>3365</v>
      </c>
      <c r="D1762" s="12"/>
      <c r="H1762" s="11" t="s">
        <v>10</v>
      </c>
      <c r="I1762" s="11">
        <v>2</v>
      </c>
      <c r="J1762" s="11" t="s">
        <v>3271</v>
      </c>
      <c r="K1762" s="11" t="s">
        <v>3270</v>
      </c>
      <c r="L1762" s="11" t="s">
        <v>3385</v>
      </c>
      <c r="N1762" s="11">
        <v>1980</v>
      </c>
      <c r="O1762" s="13">
        <v>29407</v>
      </c>
      <c r="P1762" s="11" t="s">
        <v>60</v>
      </c>
    </row>
    <row r="1763" spans="1:16" x14ac:dyDescent="0.25">
      <c r="A1763" s="11" t="s">
        <v>3369</v>
      </c>
      <c r="B1763" s="11">
        <v>56</v>
      </c>
      <c r="C1763" s="11" t="s">
        <v>3365</v>
      </c>
      <c r="D1763" s="12"/>
      <c r="H1763" s="11" t="s">
        <v>10</v>
      </c>
      <c r="I1763" s="11">
        <v>3</v>
      </c>
      <c r="J1763" s="11" t="s">
        <v>3780</v>
      </c>
      <c r="K1763" s="11" t="s">
        <v>3186</v>
      </c>
      <c r="L1763" s="11" t="s">
        <v>3385</v>
      </c>
      <c r="N1763" s="11">
        <v>1988</v>
      </c>
      <c r="O1763" s="13">
        <v>32265</v>
      </c>
      <c r="P1763" s="11" t="s">
        <v>58</v>
      </c>
    </row>
    <row r="1764" spans="1:16" x14ac:dyDescent="0.25">
      <c r="A1764" s="11" t="s">
        <v>3369</v>
      </c>
      <c r="B1764" s="11">
        <v>56</v>
      </c>
      <c r="C1764" s="11" t="s">
        <v>3365</v>
      </c>
      <c r="D1764" s="12"/>
      <c r="H1764" s="11" t="s">
        <v>10</v>
      </c>
      <c r="I1764" s="11">
        <v>4</v>
      </c>
      <c r="J1764" s="11" t="s">
        <v>3231</v>
      </c>
      <c r="K1764" s="11" t="s">
        <v>3230</v>
      </c>
      <c r="L1764" s="11" t="s">
        <v>3385</v>
      </c>
      <c r="N1764" s="11">
        <v>1969</v>
      </c>
      <c r="O1764" s="13">
        <v>25362</v>
      </c>
      <c r="P1764" s="11" t="s">
        <v>58</v>
      </c>
    </row>
    <row r="1765" spans="1:16" x14ac:dyDescent="0.25">
      <c r="A1765" s="11" t="s">
        <v>3369</v>
      </c>
      <c r="B1765" s="11">
        <v>56</v>
      </c>
      <c r="C1765" s="11" t="s">
        <v>3365</v>
      </c>
      <c r="D1765" s="12"/>
      <c r="H1765" s="11" t="s">
        <v>10</v>
      </c>
      <c r="I1765" s="11">
        <v>5</v>
      </c>
      <c r="J1765" s="11" t="s">
        <v>3781</v>
      </c>
      <c r="K1765" s="11" t="s">
        <v>3208</v>
      </c>
      <c r="L1765" s="11" t="s">
        <v>3385</v>
      </c>
      <c r="N1765" s="11">
        <v>2000</v>
      </c>
      <c r="O1765" s="13">
        <v>36600</v>
      </c>
      <c r="P1765" s="11" t="s">
        <v>58</v>
      </c>
    </row>
    <row r="1766" spans="1:16" x14ac:dyDescent="0.25">
      <c r="A1766" s="11" t="s">
        <v>3369</v>
      </c>
      <c r="B1766" s="11">
        <v>56</v>
      </c>
      <c r="C1766" s="11" t="s">
        <v>3365</v>
      </c>
      <c r="D1766" s="12"/>
      <c r="H1766" s="11" t="s">
        <v>10</v>
      </c>
      <c r="I1766" s="11">
        <v>6</v>
      </c>
      <c r="J1766" s="11" t="s">
        <v>3277</v>
      </c>
      <c r="K1766" s="11" t="s">
        <v>3782</v>
      </c>
      <c r="L1766" s="11" t="s">
        <v>3385</v>
      </c>
      <c r="N1766" s="11">
        <v>1988</v>
      </c>
      <c r="O1766" s="13">
        <v>32382</v>
      </c>
      <c r="P1766" s="11" t="s">
        <v>60</v>
      </c>
    </row>
    <row r="1767" spans="1:16" x14ac:dyDescent="0.25">
      <c r="A1767" s="11" t="s">
        <v>3369</v>
      </c>
      <c r="B1767" s="11">
        <v>56</v>
      </c>
      <c r="C1767" s="11" t="s">
        <v>3365</v>
      </c>
      <c r="D1767" s="12"/>
      <c r="H1767" s="11" t="s">
        <v>10</v>
      </c>
      <c r="I1767" s="11">
        <v>7</v>
      </c>
      <c r="J1767" s="11" t="s">
        <v>3290</v>
      </c>
      <c r="K1767" s="11" t="s">
        <v>3783</v>
      </c>
      <c r="L1767" s="11" t="s">
        <v>3385</v>
      </c>
      <c r="N1767" s="11">
        <v>1975</v>
      </c>
      <c r="O1767" s="13">
        <v>27718</v>
      </c>
      <c r="P1767" s="11" t="s">
        <v>60</v>
      </c>
    </row>
    <row r="1768" spans="1:16" x14ac:dyDescent="0.25">
      <c r="A1768" s="11" t="s">
        <v>3369</v>
      </c>
      <c r="B1768" s="11">
        <v>56</v>
      </c>
      <c r="C1768" s="11" t="s">
        <v>3365</v>
      </c>
      <c r="D1768" s="12"/>
      <c r="H1768" s="11" t="s">
        <v>10</v>
      </c>
      <c r="I1768" s="11">
        <v>8</v>
      </c>
      <c r="J1768" s="11" t="s">
        <v>3784</v>
      </c>
      <c r="K1768" s="11" t="s">
        <v>3785</v>
      </c>
      <c r="L1768" s="11" t="s">
        <v>3385</v>
      </c>
      <c r="N1768" s="11">
        <v>1987</v>
      </c>
      <c r="O1768" s="13">
        <v>32079</v>
      </c>
      <c r="P1768" s="11" t="s">
        <v>58</v>
      </c>
    </row>
    <row r="1769" spans="1:16" x14ac:dyDescent="0.25">
      <c r="A1769" s="11" t="s">
        <v>3369</v>
      </c>
      <c r="B1769" s="11">
        <v>56</v>
      </c>
      <c r="C1769" s="11" t="s">
        <v>3365</v>
      </c>
      <c r="D1769" s="12"/>
      <c r="H1769" s="11" t="s">
        <v>10</v>
      </c>
      <c r="I1769" s="11">
        <v>9</v>
      </c>
      <c r="J1769" s="11" t="s">
        <v>3217</v>
      </c>
      <c r="K1769" s="11" t="s">
        <v>3208</v>
      </c>
      <c r="L1769" s="11" t="s">
        <v>3385</v>
      </c>
      <c r="N1769" s="11">
        <v>1968</v>
      </c>
      <c r="O1769" s="13">
        <v>24884</v>
      </c>
      <c r="P1769" s="11" t="s">
        <v>58</v>
      </c>
    </row>
    <row r="1770" spans="1:16" x14ac:dyDescent="0.25">
      <c r="A1770" s="11" t="s">
        <v>3369</v>
      </c>
      <c r="B1770" s="11">
        <v>56</v>
      </c>
      <c r="C1770" s="11" t="s">
        <v>3365</v>
      </c>
      <c r="D1770" s="12"/>
      <c r="H1770" s="11" t="s">
        <v>10</v>
      </c>
      <c r="I1770" s="11">
        <v>10</v>
      </c>
      <c r="J1770" s="11" t="s">
        <v>3278</v>
      </c>
      <c r="K1770" s="11" t="s">
        <v>3782</v>
      </c>
      <c r="L1770" s="11" t="s">
        <v>3385</v>
      </c>
      <c r="N1770" s="11">
        <v>1996</v>
      </c>
      <c r="O1770" s="13">
        <v>35368</v>
      </c>
      <c r="P1770" s="11" t="s">
        <v>58</v>
      </c>
    </row>
    <row r="1771" spans="1:16" x14ac:dyDescent="0.25">
      <c r="A1771" s="11" t="s">
        <v>3369</v>
      </c>
      <c r="B1771" s="11">
        <v>56</v>
      </c>
      <c r="C1771" s="11" t="s">
        <v>3365</v>
      </c>
      <c r="D1771" s="12"/>
      <c r="H1771" s="11" t="s">
        <v>120</v>
      </c>
      <c r="I1771" s="11">
        <v>1</v>
      </c>
      <c r="J1771" s="11" t="s">
        <v>3219</v>
      </c>
      <c r="K1771" s="11" t="s">
        <v>3208</v>
      </c>
      <c r="L1771" s="11" t="s">
        <v>3385</v>
      </c>
      <c r="N1771" s="11">
        <v>1987</v>
      </c>
      <c r="O1771" s="13">
        <v>32120</v>
      </c>
      <c r="P1771" s="11" t="s">
        <v>58</v>
      </c>
    </row>
    <row r="1772" spans="1:16" x14ac:dyDescent="0.25">
      <c r="A1772" s="11" t="s">
        <v>3369</v>
      </c>
      <c r="B1772" s="11">
        <v>56</v>
      </c>
      <c r="C1772" s="11" t="s">
        <v>3365</v>
      </c>
      <c r="D1772" s="12"/>
      <c r="H1772" s="11" t="s">
        <v>120</v>
      </c>
      <c r="I1772" s="11">
        <v>2</v>
      </c>
      <c r="J1772" s="11" t="s">
        <v>3786</v>
      </c>
      <c r="K1772" s="11" t="s">
        <v>3250</v>
      </c>
      <c r="L1772" s="11" t="s">
        <v>3385</v>
      </c>
      <c r="N1772" s="11">
        <v>1967</v>
      </c>
      <c r="O1772" s="13">
        <v>24556</v>
      </c>
      <c r="P1772" s="11" t="s">
        <v>60</v>
      </c>
    </row>
    <row r="1773" spans="1:16" x14ac:dyDescent="0.25">
      <c r="A1773" s="11" t="s">
        <v>3369</v>
      </c>
      <c r="B1773" s="11">
        <v>56</v>
      </c>
      <c r="C1773" s="11" t="s">
        <v>3365</v>
      </c>
      <c r="D1773" s="12"/>
      <c r="H1773" s="11" t="s">
        <v>120</v>
      </c>
      <c r="I1773" s="11">
        <v>3</v>
      </c>
      <c r="J1773" s="11" t="s">
        <v>3787</v>
      </c>
      <c r="K1773" s="11" t="s">
        <v>3788</v>
      </c>
      <c r="L1773" s="11" t="s">
        <v>3385</v>
      </c>
      <c r="N1773" s="11">
        <v>1965</v>
      </c>
      <c r="O1773" s="13">
        <v>24095</v>
      </c>
      <c r="P1773" s="11" t="s">
        <v>58</v>
      </c>
    </row>
    <row r="1774" spans="1:16" x14ac:dyDescent="0.25">
      <c r="A1774" s="11" t="s">
        <v>3369</v>
      </c>
      <c r="B1774" s="11">
        <v>56</v>
      </c>
      <c r="C1774" s="11" t="s">
        <v>3365</v>
      </c>
      <c r="D1774" s="12"/>
      <c r="H1774" s="11" t="s">
        <v>120</v>
      </c>
      <c r="I1774" s="11">
        <v>4</v>
      </c>
      <c r="J1774" s="11" t="s">
        <v>3789</v>
      </c>
      <c r="K1774" s="11" t="s">
        <v>3230</v>
      </c>
      <c r="L1774" s="11" t="s">
        <v>3385</v>
      </c>
      <c r="N1774" s="11">
        <v>1972</v>
      </c>
      <c r="O1774" s="13">
        <v>26410</v>
      </c>
      <c r="P1774" s="11" t="s">
        <v>60</v>
      </c>
    </row>
    <row r="1775" spans="1:16" x14ac:dyDescent="0.25">
      <c r="A1775" s="11" t="s">
        <v>3369</v>
      </c>
      <c r="B1775" s="11">
        <v>56</v>
      </c>
      <c r="C1775" s="11" t="s">
        <v>3365</v>
      </c>
      <c r="D1775" s="12"/>
      <c r="H1775" s="11" t="s">
        <v>120</v>
      </c>
      <c r="I1775" s="11">
        <v>5</v>
      </c>
      <c r="J1775" s="11" t="s">
        <v>3790</v>
      </c>
      <c r="K1775" s="11" t="s">
        <v>3791</v>
      </c>
      <c r="L1775" s="11" t="s">
        <v>3385</v>
      </c>
      <c r="N1775" s="11">
        <v>1953</v>
      </c>
      <c r="O1775" s="13">
        <v>19616</v>
      </c>
      <c r="P1775" s="11" t="s">
        <v>58</v>
      </c>
    </row>
    <row r="1776" spans="1:16" x14ac:dyDescent="0.25">
      <c r="A1776" s="11" t="s">
        <v>3369</v>
      </c>
      <c r="B1776" s="11">
        <v>56</v>
      </c>
      <c r="C1776" s="11" t="s">
        <v>3365</v>
      </c>
      <c r="D1776" s="12"/>
      <c r="H1776" s="11" t="s">
        <v>120</v>
      </c>
      <c r="I1776" s="11">
        <v>6</v>
      </c>
      <c r="J1776" s="11" t="s">
        <v>3220</v>
      </c>
      <c r="K1776" s="11" t="s">
        <v>3208</v>
      </c>
      <c r="L1776" s="11" t="s">
        <v>3385</v>
      </c>
      <c r="N1776" s="11">
        <v>1979</v>
      </c>
      <c r="O1776" s="13">
        <v>28893</v>
      </c>
      <c r="P1776" s="11" t="s">
        <v>60</v>
      </c>
    </row>
    <row r="1777" spans="1:16" x14ac:dyDescent="0.25">
      <c r="A1777" s="11" t="s">
        <v>3369</v>
      </c>
      <c r="B1777" s="11">
        <v>56</v>
      </c>
      <c r="C1777" s="11" t="s">
        <v>3365</v>
      </c>
      <c r="D1777" s="12"/>
      <c r="H1777" s="11" t="s">
        <v>120</v>
      </c>
      <c r="I1777" s="11">
        <v>7</v>
      </c>
      <c r="J1777" s="11" t="s">
        <v>3792</v>
      </c>
      <c r="K1777" s="11" t="s">
        <v>3793</v>
      </c>
      <c r="L1777" s="11" t="s">
        <v>3385</v>
      </c>
      <c r="N1777" s="11">
        <v>1956</v>
      </c>
      <c r="O1777" s="13">
        <v>20516</v>
      </c>
      <c r="P1777" s="11" t="s">
        <v>60</v>
      </c>
    </row>
    <row r="1778" spans="1:16" x14ac:dyDescent="0.25">
      <c r="A1778" s="11" t="s">
        <v>3369</v>
      </c>
      <c r="B1778" s="11">
        <v>56</v>
      </c>
      <c r="C1778" s="11" t="s">
        <v>3365</v>
      </c>
      <c r="D1778" s="12"/>
      <c r="H1778" s="11" t="s">
        <v>120</v>
      </c>
      <c r="I1778" s="11">
        <v>8</v>
      </c>
      <c r="J1778" s="11" t="s">
        <v>3221</v>
      </c>
      <c r="K1778" s="11" t="s">
        <v>3208</v>
      </c>
      <c r="L1778" s="11" t="s">
        <v>3385</v>
      </c>
      <c r="N1778" s="11">
        <v>1951</v>
      </c>
      <c r="O1778" s="13">
        <v>18738</v>
      </c>
      <c r="P1778" s="11" t="s">
        <v>58</v>
      </c>
    </row>
    <row r="1779" spans="1:16" x14ac:dyDescent="0.25">
      <c r="A1779" s="11" t="s">
        <v>3369</v>
      </c>
      <c r="B1779" s="11">
        <v>56</v>
      </c>
      <c r="C1779" s="11" t="s">
        <v>3365</v>
      </c>
      <c r="D1779" s="12"/>
      <c r="H1779" s="11" t="s">
        <v>120</v>
      </c>
      <c r="I1779" s="11">
        <v>9</v>
      </c>
      <c r="J1779" s="11" t="s">
        <v>3234</v>
      </c>
      <c r="K1779" s="11" t="s">
        <v>3230</v>
      </c>
      <c r="L1779" s="11" t="s">
        <v>3385</v>
      </c>
      <c r="N1779" s="11">
        <v>1968</v>
      </c>
      <c r="O1779" s="13">
        <v>25178</v>
      </c>
      <c r="P1779" s="11" t="s">
        <v>60</v>
      </c>
    </row>
    <row r="1780" spans="1:16" x14ac:dyDescent="0.25">
      <c r="A1780" s="11" t="s">
        <v>3369</v>
      </c>
      <c r="B1780" s="11">
        <v>56</v>
      </c>
      <c r="C1780" s="11" t="s">
        <v>3365</v>
      </c>
      <c r="D1780" s="12"/>
      <c r="H1780" s="11" t="s">
        <v>120</v>
      </c>
      <c r="I1780" s="11">
        <v>10</v>
      </c>
      <c r="J1780" s="11" t="s">
        <v>3794</v>
      </c>
      <c r="K1780" s="11" t="s">
        <v>3422</v>
      </c>
      <c r="L1780" s="11" t="s">
        <v>3385</v>
      </c>
      <c r="N1780" s="11">
        <v>1995</v>
      </c>
      <c r="O1780" s="13">
        <v>34827</v>
      </c>
      <c r="P1780" s="11" t="s">
        <v>58</v>
      </c>
    </row>
    <row r="1781" spans="1:16" x14ac:dyDescent="0.25">
      <c r="A1781" s="11" t="s">
        <v>3369</v>
      </c>
      <c r="B1781" s="11">
        <v>56</v>
      </c>
      <c r="C1781" s="11" t="s">
        <v>3365</v>
      </c>
      <c r="D1781" s="12"/>
      <c r="H1781" s="11" t="s">
        <v>138</v>
      </c>
      <c r="I1781" s="11">
        <v>1</v>
      </c>
      <c r="J1781" s="11" t="s">
        <v>3233</v>
      </c>
      <c r="K1781" s="11" t="s">
        <v>3232</v>
      </c>
      <c r="L1781" s="11" t="s">
        <v>3385</v>
      </c>
      <c r="N1781" s="11">
        <v>1982</v>
      </c>
      <c r="O1781" s="13">
        <v>29969</v>
      </c>
      <c r="P1781" s="11" t="s">
        <v>58</v>
      </c>
    </row>
    <row r="1782" spans="1:16" x14ac:dyDescent="0.25">
      <c r="A1782" s="11" t="s">
        <v>3369</v>
      </c>
      <c r="B1782" s="11">
        <v>56</v>
      </c>
      <c r="C1782" s="11" t="s">
        <v>3365</v>
      </c>
      <c r="D1782" s="12"/>
      <c r="H1782" s="11" t="s">
        <v>138</v>
      </c>
      <c r="I1782" s="11">
        <v>2</v>
      </c>
      <c r="J1782" s="11" t="s">
        <v>3795</v>
      </c>
      <c r="K1782" s="11" t="s">
        <v>3208</v>
      </c>
      <c r="L1782" s="11" t="s">
        <v>3385</v>
      </c>
      <c r="N1782" s="11">
        <v>1992</v>
      </c>
      <c r="O1782" s="13">
        <v>33708</v>
      </c>
      <c r="P1782" s="11" t="s">
        <v>58</v>
      </c>
    </row>
    <row r="1783" spans="1:16" x14ac:dyDescent="0.25">
      <c r="A1783" s="11" t="s">
        <v>3369</v>
      </c>
      <c r="B1783" s="11">
        <v>56</v>
      </c>
      <c r="C1783" s="11" t="s">
        <v>3365</v>
      </c>
      <c r="D1783" s="12"/>
      <c r="H1783" s="11" t="s">
        <v>138</v>
      </c>
      <c r="I1783" s="11">
        <v>3</v>
      </c>
      <c r="J1783" s="11" t="s">
        <v>3796</v>
      </c>
      <c r="K1783" s="11" t="s">
        <v>3259</v>
      </c>
      <c r="L1783" s="11" t="s">
        <v>3385</v>
      </c>
      <c r="N1783" s="11">
        <v>1978</v>
      </c>
      <c r="O1783" s="13">
        <v>28506</v>
      </c>
      <c r="P1783" s="11" t="s">
        <v>60</v>
      </c>
    </row>
    <row r="1784" spans="1:16" x14ac:dyDescent="0.25">
      <c r="A1784" s="11" t="s">
        <v>3369</v>
      </c>
      <c r="B1784" s="11">
        <v>56</v>
      </c>
      <c r="C1784" s="11" t="s">
        <v>3365</v>
      </c>
      <c r="D1784" s="12"/>
      <c r="H1784" s="11" t="s">
        <v>138</v>
      </c>
      <c r="I1784" s="11">
        <v>4</v>
      </c>
      <c r="J1784" s="11" t="s">
        <v>3797</v>
      </c>
      <c r="K1784" s="11" t="s">
        <v>3208</v>
      </c>
      <c r="L1784" s="11" t="s">
        <v>3385</v>
      </c>
      <c r="N1784" s="11">
        <v>1993</v>
      </c>
      <c r="O1784" s="13">
        <v>34142</v>
      </c>
      <c r="P1784" s="11" t="s">
        <v>58</v>
      </c>
    </row>
    <row r="1785" spans="1:16" x14ac:dyDescent="0.25">
      <c r="A1785" s="11" t="s">
        <v>3369</v>
      </c>
      <c r="B1785" s="11">
        <v>56</v>
      </c>
      <c r="C1785" s="11" t="s">
        <v>3365</v>
      </c>
      <c r="D1785" s="12"/>
      <c r="H1785" s="11" t="s">
        <v>138</v>
      </c>
      <c r="I1785" s="11">
        <v>5</v>
      </c>
      <c r="J1785" s="11" t="s">
        <v>3798</v>
      </c>
      <c r="K1785" s="11" t="s">
        <v>3298</v>
      </c>
      <c r="L1785" s="11" t="s">
        <v>3385</v>
      </c>
      <c r="N1785" s="11">
        <v>1976</v>
      </c>
      <c r="O1785" s="13">
        <v>27920</v>
      </c>
      <c r="P1785" s="11" t="s">
        <v>58</v>
      </c>
    </row>
    <row r="1786" spans="1:16" x14ac:dyDescent="0.25">
      <c r="A1786" s="11" t="s">
        <v>3369</v>
      </c>
      <c r="B1786" s="11">
        <v>56</v>
      </c>
      <c r="C1786" s="11" t="s">
        <v>3365</v>
      </c>
      <c r="D1786" s="12"/>
      <c r="H1786" s="11" t="s">
        <v>138</v>
      </c>
      <c r="I1786" s="11">
        <v>6</v>
      </c>
      <c r="J1786" s="11" t="s">
        <v>3799</v>
      </c>
      <c r="K1786" s="11" t="s">
        <v>3230</v>
      </c>
      <c r="L1786" s="11" t="s">
        <v>3385</v>
      </c>
      <c r="N1786" s="11">
        <v>1956</v>
      </c>
      <c r="O1786" s="13">
        <v>20715</v>
      </c>
      <c r="P1786" s="11" t="s">
        <v>58</v>
      </c>
    </row>
    <row r="1787" spans="1:16" x14ac:dyDescent="0.25">
      <c r="A1787" s="11" t="s">
        <v>3369</v>
      </c>
      <c r="B1787" s="11">
        <v>56</v>
      </c>
      <c r="C1787" s="11" t="s">
        <v>3365</v>
      </c>
      <c r="D1787" s="12"/>
      <c r="H1787" s="11" t="s">
        <v>138</v>
      </c>
      <c r="I1787" s="11">
        <v>7</v>
      </c>
      <c r="J1787" s="11" t="s">
        <v>3235</v>
      </c>
      <c r="K1787" s="11" t="s">
        <v>3230</v>
      </c>
      <c r="L1787" s="11" t="s">
        <v>3385</v>
      </c>
      <c r="N1787" s="11">
        <v>1990</v>
      </c>
      <c r="O1787" s="13">
        <v>33210</v>
      </c>
      <c r="P1787" s="11" t="s">
        <v>58</v>
      </c>
    </row>
    <row r="1788" spans="1:16" x14ac:dyDescent="0.25">
      <c r="A1788" s="11" t="s">
        <v>3369</v>
      </c>
      <c r="B1788" s="11">
        <v>56</v>
      </c>
      <c r="C1788" s="11" t="s">
        <v>3365</v>
      </c>
      <c r="D1788" s="12"/>
      <c r="H1788" s="11" t="s">
        <v>138</v>
      </c>
      <c r="I1788" s="11">
        <v>8</v>
      </c>
      <c r="J1788" s="11" t="s">
        <v>3236</v>
      </c>
      <c r="K1788" s="11" t="s">
        <v>3230</v>
      </c>
      <c r="L1788" s="11" t="s">
        <v>3385</v>
      </c>
      <c r="N1788" s="11">
        <v>1971</v>
      </c>
      <c r="O1788" s="13">
        <v>26065</v>
      </c>
      <c r="P1788" s="11" t="s">
        <v>58</v>
      </c>
    </row>
    <row r="1789" spans="1:16" x14ac:dyDescent="0.25">
      <c r="A1789" s="11" t="s">
        <v>3369</v>
      </c>
      <c r="B1789" s="11">
        <v>56</v>
      </c>
      <c r="C1789" s="11" t="s">
        <v>3365</v>
      </c>
      <c r="D1789" s="12"/>
      <c r="H1789" s="11" t="s">
        <v>138</v>
      </c>
      <c r="I1789" s="11">
        <v>9</v>
      </c>
      <c r="J1789" s="11" t="s">
        <v>3800</v>
      </c>
      <c r="K1789" s="11" t="s">
        <v>3801</v>
      </c>
      <c r="L1789" s="11" t="s">
        <v>3385</v>
      </c>
      <c r="N1789" s="11">
        <v>1954</v>
      </c>
      <c r="O1789" s="13">
        <v>19783</v>
      </c>
      <c r="P1789" s="11" t="s">
        <v>60</v>
      </c>
    </row>
    <row r="1790" spans="1:16" x14ac:dyDescent="0.25">
      <c r="A1790" s="11" t="s">
        <v>3369</v>
      </c>
      <c r="B1790" s="11">
        <v>56</v>
      </c>
      <c r="C1790" s="11" t="s">
        <v>3365</v>
      </c>
      <c r="D1790" s="12"/>
      <c r="H1790" s="11" t="s">
        <v>138</v>
      </c>
      <c r="I1790" s="11">
        <v>10</v>
      </c>
      <c r="J1790" s="11" t="s">
        <v>3222</v>
      </c>
      <c r="K1790" s="11" t="s">
        <v>3208</v>
      </c>
      <c r="L1790" s="11" t="s">
        <v>3385</v>
      </c>
      <c r="N1790" s="11">
        <v>1964</v>
      </c>
      <c r="O1790" s="13">
        <v>23384</v>
      </c>
      <c r="P1790" s="11" t="s">
        <v>60</v>
      </c>
    </row>
    <row r="1791" spans="1:16" x14ac:dyDescent="0.25">
      <c r="A1791" s="11" t="s">
        <v>3369</v>
      </c>
      <c r="B1791" s="11">
        <v>56</v>
      </c>
      <c r="C1791" s="11" t="s">
        <v>3365</v>
      </c>
      <c r="D1791" s="12"/>
      <c r="H1791" s="11" t="s">
        <v>112</v>
      </c>
      <c r="I1791" s="11">
        <v>1</v>
      </c>
      <c r="J1791" s="11" t="s">
        <v>3802</v>
      </c>
      <c r="K1791" s="11" t="s">
        <v>3803</v>
      </c>
      <c r="L1791" s="11" t="s">
        <v>3385</v>
      </c>
      <c r="N1791" s="11">
        <v>1984</v>
      </c>
      <c r="O1791" s="13">
        <v>30739</v>
      </c>
      <c r="P1791" s="11" t="s">
        <v>58</v>
      </c>
    </row>
    <row r="1792" spans="1:16" x14ac:dyDescent="0.25">
      <c r="A1792" s="11" t="s">
        <v>3369</v>
      </c>
      <c r="B1792" s="11">
        <v>56</v>
      </c>
      <c r="C1792" s="11" t="s">
        <v>3365</v>
      </c>
      <c r="D1792" s="12"/>
      <c r="H1792" s="11" t="s">
        <v>112</v>
      </c>
      <c r="I1792" s="11">
        <v>2</v>
      </c>
      <c r="J1792" s="11" t="s">
        <v>3197</v>
      </c>
      <c r="K1792" s="11" t="s">
        <v>3804</v>
      </c>
      <c r="L1792" s="11" t="s">
        <v>3385</v>
      </c>
      <c r="N1792" s="11">
        <v>1972</v>
      </c>
      <c r="O1792" s="13">
        <v>26346</v>
      </c>
      <c r="P1792" s="11" t="s">
        <v>60</v>
      </c>
    </row>
    <row r="1793" spans="1:16" x14ac:dyDescent="0.25">
      <c r="A1793" s="11" t="s">
        <v>3369</v>
      </c>
      <c r="B1793" s="11">
        <v>56</v>
      </c>
      <c r="C1793" s="11" t="s">
        <v>3365</v>
      </c>
      <c r="D1793" s="12"/>
      <c r="H1793" s="11" t="s">
        <v>112</v>
      </c>
      <c r="I1793" s="11">
        <v>3</v>
      </c>
      <c r="J1793" s="11" t="s">
        <v>3213</v>
      </c>
      <c r="K1793" s="11" t="s">
        <v>3805</v>
      </c>
      <c r="L1793" s="11" t="s">
        <v>3385</v>
      </c>
      <c r="N1793" s="11">
        <v>1974</v>
      </c>
      <c r="O1793" s="13">
        <v>27213</v>
      </c>
      <c r="P1793" s="11" t="s">
        <v>58</v>
      </c>
    </row>
    <row r="1794" spans="1:16" x14ac:dyDescent="0.25">
      <c r="A1794" s="11" t="s">
        <v>3369</v>
      </c>
      <c r="B1794" s="11">
        <v>56</v>
      </c>
      <c r="C1794" s="11" t="s">
        <v>3365</v>
      </c>
      <c r="D1794" s="12"/>
      <c r="H1794" s="11" t="s">
        <v>112</v>
      </c>
      <c r="I1794" s="11">
        <v>4</v>
      </c>
      <c r="J1794" s="11" t="s">
        <v>3806</v>
      </c>
      <c r="K1794" s="11" t="s">
        <v>3807</v>
      </c>
      <c r="L1794" s="11" t="s">
        <v>3385</v>
      </c>
      <c r="N1794" s="11">
        <v>1983</v>
      </c>
      <c r="O1794" s="13">
        <v>30631</v>
      </c>
      <c r="P1794" s="11" t="s">
        <v>58</v>
      </c>
    </row>
    <row r="1795" spans="1:16" x14ac:dyDescent="0.25">
      <c r="A1795" s="11" t="s">
        <v>3369</v>
      </c>
      <c r="B1795" s="11">
        <v>56</v>
      </c>
      <c r="C1795" s="11" t="s">
        <v>3365</v>
      </c>
      <c r="D1795" s="12"/>
      <c r="H1795" s="11" t="s">
        <v>112</v>
      </c>
      <c r="I1795" s="11">
        <v>5</v>
      </c>
      <c r="J1795" s="11" t="s">
        <v>3808</v>
      </c>
      <c r="K1795" s="11" t="s">
        <v>3809</v>
      </c>
      <c r="L1795" s="11" t="s">
        <v>3385</v>
      </c>
      <c r="N1795" s="11">
        <v>1966</v>
      </c>
      <c r="O1795" s="13">
        <v>24231</v>
      </c>
      <c r="P1795" s="11" t="s">
        <v>58</v>
      </c>
    </row>
    <row r="1796" spans="1:16" x14ac:dyDescent="0.25">
      <c r="A1796" s="11" t="s">
        <v>3369</v>
      </c>
      <c r="B1796" s="11">
        <v>56</v>
      </c>
      <c r="C1796" s="11" t="s">
        <v>3365</v>
      </c>
      <c r="D1796" s="12"/>
      <c r="H1796" s="11" t="s">
        <v>112</v>
      </c>
      <c r="I1796" s="11">
        <v>6</v>
      </c>
      <c r="J1796" s="11" t="s">
        <v>3810</v>
      </c>
      <c r="K1796" s="11" t="s">
        <v>3811</v>
      </c>
      <c r="L1796" s="11" t="s">
        <v>3385</v>
      </c>
      <c r="N1796" s="11">
        <v>1987</v>
      </c>
      <c r="O1796" s="13">
        <v>31961</v>
      </c>
      <c r="P1796" s="11" t="s">
        <v>58</v>
      </c>
    </row>
    <row r="1797" spans="1:16" x14ac:dyDescent="0.25">
      <c r="A1797" s="11" t="s">
        <v>3369</v>
      </c>
      <c r="B1797" s="11">
        <v>56</v>
      </c>
      <c r="C1797" s="11" t="s">
        <v>3365</v>
      </c>
      <c r="D1797" s="12"/>
      <c r="H1797" s="11" t="s">
        <v>112</v>
      </c>
      <c r="I1797" s="11">
        <v>7</v>
      </c>
      <c r="J1797" s="11" t="s">
        <v>3215</v>
      </c>
      <c r="K1797" s="11" t="s">
        <v>3805</v>
      </c>
      <c r="L1797" s="11" t="s">
        <v>3385</v>
      </c>
      <c r="N1797" s="11">
        <v>1972</v>
      </c>
      <c r="O1797" s="13">
        <v>26512</v>
      </c>
      <c r="P1797" s="11" t="s">
        <v>58</v>
      </c>
    </row>
    <row r="1798" spans="1:16" x14ac:dyDescent="0.25">
      <c r="A1798" s="11" t="s">
        <v>3369</v>
      </c>
      <c r="B1798" s="11">
        <v>56</v>
      </c>
      <c r="C1798" s="11" t="s">
        <v>3365</v>
      </c>
      <c r="D1798" s="12"/>
      <c r="H1798" s="11" t="s">
        <v>112</v>
      </c>
      <c r="I1798" s="11">
        <v>8</v>
      </c>
      <c r="J1798" s="11" t="s">
        <v>3812</v>
      </c>
      <c r="K1798" s="11" t="s">
        <v>3811</v>
      </c>
      <c r="L1798" s="11" t="s">
        <v>3385</v>
      </c>
      <c r="N1798" s="11">
        <v>1948</v>
      </c>
      <c r="O1798" s="13">
        <v>17620</v>
      </c>
      <c r="P1798" s="11" t="s">
        <v>58</v>
      </c>
    </row>
    <row r="1799" spans="1:16" x14ac:dyDescent="0.25">
      <c r="A1799" s="11" t="s">
        <v>3369</v>
      </c>
      <c r="B1799" s="11">
        <v>56</v>
      </c>
      <c r="C1799" s="11" t="s">
        <v>3365</v>
      </c>
      <c r="D1799" s="12"/>
      <c r="H1799" s="11" t="s">
        <v>112</v>
      </c>
      <c r="I1799" s="11">
        <v>9</v>
      </c>
      <c r="J1799" s="11" t="s">
        <v>3210</v>
      </c>
      <c r="K1799" s="11" t="s">
        <v>3813</v>
      </c>
      <c r="L1799" s="11" t="s">
        <v>3385</v>
      </c>
      <c r="N1799" s="11">
        <v>1974</v>
      </c>
      <c r="O1799" s="13">
        <v>27040</v>
      </c>
      <c r="P1799" s="11" t="s">
        <v>58</v>
      </c>
    </row>
    <row r="1800" spans="1:16" x14ac:dyDescent="0.25">
      <c r="A1800" s="11" t="s">
        <v>3369</v>
      </c>
      <c r="B1800" s="11">
        <v>56</v>
      </c>
      <c r="C1800" s="11" t="s">
        <v>3365</v>
      </c>
      <c r="D1800" s="12"/>
      <c r="H1800" s="11" t="s">
        <v>112</v>
      </c>
      <c r="I1800" s="11">
        <v>10</v>
      </c>
      <c r="J1800" s="11" t="s">
        <v>3214</v>
      </c>
      <c r="K1800" s="11" t="s">
        <v>3814</v>
      </c>
      <c r="L1800" s="11" t="s">
        <v>3385</v>
      </c>
      <c r="N1800" s="11">
        <v>1995</v>
      </c>
      <c r="O1800" s="13">
        <v>34886</v>
      </c>
      <c r="P1800" s="11" t="s">
        <v>58</v>
      </c>
    </row>
    <row r="1801" spans="1:16" x14ac:dyDescent="0.25">
      <c r="A1801" s="11" t="s">
        <v>3369</v>
      </c>
      <c r="B1801" s="11">
        <v>56</v>
      </c>
      <c r="C1801" s="11" t="s">
        <v>3365</v>
      </c>
      <c r="D1801" s="12"/>
      <c r="H1801" s="11" t="s">
        <v>11</v>
      </c>
      <c r="I1801" s="11">
        <v>1</v>
      </c>
      <c r="J1801" s="11" t="s">
        <v>3226</v>
      </c>
      <c r="K1801" s="11" t="s">
        <v>3208</v>
      </c>
      <c r="L1801" s="11" t="s">
        <v>3385</v>
      </c>
      <c r="N1801" s="11">
        <v>1958</v>
      </c>
      <c r="O1801" s="13">
        <v>21277</v>
      </c>
      <c r="P1801" s="11" t="s">
        <v>58</v>
      </c>
    </row>
    <row r="1802" spans="1:16" x14ac:dyDescent="0.25">
      <c r="A1802" s="11" t="s">
        <v>3369</v>
      </c>
      <c r="B1802" s="11">
        <v>56</v>
      </c>
      <c r="C1802" s="11" t="s">
        <v>3365</v>
      </c>
      <c r="D1802" s="12"/>
      <c r="H1802" s="11" t="s">
        <v>11</v>
      </c>
      <c r="I1802" s="11">
        <v>2</v>
      </c>
      <c r="J1802" s="11" t="s">
        <v>3245</v>
      </c>
      <c r="K1802" s="11" t="s">
        <v>3422</v>
      </c>
      <c r="L1802" s="11" t="s">
        <v>3385</v>
      </c>
      <c r="N1802" s="11">
        <v>1956</v>
      </c>
      <c r="O1802" s="13">
        <v>20466</v>
      </c>
      <c r="P1802" s="11" t="s">
        <v>60</v>
      </c>
    </row>
    <row r="1803" spans="1:16" x14ac:dyDescent="0.25">
      <c r="A1803" s="11" t="s">
        <v>3369</v>
      </c>
      <c r="B1803" s="11">
        <v>56</v>
      </c>
      <c r="C1803" s="11" t="s">
        <v>3365</v>
      </c>
      <c r="D1803" s="12"/>
      <c r="H1803" s="11" t="s">
        <v>11</v>
      </c>
      <c r="I1803" s="11">
        <v>3</v>
      </c>
      <c r="J1803" s="11" t="s">
        <v>3238</v>
      </c>
      <c r="K1803" s="11" t="s">
        <v>3422</v>
      </c>
      <c r="L1803" s="11" t="s">
        <v>3385</v>
      </c>
      <c r="N1803" s="11">
        <v>1971</v>
      </c>
      <c r="O1803" s="13">
        <v>25971</v>
      </c>
      <c r="P1803" s="11" t="s">
        <v>60</v>
      </c>
    </row>
    <row r="1804" spans="1:16" x14ac:dyDescent="0.25">
      <c r="A1804" s="11" t="s">
        <v>3369</v>
      </c>
      <c r="B1804" s="11">
        <v>56</v>
      </c>
      <c r="C1804" s="11" t="s">
        <v>3365</v>
      </c>
      <c r="D1804" s="12"/>
      <c r="H1804" s="11" t="s">
        <v>11</v>
      </c>
      <c r="I1804" s="11">
        <v>4</v>
      </c>
      <c r="J1804" s="11" t="s">
        <v>3815</v>
      </c>
      <c r="K1804" s="11" t="s">
        <v>3422</v>
      </c>
      <c r="L1804" s="11" t="s">
        <v>3385</v>
      </c>
      <c r="N1804" s="11">
        <v>1998</v>
      </c>
      <c r="O1804" s="13">
        <v>35837</v>
      </c>
      <c r="P1804" s="11" t="s">
        <v>58</v>
      </c>
    </row>
    <row r="1805" spans="1:16" x14ac:dyDescent="0.25">
      <c r="A1805" s="11" t="s">
        <v>3369</v>
      </c>
      <c r="B1805" s="11">
        <v>56</v>
      </c>
      <c r="C1805" s="11" t="s">
        <v>3365</v>
      </c>
      <c r="D1805" s="12"/>
      <c r="H1805" s="11" t="s">
        <v>11</v>
      </c>
      <c r="I1805" s="11">
        <v>5</v>
      </c>
      <c r="J1805" s="11" t="s">
        <v>3816</v>
      </c>
      <c r="K1805" s="11" t="s">
        <v>3422</v>
      </c>
      <c r="L1805" s="11" t="s">
        <v>3385</v>
      </c>
      <c r="N1805" s="11">
        <v>1984</v>
      </c>
      <c r="O1805" s="13">
        <v>30747</v>
      </c>
      <c r="P1805" s="11" t="s">
        <v>58</v>
      </c>
    </row>
    <row r="1806" spans="1:16" x14ac:dyDescent="0.25">
      <c r="A1806" s="11" t="s">
        <v>3369</v>
      </c>
      <c r="B1806" s="11">
        <v>56</v>
      </c>
      <c r="C1806" s="11" t="s">
        <v>3365</v>
      </c>
      <c r="D1806" s="12"/>
      <c r="H1806" s="11" t="s">
        <v>11</v>
      </c>
      <c r="I1806" s="11">
        <v>6</v>
      </c>
      <c r="J1806" s="11" t="s">
        <v>3279</v>
      </c>
      <c r="K1806" s="11" t="s">
        <v>3422</v>
      </c>
      <c r="L1806" s="11" t="s">
        <v>3385</v>
      </c>
      <c r="N1806" s="11">
        <v>1965</v>
      </c>
      <c r="O1806" s="13">
        <v>24083</v>
      </c>
      <c r="P1806" s="11" t="s">
        <v>60</v>
      </c>
    </row>
    <row r="1807" spans="1:16" x14ac:dyDescent="0.25">
      <c r="A1807" s="11" t="s">
        <v>3369</v>
      </c>
      <c r="B1807" s="11">
        <v>56</v>
      </c>
      <c r="C1807" s="11" t="s">
        <v>3365</v>
      </c>
      <c r="D1807" s="12"/>
      <c r="H1807" s="11" t="s">
        <v>11</v>
      </c>
      <c r="I1807" s="11">
        <v>7</v>
      </c>
      <c r="J1807" s="11" t="s">
        <v>3817</v>
      </c>
      <c r="K1807" s="11" t="s">
        <v>3422</v>
      </c>
      <c r="L1807" s="11" t="s">
        <v>3385</v>
      </c>
      <c r="N1807" s="11">
        <v>1975</v>
      </c>
      <c r="O1807" s="13">
        <v>27743</v>
      </c>
      <c r="P1807" s="11" t="s">
        <v>60</v>
      </c>
    </row>
    <row r="1808" spans="1:16" x14ac:dyDescent="0.25">
      <c r="A1808" s="11" t="s">
        <v>3369</v>
      </c>
      <c r="B1808" s="11">
        <v>56</v>
      </c>
      <c r="C1808" s="11" t="s">
        <v>3365</v>
      </c>
      <c r="D1808" s="12"/>
      <c r="H1808" s="11" t="s">
        <v>11</v>
      </c>
      <c r="I1808" s="11">
        <v>8</v>
      </c>
      <c r="J1808" s="11" t="s">
        <v>3818</v>
      </c>
      <c r="K1808" s="11" t="s">
        <v>3422</v>
      </c>
      <c r="L1808" s="11" t="s">
        <v>3385</v>
      </c>
      <c r="N1808" s="11">
        <v>1968</v>
      </c>
      <c r="O1808" s="13">
        <v>25177</v>
      </c>
      <c r="P1808" s="11" t="s">
        <v>60</v>
      </c>
    </row>
    <row r="1809" spans="1:16" x14ac:dyDescent="0.25">
      <c r="A1809" s="11" t="s">
        <v>3369</v>
      </c>
      <c r="B1809" s="11">
        <v>56</v>
      </c>
      <c r="C1809" s="11" t="s">
        <v>3365</v>
      </c>
      <c r="D1809" s="12"/>
      <c r="H1809" s="11" t="s">
        <v>11</v>
      </c>
      <c r="I1809" s="11">
        <v>9</v>
      </c>
      <c r="J1809" s="11" t="s">
        <v>3819</v>
      </c>
      <c r="K1809" s="11" t="s">
        <v>3422</v>
      </c>
      <c r="L1809" s="11" t="s">
        <v>3385</v>
      </c>
      <c r="N1809" s="11">
        <v>2003</v>
      </c>
      <c r="O1809" s="13">
        <v>37699</v>
      </c>
      <c r="P1809" s="11" t="s">
        <v>58</v>
      </c>
    </row>
    <row r="1810" spans="1:16" x14ac:dyDescent="0.25">
      <c r="A1810" s="11" t="s">
        <v>3369</v>
      </c>
      <c r="B1810" s="11">
        <v>56</v>
      </c>
      <c r="C1810" s="11" t="s">
        <v>3365</v>
      </c>
      <c r="D1810" s="12"/>
      <c r="H1810" s="11" t="s">
        <v>11</v>
      </c>
      <c r="I1810" s="11">
        <v>10</v>
      </c>
      <c r="J1810" s="11" t="s">
        <v>3820</v>
      </c>
      <c r="K1810" s="11" t="s">
        <v>3422</v>
      </c>
      <c r="L1810" s="11" t="s">
        <v>3385</v>
      </c>
      <c r="N1810" s="11">
        <v>1995</v>
      </c>
      <c r="O1810" s="13">
        <v>34731</v>
      </c>
      <c r="P1810" s="11" t="s">
        <v>60</v>
      </c>
    </row>
    <row r="1811" spans="1:16" x14ac:dyDescent="0.25">
      <c r="A1811" s="11" t="s">
        <v>3369</v>
      </c>
      <c r="B1811" s="11">
        <v>56</v>
      </c>
      <c r="C1811" s="11" t="s">
        <v>3365</v>
      </c>
      <c r="D1811" s="12"/>
      <c r="H1811" s="11" t="s">
        <v>3379</v>
      </c>
      <c r="I1811" s="11">
        <v>1</v>
      </c>
      <c r="J1811" s="11" t="s">
        <v>2001</v>
      </c>
      <c r="K1811" s="11" t="s">
        <v>3422</v>
      </c>
      <c r="L1811" s="11" t="s">
        <v>538</v>
      </c>
      <c r="N1811" s="11">
        <v>1963</v>
      </c>
      <c r="O1811" s="13">
        <v>23235</v>
      </c>
      <c r="P1811" s="11" t="s">
        <v>58</v>
      </c>
    </row>
    <row r="1812" spans="1:16" x14ac:dyDescent="0.25">
      <c r="A1812" s="11" t="s">
        <v>3369</v>
      </c>
      <c r="B1812" s="11">
        <v>56</v>
      </c>
      <c r="C1812" s="11" t="s">
        <v>3365</v>
      </c>
      <c r="D1812" s="12"/>
      <c r="H1812" s="11" t="s">
        <v>3379</v>
      </c>
      <c r="I1812" s="11">
        <v>2</v>
      </c>
      <c r="J1812" s="11" t="s">
        <v>3821</v>
      </c>
      <c r="K1812" s="11" t="s">
        <v>3422</v>
      </c>
      <c r="L1812" s="11" t="s">
        <v>458</v>
      </c>
      <c r="N1812" s="11">
        <v>1990</v>
      </c>
      <c r="O1812" s="13">
        <v>32956</v>
      </c>
      <c r="P1812" s="11" t="s">
        <v>60</v>
      </c>
    </row>
    <row r="1813" spans="1:16" x14ac:dyDescent="0.25">
      <c r="A1813" s="11" t="s">
        <v>3369</v>
      </c>
      <c r="B1813" s="11">
        <v>56</v>
      </c>
      <c r="C1813" s="11" t="s">
        <v>3365</v>
      </c>
      <c r="D1813" s="12"/>
      <c r="H1813" s="11" t="s">
        <v>3379</v>
      </c>
      <c r="I1813" s="11">
        <v>3</v>
      </c>
      <c r="J1813" s="11" t="s">
        <v>3822</v>
      </c>
      <c r="K1813" s="11" t="s">
        <v>3422</v>
      </c>
      <c r="L1813" s="11" t="s">
        <v>3823</v>
      </c>
      <c r="N1813" s="11">
        <v>2006</v>
      </c>
      <c r="O1813" s="13">
        <v>38733</v>
      </c>
      <c r="P1813" s="11" t="s">
        <v>60</v>
      </c>
    </row>
    <row r="1814" spans="1:16" x14ac:dyDescent="0.25">
      <c r="A1814" s="11" t="s">
        <v>3369</v>
      </c>
      <c r="B1814" s="11">
        <v>56</v>
      </c>
      <c r="C1814" s="11" t="s">
        <v>3365</v>
      </c>
      <c r="D1814" s="12"/>
      <c r="H1814" s="11" t="s">
        <v>3379</v>
      </c>
      <c r="I1814" s="11">
        <v>4</v>
      </c>
      <c r="J1814" s="11" t="s">
        <v>3824</v>
      </c>
      <c r="K1814" s="11" t="s">
        <v>3422</v>
      </c>
      <c r="L1814" s="11" t="s">
        <v>3825</v>
      </c>
      <c r="N1814" s="11">
        <v>1990</v>
      </c>
      <c r="O1814" s="13">
        <v>33112</v>
      </c>
      <c r="P1814" s="11" t="s">
        <v>58</v>
      </c>
    </row>
    <row r="1815" spans="1:16" x14ac:dyDescent="0.25">
      <c r="A1815" s="11" t="s">
        <v>3369</v>
      </c>
      <c r="B1815" s="11">
        <v>56</v>
      </c>
      <c r="C1815" s="11" t="s">
        <v>3365</v>
      </c>
      <c r="D1815" s="12"/>
      <c r="H1815" s="11" t="s">
        <v>3379</v>
      </c>
      <c r="I1815" s="11">
        <v>5</v>
      </c>
      <c r="J1815" s="11" t="s">
        <v>2932</v>
      </c>
      <c r="K1815" s="11" t="s">
        <v>3422</v>
      </c>
      <c r="L1815" s="11" t="s">
        <v>446</v>
      </c>
      <c r="N1815" s="11">
        <v>1965</v>
      </c>
      <c r="O1815" s="13">
        <v>24086</v>
      </c>
      <c r="P1815" s="11" t="s">
        <v>58</v>
      </c>
    </row>
    <row r="1816" spans="1:16" x14ac:dyDescent="0.25">
      <c r="A1816" s="11" t="s">
        <v>3369</v>
      </c>
      <c r="B1816" s="11">
        <v>56</v>
      </c>
      <c r="C1816" s="11" t="s">
        <v>3365</v>
      </c>
      <c r="D1816" s="12"/>
      <c r="H1816" s="11" t="s">
        <v>3379</v>
      </c>
      <c r="I1816" s="11">
        <v>6</v>
      </c>
      <c r="J1816" s="11" t="s">
        <v>2776</v>
      </c>
      <c r="K1816" s="11" t="s">
        <v>3422</v>
      </c>
      <c r="L1816" s="11" t="s">
        <v>1396</v>
      </c>
      <c r="N1816" s="11">
        <v>1977</v>
      </c>
      <c r="O1816" s="13">
        <v>28398</v>
      </c>
      <c r="P1816" s="11" t="s">
        <v>60</v>
      </c>
    </row>
    <row r="1817" spans="1:16" x14ac:dyDescent="0.25">
      <c r="A1817" s="11" t="s">
        <v>3369</v>
      </c>
      <c r="B1817" s="11">
        <v>56</v>
      </c>
      <c r="C1817" s="11" t="s">
        <v>3365</v>
      </c>
      <c r="D1817" s="12"/>
      <c r="H1817" s="11" t="s">
        <v>3379</v>
      </c>
      <c r="I1817" s="11">
        <v>7</v>
      </c>
      <c r="J1817" s="11" t="s">
        <v>3826</v>
      </c>
      <c r="K1817" s="11" t="s">
        <v>3422</v>
      </c>
      <c r="L1817" s="11" t="s">
        <v>260</v>
      </c>
      <c r="N1817" s="11">
        <v>1956</v>
      </c>
      <c r="O1817" s="13">
        <v>20711</v>
      </c>
      <c r="P1817" s="11" t="s">
        <v>60</v>
      </c>
    </row>
    <row r="1818" spans="1:16" x14ac:dyDescent="0.25">
      <c r="A1818" s="11" t="s">
        <v>3369</v>
      </c>
      <c r="B1818" s="11">
        <v>56</v>
      </c>
      <c r="C1818" s="11" t="s">
        <v>3365</v>
      </c>
      <c r="D1818" s="12"/>
      <c r="H1818" s="11" t="s">
        <v>3379</v>
      </c>
      <c r="I1818" s="11">
        <v>8</v>
      </c>
      <c r="J1818" s="11" t="s">
        <v>771</v>
      </c>
      <c r="K1818" s="11" t="s">
        <v>3422</v>
      </c>
      <c r="L1818" s="11" t="s">
        <v>458</v>
      </c>
      <c r="N1818" s="11">
        <v>1983</v>
      </c>
      <c r="O1818" s="13">
        <v>30629</v>
      </c>
      <c r="P1818" s="11" t="s">
        <v>58</v>
      </c>
    </row>
    <row r="1819" spans="1:16" x14ac:dyDescent="0.25">
      <c r="A1819" s="11" t="s">
        <v>3369</v>
      </c>
      <c r="B1819" s="11">
        <v>56</v>
      </c>
      <c r="C1819" s="11" t="s">
        <v>3365</v>
      </c>
      <c r="D1819" s="12"/>
      <c r="H1819" s="11" t="s">
        <v>3379</v>
      </c>
      <c r="I1819" s="11">
        <v>9</v>
      </c>
      <c r="J1819" s="11" t="s">
        <v>3753</v>
      </c>
      <c r="K1819" s="11" t="s">
        <v>3422</v>
      </c>
      <c r="L1819" s="11" t="s">
        <v>241</v>
      </c>
      <c r="N1819" s="11">
        <v>1972</v>
      </c>
      <c r="O1819" s="13">
        <v>26590</v>
      </c>
      <c r="P1819" s="11" t="s">
        <v>60</v>
      </c>
    </row>
    <row r="1820" spans="1:16" x14ac:dyDescent="0.25">
      <c r="A1820" s="11" t="s">
        <v>3369</v>
      </c>
      <c r="B1820" s="11">
        <v>56</v>
      </c>
      <c r="C1820" s="11" t="s">
        <v>3365</v>
      </c>
      <c r="D1820" s="12"/>
      <c r="H1820" s="11" t="s">
        <v>3379</v>
      </c>
      <c r="I1820" s="11">
        <v>10</v>
      </c>
      <c r="J1820" s="11" t="s">
        <v>3827</v>
      </c>
      <c r="K1820" s="11" t="s">
        <v>3422</v>
      </c>
      <c r="L1820" s="11" t="s">
        <v>439</v>
      </c>
      <c r="N1820" s="11">
        <v>1973</v>
      </c>
      <c r="O1820" s="13">
        <v>26870</v>
      </c>
      <c r="P1820" s="11" t="s">
        <v>58</v>
      </c>
    </row>
    <row r="1821" spans="1:16" x14ac:dyDescent="0.25">
      <c r="A1821" s="11" t="s">
        <v>3369</v>
      </c>
      <c r="B1821" s="11">
        <v>56</v>
      </c>
      <c r="C1821" s="11" t="s">
        <v>3365</v>
      </c>
      <c r="D1821" s="12"/>
      <c r="H1821" s="11" t="s">
        <v>95</v>
      </c>
      <c r="I1821" s="11">
        <v>1</v>
      </c>
      <c r="J1821" s="11" t="s">
        <v>3216</v>
      </c>
      <c r="K1821" s="11" t="s">
        <v>3208</v>
      </c>
      <c r="L1821" s="11" t="s">
        <v>3385</v>
      </c>
      <c r="N1821" s="11">
        <v>1971</v>
      </c>
      <c r="O1821" s="13">
        <v>26016</v>
      </c>
      <c r="P1821" s="11" t="s">
        <v>58</v>
      </c>
    </row>
    <row r="1822" spans="1:16" x14ac:dyDescent="0.25">
      <c r="A1822" s="11" t="s">
        <v>3369</v>
      </c>
      <c r="B1822" s="11">
        <v>56</v>
      </c>
      <c r="C1822" s="11" t="s">
        <v>3365</v>
      </c>
      <c r="D1822" s="12"/>
      <c r="H1822" s="11" t="s">
        <v>95</v>
      </c>
      <c r="I1822" s="11">
        <v>2</v>
      </c>
      <c r="J1822" s="11" t="s">
        <v>1160</v>
      </c>
      <c r="K1822" s="11" t="s">
        <v>3240</v>
      </c>
      <c r="L1822" s="11" t="s">
        <v>3385</v>
      </c>
      <c r="N1822" s="11">
        <v>1957</v>
      </c>
      <c r="O1822" s="13">
        <v>21079</v>
      </c>
      <c r="P1822" s="11" t="s">
        <v>58</v>
      </c>
    </row>
    <row r="1823" spans="1:16" x14ac:dyDescent="0.25">
      <c r="A1823" s="11" t="s">
        <v>3369</v>
      </c>
      <c r="B1823" s="11">
        <v>56</v>
      </c>
      <c r="C1823" s="11" t="s">
        <v>3365</v>
      </c>
      <c r="D1823" s="12"/>
      <c r="H1823" s="11" t="s">
        <v>95</v>
      </c>
      <c r="I1823" s="11">
        <v>3</v>
      </c>
      <c r="J1823" s="11" t="s">
        <v>3211</v>
      </c>
      <c r="K1823" s="11" t="s">
        <v>3208</v>
      </c>
      <c r="L1823" s="11" t="s">
        <v>3385</v>
      </c>
      <c r="N1823" s="11">
        <v>2005</v>
      </c>
      <c r="O1823" s="13">
        <v>38541</v>
      </c>
      <c r="P1823" s="11" t="s">
        <v>60</v>
      </c>
    </row>
    <row r="1824" spans="1:16" x14ac:dyDescent="0.25">
      <c r="A1824" s="11" t="s">
        <v>3369</v>
      </c>
      <c r="B1824" s="11">
        <v>56</v>
      </c>
      <c r="C1824" s="11" t="s">
        <v>3365</v>
      </c>
      <c r="D1824" s="12"/>
      <c r="H1824" s="11" t="s">
        <v>95</v>
      </c>
      <c r="I1824" s="11">
        <v>4</v>
      </c>
      <c r="J1824" s="11" t="s">
        <v>3276</v>
      </c>
      <c r="K1824" s="11" t="s">
        <v>3782</v>
      </c>
      <c r="L1824" s="11" t="s">
        <v>3385</v>
      </c>
      <c r="N1824" s="11">
        <v>1970</v>
      </c>
      <c r="O1824" s="13">
        <v>25930</v>
      </c>
      <c r="P1824" s="11" t="s">
        <v>58</v>
      </c>
    </row>
    <row r="1825" spans="1:16" x14ac:dyDescent="0.25">
      <c r="A1825" s="11" t="s">
        <v>3369</v>
      </c>
      <c r="B1825" s="11">
        <v>56</v>
      </c>
      <c r="C1825" s="11" t="s">
        <v>3365</v>
      </c>
      <c r="D1825" s="12"/>
      <c r="H1825" s="11" t="s">
        <v>95</v>
      </c>
      <c r="I1825" s="11">
        <v>5</v>
      </c>
      <c r="J1825" s="11" t="s">
        <v>3212</v>
      </c>
      <c r="K1825" s="11" t="s">
        <v>3208</v>
      </c>
      <c r="L1825" s="11" t="s">
        <v>3385</v>
      </c>
      <c r="N1825" s="11">
        <v>1994</v>
      </c>
      <c r="O1825" s="13">
        <v>34364</v>
      </c>
      <c r="P1825" s="11" t="s">
        <v>58</v>
      </c>
    </row>
    <row r="1826" spans="1:16" x14ac:dyDescent="0.25">
      <c r="A1826" s="11" t="s">
        <v>3369</v>
      </c>
      <c r="B1826" s="11">
        <v>56</v>
      </c>
      <c r="C1826" s="11" t="s">
        <v>3365</v>
      </c>
      <c r="D1826" s="12"/>
      <c r="H1826" s="11" t="s">
        <v>95</v>
      </c>
      <c r="I1826" s="11">
        <v>6</v>
      </c>
      <c r="J1826" s="11" t="s">
        <v>3258</v>
      </c>
      <c r="K1826" s="11" t="s">
        <v>3259</v>
      </c>
      <c r="L1826" s="11" t="s">
        <v>3385</v>
      </c>
      <c r="N1826" s="11">
        <v>1969</v>
      </c>
      <c r="O1826" s="13">
        <v>25547</v>
      </c>
      <c r="P1826" s="11" t="s">
        <v>60</v>
      </c>
    </row>
    <row r="1827" spans="1:16" x14ac:dyDescent="0.25">
      <c r="A1827" s="11" t="s">
        <v>3369</v>
      </c>
      <c r="B1827" s="11">
        <v>56</v>
      </c>
      <c r="C1827" s="11" t="s">
        <v>3365</v>
      </c>
      <c r="D1827" s="12"/>
      <c r="H1827" s="11" t="s">
        <v>95</v>
      </c>
      <c r="I1827" s="11">
        <v>7</v>
      </c>
      <c r="J1827" s="11" t="s">
        <v>3828</v>
      </c>
      <c r="K1827" s="11" t="s">
        <v>3230</v>
      </c>
      <c r="L1827" s="11" t="s">
        <v>3385</v>
      </c>
      <c r="N1827" s="11">
        <v>1965</v>
      </c>
      <c r="O1827" s="13">
        <v>24005</v>
      </c>
      <c r="P1827" s="11" t="s">
        <v>58</v>
      </c>
    </row>
    <row r="1828" spans="1:16" x14ac:dyDescent="0.25">
      <c r="A1828" s="11" t="s">
        <v>3369</v>
      </c>
      <c r="B1828" s="11">
        <v>56</v>
      </c>
      <c r="C1828" s="11" t="s">
        <v>3365</v>
      </c>
      <c r="D1828" s="12"/>
      <c r="H1828" s="11" t="s">
        <v>95</v>
      </c>
      <c r="I1828" s="11">
        <v>8</v>
      </c>
      <c r="J1828" s="11" t="s">
        <v>3289</v>
      </c>
      <c r="K1828" s="11" t="s">
        <v>3785</v>
      </c>
      <c r="L1828" s="11" t="s">
        <v>3385</v>
      </c>
      <c r="N1828" s="11">
        <v>1979</v>
      </c>
      <c r="O1828" s="13">
        <v>29132</v>
      </c>
      <c r="P1828" s="11" t="s">
        <v>60</v>
      </c>
    </row>
    <row r="1829" spans="1:16" x14ac:dyDescent="0.25">
      <c r="A1829" s="11" t="s">
        <v>3369</v>
      </c>
      <c r="B1829" s="11">
        <v>56</v>
      </c>
      <c r="C1829" s="11" t="s">
        <v>3365</v>
      </c>
      <c r="D1829" s="12"/>
      <c r="H1829" s="11" t="s">
        <v>95</v>
      </c>
      <c r="I1829" s="11">
        <v>9</v>
      </c>
      <c r="J1829" s="11" t="s">
        <v>3829</v>
      </c>
      <c r="K1829" s="11" t="s">
        <v>3230</v>
      </c>
      <c r="L1829" s="11" t="s">
        <v>3385</v>
      </c>
      <c r="N1829" s="11">
        <v>1964</v>
      </c>
      <c r="O1829" s="13">
        <v>23591</v>
      </c>
      <c r="P1829" s="11" t="s">
        <v>60</v>
      </c>
    </row>
    <row r="1830" spans="1:16" x14ac:dyDescent="0.25">
      <c r="A1830" s="11" t="s">
        <v>3369</v>
      </c>
      <c r="B1830" s="11">
        <v>56</v>
      </c>
      <c r="C1830" s="11" t="s">
        <v>3365</v>
      </c>
      <c r="D1830" s="12"/>
      <c r="H1830" s="11" t="s">
        <v>95</v>
      </c>
      <c r="I1830" s="11">
        <v>10</v>
      </c>
      <c r="J1830" s="11" t="s">
        <v>3243</v>
      </c>
      <c r="K1830" s="11" t="s">
        <v>3240</v>
      </c>
      <c r="L1830" s="11" t="s">
        <v>3385</v>
      </c>
      <c r="N1830" s="11">
        <v>1982</v>
      </c>
      <c r="O1830" s="13">
        <v>30116</v>
      </c>
      <c r="P1830" s="11" t="s">
        <v>58</v>
      </c>
    </row>
    <row r="1831" spans="1:16" x14ac:dyDescent="0.25">
      <c r="A1831" s="11" t="s">
        <v>3369</v>
      </c>
      <c r="B1831" s="11">
        <v>56</v>
      </c>
      <c r="C1831" s="11" t="s">
        <v>3365</v>
      </c>
      <c r="D1831" s="12"/>
      <c r="H1831" s="11" t="s">
        <v>41</v>
      </c>
      <c r="I1831" s="11">
        <v>1</v>
      </c>
      <c r="J1831" s="11" t="s">
        <v>3228</v>
      </c>
      <c r="K1831" s="11" t="s">
        <v>3208</v>
      </c>
      <c r="L1831" s="11" t="s">
        <v>3385</v>
      </c>
      <c r="N1831" s="11">
        <v>1967</v>
      </c>
      <c r="O1831" s="13">
        <v>24711</v>
      </c>
      <c r="P1831" s="11" t="s">
        <v>60</v>
      </c>
    </row>
    <row r="1832" spans="1:16" x14ac:dyDescent="0.25">
      <c r="A1832" s="11" t="s">
        <v>3369</v>
      </c>
      <c r="B1832" s="11">
        <v>56</v>
      </c>
      <c r="C1832" s="11" t="s">
        <v>3365</v>
      </c>
      <c r="D1832" s="12"/>
      <c r="H1832" s="11" t="s">
        <v>41</v>
      </c>
      <c r="I1832" s="11">
        <v>2</v>
      </c>
      <c r="J1832" s="11" t="s">
        <v>3830</v>
      </c>
      <c r="K1832" s="11" t="s">
        <v>3259</v>
      </c>
      <c r="L1832" s="11" t="s">
        <v>3385</v>
      </c>
      <c r="N1832" s="11">
        <v>1960</v>
      </c>
      <c r="O1832" s="13">
        <v>22118</v>
      </c>
      <c r="P1832" s="11" t="s">
        <v>58</v>
      </c>
    </row>
    <row r="1833" spans="1:16" x14ac:dyDescent="0.25">
      <c r="A1833" s="11" t="s">
        <v>3369</v>
      </c>
      <c r="B1833" s="11">
        <v>56</v>
      </c>
      <c r="C1833" s="11" t="s">
        <v>3365</v>
      </c>
      <c r="D1833" s="12"/>
      <c r="H1833" s="11" t="s">
        <v>41</v>
      </c>
      <c r="I1833" s="11">
        <v>3</v>
      </c>
      <c r="J1833" s="11" t="s">
        <v>3253</v>
      </c>
      <c r="K1833" s="11" t="s">
        <v>3250</v>
      </c>
      <c r="L1833" s="11" t="s">
        <v>3385</v>
      </c>
      <c r="N1833" s="11">
        <v>1994</v>
      </c>
      <c r="O1833" s="13">
        <v>34436</v>
      </c>
      <c r="P1833" s="11" t="s">
        <v>60</v>
      </c>
    </row>
    <row r="1834" spans="1:16" x14ac:dyDescent="0.25">
      <c r="A1834" s="11" t="s">
        <v>3369</v>
      </c>
      <c r="B1834" s="11">
        <v>56</v>
      </c>
      <c r="C1834" s="11" t="s">
        <v>3365</v>
      </c>
      <c r="D1834" s="12"/>
      <c r="H1834" s="11" t="s">
        <v>41</v>
      </c>
      <c r="I1834" s="11">
        <v>4</v>
      </c>
      <c r="J1834" s="11" t="s">
        <v>3247</v>
      </c>
      <c r="K1834" s="11" t="s">
        <v>3240</v>
      </c>
      <c r="L1834" s="11" t="s">
        <v>3385</v>
      </c>
      <c r="N1834" s="11">
        <v>1971</v>
      </c>
      <c r="O1834" s="13">
        <v>25981</v>
      </c>
      <c r="P1834" s="11" t="s">
        <v>58</v>
      </c>
    </row>
    <row r="1835" spans="1:16" x14ac:dyDescent="0.25">
      <c r="A1835" s="11" t="s">
        <v>3369</v>
      </c>
      <c r="B1835" s="11">
        <v>56</v>
      </c>
      <c r="C1835" s="11" t="s">
        <v>3365</v>
      </c>
      <c r="D1835" s="12"/>
      <c r="H1835" s="11" t="s">
        <v>41</v>
      </c>
      <c r="I1835" s="11">
        <v>5</v>
      </c>
      <c r="J1835" s="11" t="s">
        <v>3831</v>
      </c>
      <c r="K1835" s="11" t="s">
        <v>3208</v>
      </c>
      <c r="L1835" s="11" t="s">
        <v>3385</v>
      </c>
      <c r="N1835" s="11">
        <v>1969</v>
      </c>
      <c r="O1835" s="13">
        <v>25323</v>
      </c>
      <c r="P1835" s="11" t="s">
        <v>58</v>
      </c>
    </row>
    <row r="1836" spans="1:16" x14ac:dyDescent="0.25">
      <c r="A1836" s="11" t="s">
        <v>3369</v>
      </c>
      <c r="B1836" s="11">
        <v>56</v>
      </c>
      <c r="C1836" s="11" t="s">
        <v>3365</v>
      </c>
      <c r="D1836" s="12"/>
      <c r="H1836" s="11" t="s">
        <v>41</v>
      </c>
      <c r="I1836" s="11">
        <v>6</v>
      </c>
      <c r="J1836" s="11" t="s">
        <v>3832</v>
      </c>
      <c r="K1836" s="11" t="s">
        <v>3783</v>
      </c>
      <c r="L1836" s="11" t="s">
        <v>3385</v>
      </c>
      <c r="N1836" s="11">
        <v>1968</v>
      </c>
      <c r="O1836" s="13">
        <v>24897</v>
      </c>
      <c r="P1836" s="11" t="s">
        <v>60</v>
      </c>
    </row>
    <row r="1837" spans="1:16" x14ac:dyDescent="0.25">
      <c r="A1837" s="11" t="s">
        <v>3369</v>
      </c>
      <c r="B1837" s="11">
        <v>56</v>
      </c>
      <c r="C1837" s="11" t="s">
        <v>3365</v>
      </c>
      <c r="D1837" s="12"/>
      <c r="H1837" s="11" t="s">
        <v>41</v>
      </c>
      <c r="I1837" s="11">
        <v>7</v>
      </c>
      <c r="J1837" s="11" t="s">
        <v>3260</v>
      </c>
      <c r="K1837" s="11" t="s">
        <v>3259</v>
      </c>
      <c r="L1837" s="11" t="s">
        <v>3385</v>
      </c>
      <c r="N1837" s="11">
        <v>1990</v>
      </c>
      <c r="O1837" s="13">
        <v>33226</v>
      </c>
      <c r="P1837" s="11" t="s">
        <v>60</v>
      </c>
    </row>
    <row r="1838" spans="1:16" x14ac:dyDescent="0.25">
      <c r="A1838" s="11" t="s">
        <v>3369</v>
      </c>
      <c r="B1838" s="11">
        <v>56</v>
      </c>
      <c r="C1838" s="11" t="s">
        <v>3365</v>
      </c>
      <c r="D1838" s="12"/>
      <c r="H1838" s="11" t="s">
        <v>41</v>
      </c>
      <c r="I1838" s="11">
        <v>8</v>
      </c>
      <c r="J1838" s="11" t="s">
        <v>3833</v>
      </c>
      <c r="K1838" s="11" t="s">
        <v>3230</v>
      </c>
      <c r="L1838" s="11" t="s">
        <v>3385</v>
      </c>
      <c r="N1838" s="11">
        <v>1977</v>
      </c>
      <c r="O1838" s="13">
        <v>28294</v>
      </c>
      <c r="P1838" s="11" t="s">
        <v>58</v>
      </c>
    </row>
    <row r="1839" spans="1:16" x14ac:dyDescent="0.25">
      <c r="A1839" s="11" t="s">
        <v>3369</v>
      </c>
      <c r="B1839" s="11">
        <v>56</v>
      </c>
      <c r="C1839" s="11" t="s">
        <v>3365</v>
      </c>
      <c r="D1839" s="12"/>
      <c r="H1839" s="11" t="s">
        <v>41</v>
      </c>
      <c r="I1839" s="11">
        <v>9</v>
      </c>
      <c r="J1839" s="11" t="s">
        <v>3834</v>
      </c>
      <c r="K1839" s="11" t="s">
        <v>3782</v>
      </c>
      <c r="L1839" s="11" t="s">
        <v>3385</v>
      </c>
      <c r="N1839" s="11">
        <v>1951</v>
      </c>
      <c r="O1839" s="13">
        <v>18783</v>
      </c>
      <c r="P1839" s="11" t="s">
        <v>60</v>
      </c>
    </row>
    <row r="1840" spans="1:16" x14ac:dyDescent="0.25">
      <c r="A1840" s="11" t="s">
        <v>3369</v>
      </c>
      <c r="B1840" s="11">
        <v>56</v>
      </c>
      <c r="C1840" s="11" t="s">
        <v>3365</v>
      </c>
      <c r="D1840" s="12"/>
      <c r="H1840" s="11" t="s">
        <v>41</v>
      </c>
      <c r="I1840" s="11">
        <v>10</v>
      </c>
      <c r="J1840" s="11" t="s">
        <v>3248</v>
      </c>
      <c r="K1840" s="11" t="s">
        <v>3240</v>
      </c>
      <c r="L1840" s="11" t="s">
        <v>3385</v>
      </c>
      <c r="N1840" s="11">
        <v>1995</v>
      </c>
      <c r="O1840" s="13">
        <v>34758</v>
      </c>
      <c r="P1840" s="11" t="s">
        <v>58</v>
      </c>
    </row>
    <row r="1841" spans="1:16" x14ac:dyDescent="0.25">
      <c r="A1841" s="11" t="s">
        <v>3369</v>
      </c>
      <c r="B1841" s="11">
        <v>56</v>
      </c>
      <c r="C1841" s="11" t="s">
        <v>3365</v>
      </c>
      <c r="D1841" s="12"/>
      <c r="H1841" s="11" t="s">
        <v>2380</v>
      </c>
      <c r="I1841" s="11">
        <v>1</v>
      </c>
      <c r="J1841" s="11" t="s">
        <v>3835</v>
      </c>
      <c r="K1841" s="11" t="s">
        <v>3422</v>
      </c>
      <c r="L1841" s="11" t="s">
        <v>3385</v>
      </c>
      <c r="N1841" s="11">
        <v>1993</v>
      </c>
      <c r="O1841" s="13">
        <v>34157</v>
      </c>
      <c r="P1841" s="11" t="s">
        <v>60</v>
      </c>
    </row>
    <row r="1842" spans="1:16" x14ac:dyDescent="0.25">
      <c r="A1842" s="11" t="s">
        <v>3369</v>
      </c>
      <c r="B1842" s="11">
        <v>56</v>
      </c>
      <c r="C1842" s="11" t="s">
        <v>3365</v>
      </c>
      <c r="D1842" s="12"/>
      <c r="H1842" s="11" t="s">
        <v>2380</v>
      </c>
      <c r="I1842" s="11">
        <v>2</v>
      </c>
      <c r="J1842" s="11" t="s">
        <v>3423</v>
      </c>
      <c r="K1842" s="11" t="s">
        <v>3422</v>
      </c>
      <c r="L1842" s="11" t="s">
        <v>3385</v>
      </c>
      <c r="N1842" s="11">
        <v>1991</v>
      </c>
      <c r="O1842" s="13">
        <v>33589</v>
      </c>
      <c r="P1842" s="11" t="s">
        <v>58</v>
      </c>
    </row>
    <row r="1843" spans="1:16" x14ac:dyDescent="0.25">
      <c r="A1843" s="11" t="s">
        <v>3369</v>
      </c>
      <c r="B1843" s="11">
        <v>56</v>
      </c>
      <c r="C1843" s="11" t="s">
        <v>3365</v>
      </c>
      <c r="D1843" s="12"/>
      <c r="H1843" s="11" t="s">
        <v>2380</v>
      </c>
      <c r="I1843" s="11">
        <v>3</v>
      </c>
      <c r="J1843" s="11" t="s">
        <v>3424</v>
      </c>
      <c r="K1843" s="11" t="s">
        <v>3422</v>
      </c>
      <c r="L1843" s="11" t="s">
        <v>3385</v>
      </c>
      <c r="N1843" s="11">
        <v>1999</v>
      </c>
      <c r="O1843" s="13">
        <v>36340</v>
      </c>
      <c r="P1843" s="11" t="s">
        <v>58</v>
      </c>
    </row>
    <row r="1844" spans="1:16" x14ac:dyDescent="0.25">
      <c r="A1844" s="11" t="s">
        <v>3369</v>
      </c>
      <c r="B1844" s="11">
        <v>56</v>
      </c>
      <c r="C1844" s="11" t="s">
        <v>3365</v>
      </c>
      <c r="D1844" s="12"/>
      <c r="H1844" s="11" t="s">
        <v>2380</v>
      </c>
      <c r="I1844" s="11">
        <v>4</v>
      </c>
      <c r="J1844" s="11" t="s">
        <v>3425</v>
      </c>
      <c r="K1844" s="11" t="s">
        <v>3422</v>
      </c>
      <c r="L1844" s="11" t="s">
        <v>3385</v>
      </c>
      <c r="N1844" s="11">
        <v>1969</v>
      </c>
      <c r="O1844" s="13">
        <v>25379</v>
      </c>
      <c r="P1844" s="11" t="s">
        <v>58</v>
      </c>
    </row>
    <row r="1845" spans="1:16" x14ac:dyDescent="0.25">
      <c r="A1845" s="11" t="s">
        <v>3369</v>
      </c>
      <c r="B1845" s="11">
        <v>56</v>
      </c>
      <c r="C1845" s="11" t="s">
        <v>3365</v>
      </c>
      <c r="D1845" s="12"/>
      <c r="H1845" s="11" t="s">
        <v>2380</v>
      </c>
      <c r="I1845" s="11">
        <v>5</v>
      </c>
      <c r="J1845" s="11" t="s">
        <v>1109</v>
      </c>
      <c r="K1845" s="11" t="s">
        <v>3422</v>
      </c>
      <c r="L1845" s="11" t="s">
        <v>3385</v>
      </c>
      <c r="N1845" s="11">
        <v>1986</v>
      </c>
      <c r="O1845" s="13">
        <v>31434</v>
      </c>
      <c r="P1845" s="11" t="s">
        <v>58</v>
      </c>
    </row>
    <row r="1846" spans="1:16" x14ac:dyDescent="0.25">
      <c r="A1846" s="11" t="s">
        <v>3369</v>
      </c>
      <c r="B1846" s="11">
        <v>56</v>
      </c>
      <c r="C1846" s="11" t="s">
        <v>3365</v>
      </c>
      <c r="D1846" s="12"/>
      <c r="H1846" s="11" t="s">
        <v>2380</v>
      </c>
      <c r="I1846" s="11">
        <v>6</v>
      </c>
      <c r="J1846" s="11" t="s">
        <v>3426</v>
      </c>
      <c r="K1846" s="11" t="s">
        <v>3422</v>
      </c>
      <c r="L1846" s="11" t="s">
        <v>3385</v>
      </c>
      <c r="N1846" s="11">
        <v>1969</v>
      </c>
      <c r="O1846" s="13">
        <v>25368</v>
      </c>
      <c r="P1846" s="11" t="s">
        <v>58</v>
      </c>
    </row>
    <row r="1847" spans="1:16" x14ac:dyDescent="0.25">
      <c r="A1847" s="11" t="s">
        <v>3369</v>
      </c>
      <c r="B1847" s="11">
        <v>56</v>
      </c>
      <c r="C1847" s="11" t="s">
        <v>3365</v>
      </c>
      <c r="D1847" s="12"/>
      <c r="H1847" s="11" t="s">
        <v>2380</v>
      </c>
      <c r="I1847" s="11">
        <v>7</v>
      </c>
      <c r="J1847" s="11" t="s">
        <v>3836</v>
      </c>
      <c r="K1847" s="11" t="s">
        <v>3422</v>
      </c>
      <c r="L1847" s="11" t="s">
        <v>3385</v>
      </c>
      <c r="N1847" s="11">
        <v>1983</v>
      </c>
      <c r="O1847" s="13">
        <v>30591</v>
      </c>
      <c r="P1847" s="11" t="s">
        <v>60</v>
      </c>
    </row>
    <row r="1848" spans="1:16" x14ac:dyDescent="0.25">
      <c r="A1848" s="11" t="s">
        <v>3369</v>
      </c>
      <c r="B1848" s="11">
        <v>56</v>
      </c>
      <c r="C1848" s="11" t="s">
        <v>3365</v>
      </c>
      <c r="D1848" s="12"/>
      <c r="H1848" s="11" t="s">
        <v>2380</v>
      </c>
      <c r="I1848" s="11">
        <v>8</v>
      </c>
      <c r="J1848" s="11" t="s">
        <v>3837</v>
      </c>
      <c r="K1848" s="11" t="s">
        <v>3422</v>
      </c>
      <c r="L1848" s="11" t="s">
        <v>3385</v>
      </c>
      <c r="N1848" s="11">
        <v>1957</v>
      </c>
      <c r="O1848" s="13">
        <v>20934</v>
      </c>
      <c r="P1848" s="11" t="s">
        <v>58</v>
      </c>
    </row>
    <row r="1849" spans="1:16" x14ac:dyDescent="0.25">
      <c r="A1849" s="11" t="s">
        <v>3369</v>
      </c>
      <c r="B1849" s="11">
        <v>56</v>
      </c>
      <c r="C1849" s="11" t="s">
        <v>3365</v>
      </c>
      <c r="D1849" s="12"/>
      <c r="H1849" s="11" t="s">
        <v>2380</v>
      </c>
      <c r="I1849" s="11">
        <v>9</v>
      </c>
      <c r="J1849" s="11" t="s">
        <v>3838</v>
      </c>
      <c r="K1849" s="11" t="s">
        <v>3422</v>
      </c>
      <c r="L1849" s="11" t="s">
        <v>3385</v>
      </c>
      <c r="N1849" s="11">
        <v>1997</v>
      </c>
      <c r="O1849" s="13">
        <v>35626</v>
      </c>
      <c r="P1849" s="11" t="s">
        <v>60</v>
      </c>
    </row>
    <row r="1850" spans="1:16" x14ac:dyDescent="0.25">
      <c r="A1850" s="11" t="s">
        <v>3369</v>
      </c>
      <c r="B1850" s="11">
        <v>56</v>
      </c>
      <c r="C1850" s="11" t="s">
        <v>3365</v>
      </c>
      <c r="D1850" s="12"/>
      <c r="H1850" s="11" t="s">
        <v>2380</v>
      </c>
      <c r="I1850" s="11">
        <v>10</v>
      </c>
      <c r="J1850" s="11" t="s">
        <v>3839</v>
      </c>
      <c r="K1850" s="11" t="s">
        <v>3422</v>
      </c>
      <c r="L1850" s="11" t="s">
        <v>3385</v>
      </c>
      <c r="N1850" s="11">
        <v>1993</v>
      </c>
      <c r="O1850" s="13">
        <v>34100</v>
      </c>
      <c r="P1850" s="11" t="s">
        <v>58</v>
      </c>
    </row>
    <row r="1851" spans="1:16" x14ac:dyDescent="0.25">
      <c r="A1851" s="11" t="s">
        <v>3369</v>
      </c>
      <c r="B1851" s="11">
        <v>56</v>
      </c>
      <c r="C1851" s="11" t="s">
        <v>3365</v>
      </c>
      <c r="D1851" s="12"/>
      <c r="H1851" s="11" t="s">
        <v>150</v>
      </c>
      <c r="I1851" s="11">
        <v>1</v>
      </c>
      <c r="J1851" s="11" t="s">
        <v>3840</v>
      </c>
      <c r="K1851" s="11" t="s">
        <v>3230</v>
      </c>
      <c r="L1851" s="11" t="s">
        <v>3385</v>
      </c>
      <c r="N1851" s="11">
        <v>1983</v>
      </c>
      <c r="O1851" s="13">
        <v>30563</v>
      </c>
      <c r="P1851" s="11" t="s">
        <v>60</v>
      </c>
    </row>
    <row r="1852" spans="1:16" x14ac:dyDescent="0.25">
      <c r="A1852" s="11" t="s">
        <v>3369</v>
      </c>
      <c r="B1852" s="11">
        <v>56</v>
      </c>
      <c r="C1852" s="11" t="s">
        <v>3365</v>
      </c>
      <c r="D1852" s="12"/>
      <c r="H1852" s="11" t="s">
        <v>150</v>
      </c>
      <c r="I1852" s="11">
        <v>2</v>
      </c>
      <c r="J1852" s="11" t="s">
        <v>3251</v>
      </c>
      <c r="K1852" s="11" t="s">
        <v>3250</v>
      </c>
      <c r="L1852" s="11" t="s">
        <v>3385</v>
      </c>
      <c r="N1852" s="11">
        <v>1976</v>
      </c>
      <c r="O1852" s="13">
        <v>27812</v>
      </c>
      <c r="P1852" s="11" t="s">
        <v>58</v>
      </c>
    </row>
    <row r="1853" spans="1:16" x14ac:dyDescent="0.25">
      <c r="A1853" s="11" t="s">
        <v>3369</v>
      </c>
      <c r="B1853" s="11">
        <v>56</v>
      </c>
      <c r="C1853" s="11" t="s">
        <v>3365</v>
      </c>
      <c r="D1853" s="12"/>
      <c r="H1853" s="11" t="s">
        <v>150</v>
      </c>
      <c r="I1853" s="11">
        <v>3</v>
      </c>
      <c r="J1853" s="11" t="s">
        <v>3300</v>
      </c>
      <c r="K1853" s="11" t="s">
        <v>3298</v>
      </c>
      <c r="L1853" s="11" t="s">
        <v>3385</v>
      </c>
      <c r="N1853" s="11">
        <v>1967</v>
      </c>
      <c r="O1853" s="13">
        <v>24551</v>
      </c>
      <c r="P1853" s="11" t="s">
        <v>58</v>
      </c>
    </row>
    <row r="1854" spans="1:16" x14ac:dyDescent="0.25">
      <c r="A1854" s="11" t="s">
        <v>3369</v>
      </c>
      <c r="B1854" s="11">
        <v>56</v>
      </c>
      <c r="C1854" s="11" t="s">
        <v>3365</v>
      </c>
      <c r="D1854" s="12"/>
      <c r="H1854" s="11" t="s">
        <v>150</v>
      </c>
      <c r="I1854" s="11">
        <v>4</v>
      </c>
      <c r="J1854" s="11" t="s">
        <v>3841</v>
      </c>
      <c r="K1854" s="11" t="s">
        <v>3230</v>
      </c>
      <c r="L1854" s="11" t="s">
        <v>3385</v>
      </c>
      <c r="N1854" s="11">
        <v>1960</v>
      </c>
      <c r="O1854" s="13">
        <v>22148</v>
      </c>
      <c r="P1854" s="11" t="s">
        <v>60</v>
      </c>
    </row>
    <row r="1855" spans="1:16" x14ac:dyDescent="0.25">
      <c r="A1855" s="11" t="s">
        <v>3369</v>
      </c>
      <c r="B1855" s="11">
        <v>56</v>
      </c>
      <c r="C1855" s="11" t="s">
        <v>3365</v>
      </c>
      <c r="D1855" s="12"/>
      <c r="H1855" s="11" t="s">
        <v>150</v>
      </c>
      <c r="I1855" s="11">
        <v>5</v>
      </c>
      <c r="J1855" s="11" t="s">
        <v>3224</v>
      </c>
      <c r="K1855" s="11" t="s">
        <v>3208</v>
      </c>
      <c r="L1855" s="11" t="s">
        <v>3385</v>
      </c>
      <c r="N1855" s="11">
        <v>1984</v>
      </c>
      <c r="O1855" s="13">
        <v>30870</v>
      </c>
      <c r="P1855" s="11" t="s">
        <v>58</v>
      </c>
    </row>
    <row r="1856" spans="1:16" x14ac:dyDescent="0.25">
      <c r="A1856" s="11" t="s">
        <v>3369</v>
      </c>
      <c r="B1856" s="11">
        <v>56</v>
      </c>
      <c r="C1856" s="11" t="s">
        <v>3365</v>
      </c>
      <c r="D1856" s="12"/>
      <c r="H1856" s="11" t="s">
        <v>150</v>
      </c>
      <c r="I1856" s="11">
        <v>6</v>
      </c>
      <c r="J1856" s="11" t="s">
        <v>3299</v>
      </c>
      <c r="K1856" s="11" t="s">
        <v>3298</v>
      </c>
      <c r="L1856" s="11" t="s">
        <v>3385</v>
      </c>
      <c r="N1856" s="11">
        <v>1974</v>
      </c>
      <c r="O1856" s="13">
        <v>27361</v>
      </c>
      <c r="P1856" s="11" t="s">
        <v>58</v>
      </c>
    </row>
    <row r="1857" spans="1:16" x14ac:dyDescent="0.25">
      <c r="A1857" s="11" t="s">
        <v>3369</v>
      </c>
      <c r="B1857" s="11">
        <v>56</v>
      </c>
      <c r="C1857" s="11" t="s">
        <v>3365</v>
      </c>
      <c r="D1857" s="12"/>
      <c r="H1857" s="11" t="s">
        <v>150</v>
      </c>
      <c r="I1857" s="11">
        <v>7</v>
      </c>
      <c r="J1857" s="11" t="s">
        <v>3225</v>
      </c>
      <c r="K1857" s="11" t="s">
        <v>3208</v>
      </c>
      <c r="L1857" s="11" t="s">
        <v>3385</v>
      </c>
      <c r="N1857" s="11">
        <v>1946</v>
      </c>
      <c r="O1857" s="13">
        <v>17083</v>
      </c>
      <c r="P1857" s="11" t="s">
        <v>60</v>
      </c>
    </row>
    <row r="1858" spans="1:16" x14ac:dyDescent="0.25">
      <c r="A1858" s="11" t="s">
        <v>3369</v>
      </c>
      <c r="B1858" s="11">
        <v>56</v>
      </c>
      <c r="C1858" s="11" t="s">
        <v>3365</v>
      </c>
      <c r="D1858" s="12"/>
      <c r="H1858" s="11" t="s">
        <v>150</v>
      </c>
      <c r="I1858" s="11">
        <v>8</v>
      </c>
      <c r="J1858" s="11" t="s">
        <v>3842</v>
      </c>
      <c r="K1858" s="11" t="s">
        <v>3240</v>
      </c>
      <c r="L1858" s="11" t="s">
        <v>3385</v>
      </c>
      <c r="N1858" s="11">
        <v>1968</v>
      </c>
      <c r="O1858" s="13">
        <v>25174</v>
      </c>
      <c r="P1858" s="11" t="s">
        <v>58</v>
      </c>
    </row>
    <row r="1859" spans="1:16" x14ac:dyDescent="0.25">
      <c r="A1859" s="11" t="s">
        <v>3369</v>
      </c>
      <c r="B1859" s="11">
        <v>56</v>
      </c>
      <c r="C1859" s="11" t="s">
        <v>3365</v>
      </c>
      <c r="D1859" s="12"/>
      <c r="H1859" s="11" t="s">
        <v>150</v>
      </c>
      <c r="I1859" s="11">
        <v>9</v>
      </c>
      <c r="J1859" s="11" t="s">
        <v>3237</v>
      </c>
      <c r="K1859" s="11" t="s">
        <v>3230</v>
      </c>
      <c r="L1859" s="11" t="s">
        <v>3385</v>
      </c>
      <c r="N1859" s="11">
        <v>1983</v>
      </c>
      <c r="O1859" s="13">
        <v>30504</v>
      </c>
      <c r="P1859" s="11" t="s">
        <v>60</v>
      </c>
    </row>
    <row r="1860" spans="1:16" x14ac:dyDescent="0.25">
      <c r="A1860" s="11" t="s">
        <v>3369</v>
      </c>
      <c r="B1860" s="11">
        <v>56</v>
      </c>
      <c r="C1860" s="11" t="s">
        <v>3365</v>
      </c>
      <c r="D1860" s="12"/>
      <c r="H1860" s="11" t="s">
        <v>150</v>
      </c>
      <c r="I1860" s="11">
        <v>10</v>
      </c>
      <c r="J1860" s="11" t="s">
        <v>3843</v>
      </c>
      <c r="K1860" s="11" t="s">
        <v>3783</v>
      </c>
      <c r="L1860" s="11" t="s">
        <v>3385</v>
      </c>
      <c r="N1860" s="11">
        <v>1992</v>
      </c>
      <c r="O1860" s="13">
        <v>33687</v>
      </c>
      <c r="P1860" s="11" t="s">
        <v>58</v>
      </c>
    </row>
    <row r="1861" spans="1:16" x14ac:dyDescent="0.25">
      <c r="A1861" s="11" t="s">
        <v>3369</v>
      </c>
      <c r="B1861" s="11">
        <v>56</v>
      </c>
      <c r="C1861" s="11" t="s">
        <v>3365</v>
      </c>
      <c r="D1861" s="12"/>
      <c r="H1861" s="11" t="s">
        <v>79</v>
      </c>
      <c r="I1861" s="11">
        <v>1</v>
      </c>
      <c r="J1861" s="11" t="s">
        <v>80</v>
      </c>
      <c r="K1861" s="11" t="s">
        <v>3422</v>
      </c>
      <c r="L1861" s="11" t="s">
        <v>3385</v>
      </c>
      <c r="N1861" s="11">
        <v>1957</v>
      </c>
      <c r="O1861" s="13">
        <v>21175</v>
      </c>
      <c r="P1861" s="11" t="s">
        <v>58</v>
      </c>
    </row>
    <row r="1862" spans="1:16" x14ac:dyDescent="0.25">
      <c r="A1862" s="11" t="s">
        <v>3369</v>
      </c>
      <c r="B1862" s="11">
        <v>56</v>
      </c>
      <c r="C1862" s="11" t="s">
        <v>3365</v>
      </c>
      <c r="D1862" s="12"/>
      <c r="H1862" s="11" t="s">
        <v>79</v>
      </c>
      <c r="I1862" s="11">
        <v>2</v>
      </c>
      <c r="J1862" s="11" t="s">
        <v>1962</v>
      </c>
      <c r="K1862" s="11" t="s">
        <v>3422</v>
      </c>
      <c r="L1862" s="11" t="s">
        <v>3385</v>
      </c>
      <c r="N1862" s="11">
        <v>1979</v>
      </c>
      <c r="O1862" s="13">
        <v>29095</v>
      </c>
      <c r="P1862" s="11" t="s">
        <v>60</v>
      </c>
    </row>
    <row r="1863" spans="1:16" x14ac:dyDescent="0.25">
      <c r="A1863" s="11" t="s">
        <v>3369</v>
      </c>
      <c r="B1863" s="11">
        <v>56</v>
      </c>
      <c r="C1863" s="11" t="s">
        <v>3365</v>
      </c>
      <c r="D1863" s="12"/>
      <c r="H1863" s="11" t="s">
        <v>79</v>
      </c>
      <c r="I1863" s="11">
        <v>3</v>
      </c>
      <c r="J1863" s="11" t="s">
        <v>3844</v>
      </c>
      <c r="K1863" s="11" t="s">
        <v>3422</v>
      </c>
      <c r="L1863" s="11" t="s">
        <v>3385</v>
      </c>
      <c r="N1863" s="11">
        <v>1968</v>
      </c>
      <c r="O1863" s="13">
        <v>25065</v>
      </c>
      <c r="P1863" s="11" t="s">
        <v>60</v>
      </c>
    </row>
    <row r="1864" spans="1:16" x14ac:dyDescent="0.25">
      <c r="A1864" s="11" t="s">
        <v>3369</v>
      </c>
      <c r="B1864" s="11">
        <v>56</v>
      </c>
      <c r="C1864" s="11" t="s">
        <v>3365</v>
      </c>
      <c r="D1864" s="12"/>
      <c r="H1864" s="11" t="s">
        <v>79</v>
      </c>
      <c r="I1864" s="11">
        <v>4</v>
      </c>
      <c r="J1864" s="11" t="s">
        <v>2765</v>
      </c>
      <c r="K1864" s="11" t="s">
        <v>3422</v>
      </c>
      <c r="L1864" s="11" t="s">
        <v>3385</v>
      </c>
      <c r="N1864" s="11">
        <v>1973</v>
      </c>
      <c r="O1864" s="13">
        <v>26732</v>
      </c>
      <c r="P1864" s="11" t="s">
        <v>58</v>
      </c>
    </row>
    <row r="1865" spans="1:16" x14ac:dyDescent="0.25">
      <c r="A1865" s="11" t="s">
        <v>3369</v>
      </c>
      <c r="B1865" s="11">
        <v>56</v>
      </c>
      <c r="C1865" s="11" t="s">
        <v>3365</v>
      </c>
      <c r="D1865" s="12"/>
      <c r="H1865" s="11" t="s">
        <v>79</v>
      </c>
      <c r="I1865" s="11">
        <v>5</v>
      </c>
      <c r="J1865" s="11" t="s">
        <v>2020</v>
      </c>
      <c r="K1865" s="11" t="s">
        <v>3422</v>
      </c>
      <c r="L1865" s="11" t="s">
        <v>3385</v>
      </c>
      <c r="N1865" s="11">
        <v>1956</v>
      </c>
      <c r="O1865" s="13">
        <v>20723</v>
      </c>
      <c r="P1865" s="11" t="s">
        <v>60</v>
      </c>
    </row>
    <row r="1866" spans="1:16" x14ac:dyDescent="0.25">
      <c r="A1866" s="11" t="s">
        <v>3369</v>
      </c>
      <c r="B1866" s="11">
        <v>56</v>
      </c>
      <c r="C1866" s="11" t="s">
        <v>3365</v>
      </c>
      <c r="D1866" s="12"/>
      <c r="H1866" s="11" t="s">
        <v>79</v>
      </c>
      <c r="I1866" s="11">
        <v>6</v>
      </c>
      <c r="J1866" s="11" t="s">
        <v>82</v>
      </c>
      <c r="K1866" s="11" t="s">
        <v>3422</v>
      </c>
      <c r="L1866" s="11" t="s">
        <v>3385</v>
      </c>
      <c r="N1866" s="11">
        <v>1986</v>
      </c>
      <c r="O1866" s="13">
        <v>31439</v>
      </c>
      <c r="P1866" s="11" t="s">
        <v>58</v>
      </c>
    </row>
    <row r="1867" spans="1:16" x14ac:dyDescent="0.25">
      <c r="A1867" s="11" t="s">
        <v>3369</v>
      </c>
      <c r="B1867" s="11">
        <v>56</v>
      </c>
      <c r="C1867" s="11" t="s">
        <v>3365</v>
      </c>
      <c r="D1867" s="12"/>
      <c r="H1867" s="11" t="s">
        <v>79</v>
      </c>
      <c r="I1867" s="11">
        <v>7</v>
      </c>
      <c r="J1867" s="11" t="s">
        <v>81</v>
      </c>
      <c r="K1867" s="11" t="s">
        <v>3422</v>
      </c>
      <c r="L1867" s="11" t="s">
        <v>3385</v>
      </c>
      <c r="N1867" s="11">
        <v>1969</v>
      </c>
      <c r="O1867" s="13">
        <v>25511</v>
      </c>
      <c r="P1867" s="11" t="s">
        <v>58</v>
      </c>
    </row>
    <row r="1868" spans="1:16" x14ac:dyDescent="0.25">
      <c r="A1868" s="11" t="s">
        <v>3369</v>
      </c>
      <c r="B1868" s="11">
        <v>56</v>
      </c>
      <c r="C1868" s="11" t="s">
        <v>3365</v>
      </c>
      <c r="D1868" s="12"/>
      <c r="H1868" s="11" t="s">
        <v>79</v>
      </c>
      <c r="I1868" s="11">
        <v>8</v>
      </c>
      <c r="J1868" s="11" t="s">
        <v>2018</v>
      </c>
      <c r="K1868" s="11" t="s">
        <v>3422</v>
      </c>
      <c r="L1868" s="11" t="s">
        <v>3385</v>
      </c>
      <c r="N1868" s="11">
        <v>1969</v>
      </c>
      <c r="O1868" s="13">
        <v>25289</v>
      </c>
      <c r="P1868" s="11" t="s">
        <v>58</v>
      </c>
    </row>
    <row r="1869" spans="1:16" x14ac:dyDescent="0.25">
      <c r="A1869" s="11" t="s">
        <v>3369</v>
      </c>
      <c r="B1869" s="11">
        <v>56</v>
      </c>
      <c r="C1869" s="11" t="s">
        <v>3365</v>
      </c>
      <c r="D1869" s="12"/>
      <c r="H1869" s="11" t="s">
        <v>79</v>
      </c>
      <c r="I1869" s="11">
        <v>9</v>
      </c>
      <c r="J1869" s="11" t="s">
        <v>3845</v>
      </c>
      <c r="K1869" s="11" t="s">
        <v>3422</v>
      </c>
      <c r="L1869" s="11" t="s">
        <v>3385</v>
      </c>
      <c r="N1869" s="11">
        <v>1967</v>
      </c>
      <c r="O1869" s="13">
        <v>24714</v>
      </c>
      <c r="P1869" s="11" t="s">
        <v>58</v>
      </c>
    </row>
    <row r="1870" spans="1:16" x14ac:dyDescent="0.25">
      <c r="A1870" s="11" t="s">
        <v>3369</v>
      </c>
      <c r="B1870" s="11">
        <v>56</v>
      </c>
      <c r="C1870" s="11" t="s">
        <v>3365</v>
      </c>
      <c r="D1870" s="12"/>
      <c r="H1870" s="11" t="s">
        <v>79</v>
      </c>
      <c r="I1870" s="11">
        <v>10</v>
      </c>
      <c r="J1870" s="11" t="s">
        <v>2768</v>
      </c>
      <c r="K1870" s="11" t="s">
        <v>3422</v>
      </c>
      <c r="L1870" s="11" t="s">
        <v>3385</v>
      </c>
      <c r="N1870" s="11">
        <v>1972</v>
      </c>
      <c r="O1870" s="13">
        <v>26331</v>
      </c>
      <c r="P1870" s="11" t="s">
        <v>58</v>
      </c>
    </row>
    <row r="1871" spans="1:16" x14ac:dyDescent="0.25">
      <c r="A1871" s="11" t="s">
        <v>3369</v>
      </c>
      <c r="B1871" s="11">
        <v>56</v>
      </c>
      <c r="C1871" s="11" t="s">
        <v>3365</v>
      </c>
      <c r="D1871" s="12"/>
      <c r="H1871" s="11" t="s">
        <v>56</v>
      </c>
      <c r="I1871" s="11">
        <v>1</v>
      </c>
      <c r="J1871" s="11" t="s">
        <v>3846</v>
      </c>
      <c r="K1871" s="11" t="s">
        <v>3422</v>
      </c>
      <c r="L1871" s="11" t="s">
        <v>3385</v>
      </c>
      <c r="N1871" s="11">
        <v>1974</v>
      </c>
      <c r="O1871" s="13">
        <v>27116</v>
      </c>
      <c r="P1871" s="11" t="s">
        <v>60</v>
      </c>
    </row>
    <row r="1872" spans="1:16" x14ac:dyDescent="0.25">
      <c r="A1872" s="11" t="s">
        <v>3369</v>
      </c>
      <c r="B1872" s="11">
        <v>56</v>
      </c>
      <c r="C1872" s="11" t="s">
        <v>3365</v>
      </c>
      <c r="D1872" s="12"/>
      <c r="H1872" s="11" t="s">
        <v>56</v>
      </c>
      <c r="I1872" s="11">
        <v>2</v>
      </c>
      <c r="J1872" s="11" t="s">
        <v>3283</v>
      </c>
      <c r="K1872" s="11" t="s">
        <v>3422</v>
      </c>
      <c r="L1872" s="11" t="s">
        <v>3385</v>
      </c>
      <c r="N1872" s="11">
        <v>1985</v>
      </c>
      <c r="O1872" s="13">
        <v>31392</v>
      </c>
      <c r="P1872" s="11" t="s">
        <v>58</v>
      </c>
    </row>
    <row r="1873" spans="1:16" x14ac:dyDescent="0.25">
      <c r="A1873" s="11" t="s">
        <v>3369</v>
      </c>
      <c r="B1873" s="11">
        <v>56</v>
      </c>
      <c r="C1873" s="11" t="s">
        <v>3365</v>
      </c>
      <c r="D1873" s="12"/>
      <c r="H1873" s="11" t="s">
        <v>56</v>
      </c>
      <c r="I1873" s="11">
        <v>3</v>
      </c>
      <c r="J1873" s="11" t="s">
        <v>3209</v>
      </c>
      <c r="K1873" s="11" t="s">
        <v>3422</v>
      </c>
      <c r="L1873" s="11" t="s">
        <v>3385</v>
      </c>
      <c r="N1873" s="11">
        <v>1974</v>
      </c>
      <c r="O1873" s="13">
        <v>27230</v>
      </c>
      <c r="P1873" s="11" t="s">
        <v>60</v>
      </c>
    </row>
    <row r="1874" spans="1:16" x14ac:dyDescent="0.25">
      <c r="A1874" s="11" t="s">
        <v>3369</v>
      </c>
      <c r="B1874" s="11">
        <v>56</v>
      </c>
      <c r="C1874" s="11" t="s">
        <v>3365</v>
      </c>
      <c r="D1874" s="12"/>
      <c r="H1874" s="11" t="s">
        <v>56</v>
      </c>
      <c r="I1874" s="11">
        <v>4</v>
      </c>
      <c r="J1874" s="11" t="s">
        <v>3847</v>
      </c>
      <c r="K1874" s="11" t="s">
        <v>3422</v>
      </c>
      <c r="L1874" s="11" t="s">
        <v>3385</v>
      </c>
      <c r="N1874" s="11">
        <v>2006</v>
      </c>
      <c r="O1874" s="13">
        <v>38920</v>
      </c>
      <c r="P1874" s="11" t="s">
        <v>58</v>
      </c>
    </row>
    <row r="1875" spans="1:16" x14ac:dyDescent="0.25">
      <c r="A1875" s="11" t="s">
        <v>3369</v>
      </c>
      <c r="B1875" s="11">
        <v>56</v>
      </c>
      <c r="C1875" s="11" t="s">
        <v>3365</v>
      </c>
      <c r="D1875" s="12"/>
      <c r="H1875" s="11" t="s">
        <v>56</v>
      </c>
      <c r="I1875" s="11">
        <v>5</v>
      </c>
      <c r="J1875" s="11" t="s">
        <v>3848</v>
      </c>
      <c r="K1875" s="11" t="s">
        <v>3422</v>
      </c>
      <c r="L1875" s="11" t="s">
        <v>3385</v>
      </c>
      <c r="N1875" s="11">
        <v>1973</v>
      </c>
      <c r="O1875" s="13">
        <v>26889</v>
      </c>
      <c r="P1875" s="11" t="s">
        <v>60</v>
      </c>
    </row>
    <row r="1876" spans="1:16" x14ac:dyDescent="0.25">
      <c r="A1876" s="11" t="s">
        <v>3369</v>
      </c>
      <c r="B1876" s="11">
        <v>56</v>
      </c>
      <c r="C1876" s="11" t="s">
        <v>3365</v>
      </c>
      <c r="D1876" s="12"/>
      <c r="H1876" s="11" t="s">
        <v>56</v>
      </c>
      <c r="I1876" s="11">
        <v>6</v>
      </c>
      <c r="J1876" s="11" t="s">
        <v>3849</v>
      </c>
      <c r="K1876" s="11" t="s">
        <v>3422</v>
      </c>
      <c r="L1876" s="11" t="s">
        <v>3385</v>
      </c>
      <c r="N1876" s="11">
        <v>1981</v>
      </c>
      <c r="O1876" s="13">
        <v>29891</v>
      </c>
      <c r="P1876" s="11" t="s">
        <v>58</v>
      </c>
    </row>
    <row r="1877" spans="1:16" x14ac:dyDescent="0.25">
      <c r="A1877" s="11" t="s">
        <v>3369</v>
      </c>
      <c r="B1877" s="11">
        <v>56</v>
      </c>
      <c r="C1877" s="11" t="s">
        <v>3365</v>
      </c>
      <c r="D1877" s="12"/>
      <c r="H1877" s="11" t="s">
        <v>56</v>
      </c>
      <c r="I1877" s="11">
        <v>7</v>
      </c>
      <c r="J1877" s="11" t="s">
        <v>3850</v>
      </c>
      <c r="K1877" s="11" t="s">
        <v>3422</v>
      </c>
      <c r="L1877" s="11" t="s">
        <v>3385</v>
      </c>
      <c r="N1877" s="11">
        <v>1996</v>
      </c>
      <c r="O1877" s="13">
        <v>35268</v>
      </c>
      <c r="P1877" s="11" t="s">
        <v>60</v>
      </c>
    </row>
    <row r="1878" spans="1:16" x14ac:dyDescent="0.25">
      <c r="A1878" s="11" t="s">
        <v>3369</v>
      </c>
      <c r="B1878" s="11">
        <v>56</v>
      </c>
      <c r="C1878" s="11" t="s">
        <v>3365</v>
      </c>
      <c r="D1878" s="12"/>
      <c r="H1878" s="11" t="s">
        <v>56</v>
      </c>
      <c r="I1878" s="11">
        <v>8</v>
      </c>
      <c r="J1878" s="11" t="s">
        <v>1995</v>
      </c>
      <c r="K1878" s="11" t="s">
        <v>3422</v>
      </c>
      <c r="L1878" s="11" t="s">
        <v>3385</v>
      </c>
      <c r="N1878" s="11">
        <v>1967</v>
      </c>
      <c r="O1878" s="13">
        <v>24512</v>
      </c>
      <c r="P1878" s="11" t="s">
        <v>58</v>
      </c>
    </row>
    <row r="1879" spans="1:16" x14ac:dyDescent="0.25">
      <c r="A1879" s="11" t="s">
        <v>3369</v>
      </c>
      <c r="B1879" s="11">
        <v>56</v>
      </c>
      <c r="C1879" s="11" t="s">
        <v>3365</v>
      </c>
      <c r="D1879" s="12"/>
      <c r="H1879" s="11" t="s">
        <v>56</v>
      </c>
      <c r="I1879" s="11">
        <v>9</v>
      </c>
      <c r="J1879" s="11" t="s">
        <v>3242</v>
      </c>
      <c r="K1879" s="11" t="s">
        <v>3422</v>
      </c>
      <c r="L1879" s="11" t="s">
        <v>3385</v>
      </c>
      <c r="N1879" s="11">
        <v>1972</v>
      </c>
      <c r="O1879" s="13">
        <v>26309</v>
      </c>
      <c r="P1879" s="11" t="s">
        <v>60</v>
      </c>
    </row>
    <row r="1880" spans="1:16" x14ac:dyDescent="0.25">
      <c r="A1880" s="11" t="s">
        <v>3369</v>
      </c>
      <c r="B1880" s="11">
        <v>56</v>
      </c>
      <c r="C1880" s="11" t="s">
        <v>3365</v>
      </c>
      <c r="D1880" s="12"/>
      <c r="H1880" s="11" t="s">
        <v>56</v>
      </c>
      <c r="I1880" s="11">
        <v>10</v>
      </c>
      <c r="J1880" s="11" t="s">
        <v>3241</v>
      </c>
      <c r="K1880" s="11" t="s">
        <v>3422</v>
      </c>
      <c r="L1880" s="11" t="s">
        <v>3385</v>
      </c>
      <c r="N1880" s="11">
        <v>1994</v>
      </c>
      <c r="O1880" s="13">
        <v>34437</v>
      </c>
      <c r="P1880" s="11" t="s">
        <v>58</v>
      </c>
    </row>
    <row r="1881" spans="1:16" x14ac:dyDescent="0.25">
      <c r="A1881" s="11" t="s">
        <v>3369</v>
      </c>
      <c r="B1881" s="11">
        <v>56</v>
      </c>
      <c r="C1881" s="11" t="s">
        <v>3365</v>
      </c>
      <c r="D1881" s="12"/>
      <c r="H1881" s="11" t="s">
        <v>165</v>
      </c>
      <c r="I1881" s="11">
        <v>1</v>
      </c>
      <c r="J1881" s="11" t="s">
        <v>3851</v>
      </c>
      <c r="K1881" s="11" t="s">
        <v>3422</v>
      </c>
      <c r="L1881" s="11" t="s">
        <v>3385</v>
      </c>
      <c r="N1881" s="11">
        <v>1994</v>
      </c>
      <c r="O1881" s="13">
        <v>34449</v>
      </c>
      <c r="P1881" s="11" t="s">
        <v>60</v>
      </c>
    </row>
    <row r="1882" spans="1:16" x14ac:dyDescent="0.25">
      <c r="A1882" s="11" t="s">
        <v>3369</v>
      </c>
      <c r="B1882" s="11">
        <v>56</v>
      </c>
      <c r="C1882" s="11" t="s">
        <v>3365</v>
      </c>
      <c r="D1882" s="12"/>
      <c r="H1882" s="11" t="s">
        <v>165</v>
      </c>
      <c r="I1882" s="11">
        <v>2</v>
      </c>
      <c r="J1882" s="11" t="s">
        <v>3852</v>
      </c>
      <c r="K1882" s="11" t="s">
        <v>3422</v>
      </c>
      <c r="L1882" s="11" t="s">
        <v>3385</v>
      </c>
      <c r="N1882" s="11">
        <v>1979</v>
      </c>
      <c r="O1882" s="13">
        <v>29041</v>
      </c>
      <c r="P1882" s="11" t="s">
        <v>60</v>
      </c>
    </row>
    <row r="1883" spans="1:16" x14ac:dyDescent="0.25">
      <c r="A1883" s="11" t="s">
        <v>3369</v>
      </c>
      <c r="B1883" s="11">
        <v>56</v>
      </c>
      <c r="C1883" s="11" t="s">
        <v>3365</v>
      </c>
      <c r="D1883" s="12"/>
      <c r="H1883" s="11" t="s">
        <v>165</v>
      </c>
      <c r="I1883" s="11">
        <v>3</v>
      </c>
      <c r="J1883" s="11" t="s">
        <v>3853</v>
      </c>
      <c r="K1883" s="11" t="s">
        <v>3422</v>
      </c>
      <c r="L1883" s="11" t="s">
        <v>3385</v>
      </c>
      <c r="N1883" s="11">
        <v>1985</v>
      </c>
      <c r="O1883" s="13">
        <v>31340</v>
      </c>
      <c r="P1883" s="11" t="s">
        <v>58</v>
      </c>
    </row>
    <row r="1884" spans="1:16" x14ac:dyDescent="0.25">
      <c r="A1884" s="11" t="s">
        <v>3369</v>
      </c>
      <c r="B1884" s="11">
        <v>56</v>
      </c>
      <c r="C1884" s="11" t="s">
        <v>3365</v>
      </c>
      <c r="D1884" s="12"/>
      <c r="H1884" s="11" t="s">
        <v>165</v>
      </c>
      <c r="I1884" s="11">
        <v>4</v>
      </c>
      <c r="J1884" s="11" t="s">
        <v>3854</v>
      </c>
      <c r="K1884" s="11" t="s">
        <v>3422</v>
      </c>
      <c r="L1884" s="11" t="s">
        <v>3385</v>
      </c>
      <c r="N1884" s="11">
        <v>1983</v>
      </c>
      <c r="O1884" s="13">
        <v>30464</v>
      </c>
      <c r="P1884" s="11" t="s">
        <v>60</v>
      </c>
    </row>
    <row r="1885" spans="1:16" x14ac:dyDescent="0.25">
      <c r="A1885" s="11" t="s">
        <v>3369</v>
      </c>
      <c r="B1885" s="11">
        <v>56</v>
      </c>
      <c r="C1885" s="11" t="s">
        <v>3365</v>
      </c>
      <c r="D1885" s="12"/>
      <c r="H1885" s="11" t="s">
        <v>165</v>
      </c>
      <c r="I1885" s="11">
        <v>5</v>
      </c>
      <c r="J1885" s="11" t="s">
        <v>3855</v>
      </c>
      <c r="K1885" s="11" t="s">
        <v>3422</v>
      </c>
      <c r="L1885" s="11" t="s">
        <v>3385</v>
      </c>
      <c r="N1885" s="11">
        <v>1958</v>
      </c>
      <c r="O1885" s="13">
        <v>21309</v>
      </c>
      <c r="P1885" s="11" t="s">
        <v>58</v>
      </c>
    </row>
    <row r="1886" spans="1:16" x14ac:dyDescent="0.25">
      <c r="A1886" s="11" t="s">
        <v>3369</v>
      </c>
      <c r="B1886" s="11">
        <v>56</v>
      </c>
      <c r="C1886" s="11" t="s">
        <v>3365</v>
      </c>
      <c r="D1886" s="12"/>
      <c r="H1886" s="11" t="s">
        <v>165</v>
      </c>
      <c r="I1886" s="11">
        <v>6</v>
      </c>
      <c r="J1886" s="11" t="s">
        <v>3856</v>
      </c>
      <c r="K1886" s="11" t="s">
        <v>3422</v>
      </c>
      <c r="L1886" s="11" t="s">
        <v>3385</v>
      </c>
      <c r="N1886" s="11">
        <v>1957</v>
      </c>
      <c r="O1886" s="13">
        <v>21120</v>
      </c>
      <c r="P1886" s="11" t="s">
        <v>60</v>
      </c>
    </row>
    <row r="1887" spans="1:16" x14ac:dyDescent="0.25">
      <c r="A1887" s="11" t="s">
        <v>3369</v>
      </c>
      <c r="B1887" s="11">
        <v>56</v>
      </c>
      <c r="C1887" s="11" t="s">
        <v>3365</v>
      </c>
      <c r="D1887" s="12"/>
      <c r="H1887" s="11" t="s">
        <v>165</v>
      </c>
      <c r="I1887" s="11">
        <v>7</v>
      </c>
      <c r="J1887" s="11" t="s">
        <v>3857</v>
      </c>
      <c r="K1887" s="11" t="s">
        <v>3422</v>
      </c>
      <c r="L1887" s="11" t="s">
        <v>3385</v>
      </c>
      <c r="N1887" s="11">
        <v>1960</v>
      </c>
      <c r="O1887" s="13">
        <v>22009</v>
      </c>
      <c r="P1887" s="11" t="s">
        <v>60</v>
      </c>
    </row>
    <row r="1888" spans="1:16" x14ac:dyDescent="0.25">
      <c r="A1888" s="11" t="s">
        <v>3369</v>
      </c>
      <c r="B1888" s="11">
        <v>56</v>
      </c>
      <c r="C1888" s="11" t="s">
        <v>3365</v>
      </c>
      <c r="D1888" s="12"/>
      <c r="H1888" s="11" t="s">
        <v>165</v>
      </c>
      <c r="I1888" s="11">
        <v>8</v>
      </c>
      <c r="J1888" s="11" t="s">
        <v>3858</v>
      </c>
      <c r="K1888" s="11" t="s">
        <v>3422</v>
      </c>
      <c r="L1888" s="11" t="s">
        <v>3385</v>
      </c>
      <c r="N1888" s="11">
        <v>1959</v>
      </c>
      <c r="O1888" s="13">
        <v>21625</v>
      </c>
      <c r="P1888" s="11" t="s">
        <v>58</v>
      </c>
    </row>
    <row r="1889" spans="1:16" x14ac:dyDescent="0.25">
      <c r="A1889" s="11" t="s">
        <v>3369</v>
      </c>
      <c r="B1889" s="11">
        <v>56</v>
      </c>
      <c r="C1889" s="11" t="s">
        <v>3365</v>
      </c>
      <c r="D1889" s="12"/>
      <c r="H1889" s="11" t="s">
        <v>165</v>
      </c>
      <c r="I1889" s="11">
        <v>9</v>
      </c>
      <c r="J1889" s="11" t="s">
        <v>3859</v>
      </c>
      <c r="K1889" s="11" t="s">
        <v>3422</v>
      </c>
      <c r="L1889" s="11" t="s">
        <v>3385</v>
      </c>
      <c r="N1889" s="11">
        <v>1983</v>
      </c>
      <c r="O1889" s="13">
        <v>30522</v>
      </c>
      <c r="P1889" s="11" t="s">
        <v>60</v>
      </c>
    </row>
    <row r="1890" spans="1:16" x14ac:dyDescent="0.25">
      <c r="A1890" s="11" t="s">
        <v>3369</v>
      </c>
      <c r="B1890" s="11">
        <v>56</v>
      </c>
      <c r="C1890" s="11" t="s">
        <v>3365</v>
      </c>
      <c r="D1890" s="12"/>
      <c r="H1890" s="11" t="s">
        <v>3378</v>
      </c>
      <c r="I1890" s="11">
        <v>1</v>
      </c>
      <c r="J1890" s="11" t="s">
        <v>3860</v>
      </c>
      <c r="K1890" s="11" t="s">
        <v>3240</v>
      </c>
      <c r="L1890" s="11" t="s">
        <v>3385</v>
      </c>
      <c r="N1890" s="11">
        <v>1967</v>
      </c>
      <c r="O1890" s="13">
        <v>24618</v>
      </c>
      <c r="P1890" s="11" t="s">
        <v>60</v>
      </c>
    </row>
    <row r="1891" spans="1:16" x14ac:dyDescent="0.25">
      <c r="A1891" s="11" t="s">
        <v>3369</v>
      </c>
      <c r="B1891" s="11">
        <v>56</v>
      </c>
      <c r="C1891" s="11" t="s">
        <v>3365</v>
      </c>
      <c r="D1891" s="12"/>
      <c r="H1891" s="11" t="s">
        <v>3378</v>
      </c>
      <c r="I1891" s="11">
        <v>2</v>
      </c>
      <c r="J1891" s="11" t="s">
        <v>3861</v>
      </c>
      <c r="K1891" s="11" t="s">
        <v>3785</v>
      </c>
      <c r="L1891" s="11" t="s">
        <v>3385</v>
      </c>
      <c r="N1891" s="11">
        <v>1948</v>
      </c>
      <c r="O1891" s="13">
        <v>17567</v>
      </c>
      <c r="P1891" s="11" t="s">
        <v>60</v>
      </c>
    </row>
    <row r="1892" spans="1:16" x14ac:dyDescent="0.25">
      <c r="A1892" s="11" t="s">
        <v>3369</v>
      </c>
      <c r="B1892" s="11">
        <v>56</v>
      </c>
      <c r="C1892" s="11" t="s">
        <v>3365</v>
      </c>
      <c r="D1892" s="12"/>
      <c r="H1892" s="11" t="s">
        <v>3378</v>
      </c>
      <c r="I1892" s="11">
        <v>3</v>
      </c>
      <c r="J1892" s="11" t="s">
        <v>3862</v>
      </c>
      <c r="K1892" s="11" t="s">
        <v>3259</v>
      </c>
      <c r="L1892" s="11" t="s">
        <v>3385</v>
      </c>
      <c r="N1892" s="11">
        <v>1951</v>
      </c>
      <c r="O1892" s="13">
        <v>18916</v>
      </c>
      <c r="P1892" s="11" t="s">
        <v>58</v>
      </c>
    </row>
    <row r="1893" spans="1:16" x14ac:dyDescent="0.25">
      <c r="A1893" s="11" t="s">
        <v>3369</v>
      </c>
      <c r="B1893" s="11">
        <v>56</v>
      </c>
      <c r="C1893" s="11" t="s">
        <v>3365</v>
      </c>
      <c r="D1893" s="12"/>
      <c r="H1893" s="11" t="s">
        <v>3378</v>
      </c>
      <c r="I1893" s="11">
        <v>4</v>
      </c>
      <c r="J1893" s="11" t="s">
        <v>1875</v>
      </c>
      <c r="K1893" s="11" t="s">
        <v>3240</v>
      </c>
      <c r="L1893" s="11" t="s">
        <v>3385</v>
      </c>
      <c r="N1893" s="11">
        <v>1973</v>
      </c>
      <c r="O1893" s="13">
        <v>26824</v>
      </c>
      <c r="P1893" s="11" t="s">
        <v>58</v>
      </c>
    </row>
    <row r="1894" spans="1:16" x14ac:dyDescent="0.25">
      <c r="A1894" s="11" t="s">
        <v>3369</v>
      </c>
      <c r="B1894" s="11">
        <v>56</v>
      </c>
      <c r="C1894" s="11" t="s">
        <v>3365</v>
      </c>
      <c r="D1894" s="12"/>
      <c r="H1894" s="11" t="s">
        <v>3378</v>
      </c>
      <c r="I1894" s="11">
        <v>5</v>
      </c>
      <c r="J1894" s="11" t="s">
        <v>3863</v>
      </c>
      <c r="K1894" s="11" t="s">
        <v>54</v>
      </c>
      <c r="L1894" s="11" t="s">
        <v>3385</v>
      </c>
      <c r="N1894" s="11">
        <v>1958</v>
      </c>
      <c r="O1894" s="13">
        <v>21539</v>
      </c>
      <c r="P1894" s="11" t="s">
        <v>58</v>
      </c>
    </row>
    <row r="1895" spans="1:16" x14ac:dyDescent="0.25">
      <c r="A1895" s="11" t="s">
        <v>3369</v>
      </c>
      <c r="B1895" s="11">
        <v>56</v>
      </c>
      <c r="C1895" s="11" t="s">
        <v>3365</v>
      </c>
      <c r="D1895" s="12"/>
      <c r="H1895" s="11" t="s">
        <v>3378</v>
      </c>
      <c r="I1895" s="11">
        <v>6</v>
      </c>
      <c r="J1895" s="11" t="s">
        <v>3864</v>
      </c>
      <c r="K1895" s="11" t="s">
        <v>3298</v>
      </c>
      <c r="L1895" s="11" t="s">
        <v>3385</v>
      </c>
      <c r="N1895" s="11">
        <v>1952</v>
      </c>
      <c r="O1895" s="13">
        <v>19021</v>
      </c>
      <c r="P1895" s="11" t="s">
        <v>58</v>
      </c>
    </row>
    <row r="1896" spans="1:16" x14ac:dyDescent="0.25">
      <c r="A1896" s="11" t="s">
        <v>3369</v>
      </c>
      <c r="B1896" s="11">
        <v>56</v>
      </c>
      <c r="C1896" s="11" t="s">
        <v>3365</v>
      </c>
      <c r="D1896" s="12"/>
      <c r="H1896" s="11" t="s">
        <v>3380</v>
      </c>
      <c r="I1896" s="11">
        <v>1</v>
      </c>
      <c r="J1896" s="11" t="s">
        <v>1912</v>
      </c>
      <c r="K1896" s="11" t="s">
        <v>3422</v>
      </c>
      <c r="L1896" s="11" t="s">
        <v>305</v>
      </c>
      <c r="N1896" s="11">
        <v>1957</v>
      </c>
      <c r="O1896" s="13">
        <v>20997</v>
      </c>
      <c r="P1896" s="11" t="s">
        <v>58</v>
      </c>
    </row>
    <row r="1897" spans="1:16" x14ac:dyDescent="0.25">
      <c r="A1897" s="11" t="s">
        <v>3369</v>
      </c>
      <c r="B1897" s="11">
        <v>56</v>
      </c>
      <c r="C1897" s="11" t="s">
        <v>3365</v>
      </c>
      <c r="D1897" s="12"/>
      <c r="H1897" s="11" t="s">
        <v>3380</v>
      </c>
      <c r="I1897" s="11">
        <v>2</v>
      </c>
      <c r="J1897" s="11" t="s">
        <v>3676</v>
      </c>
      <c r="K1897" s="11" t="s">
        <v>3422</v>
      </c>
      <c r="L1897" s="11" t="s">
        <v>535</v>
      </c>
      <c r="N1897" s="11">
        <v>1961</v>
      </c>
      <c r="O1897" s="13">
        <v>22407</v>
      </c>
      <c r="P1897" s="11" t="s">
        <v>58</v>
      </c>
    </row>
    <row r="1898" spans="1:16" x14ac:dyDescent="0.25">
      <c r="A1898" s="11" t="s">
        <v>3369</v>
      </c>
      <c r="B1898" s="11">
        <v>56</v>
      </c>
      <c r="C1898" s="11" t="s">
        <v>3365</v>
      </c>
      <c r="D1898" s="12"/>
      <c r="H1898" s="11" t="s">
        <v>3380</v>
      </c>
      <c r="I1898" s="11">
        <v>3</v>
      </c>
      <c r="J1898" s="11" t="s">
        <v>2637</v>
      </c>
      <c r="K1898" s="11" t="s">
        <v>3422</v>
      </c>
      <c r="L1898" s="11" t="s">
        <v>518</v>
      </c>
      <c r="N1898" s="11">
        <v>1973</v>
      </c>
      <c r="O1898" s="13">
        <v>26842</v>
      </c>
      <c r="P1898" s="11" t="s">
        <v>60</v>
      </c>
    </row>
    <row r="1899" spans="1:16" x14ac:dyDescent="0.25">
      <c r="A1899" s="11" t="s">
        <v>3369</v>
      </c>
      <c r="B1899" s="11">
        <v>56</v>
      </c>
      <c r="C1899" s="11" t="s">
        <v>3365</v>
      </c>
      <c r="D1899" s="12"/>
      <c r="H1899" s="11" t="s">
        <v>3380</v>
      </c>
      <c r="I1899" s="11">
        <v>4</v>
      </c>
      <c r="J1899" s="11" t="s">
        <v>3865</v>
      </c>
      <c r="K1899" s="11" t="s">
        <v>3422</v>
      </c>
      <c r="L1899" s="11" t="s">
        <v>3586</v>
      </c>
      <c r="N1899" s="11">
        <v>1966</v>
      </c>
      <c r="O1899" s="13">
        <v>24133</v>
      </c>
      <c r="P1899" s="11" t="s">
        <v>58</v>
      </c>
    </row>
    <row r="1900" spans="1:16" x14ac:dyDescent="0.25">
      <c r="A1900" s="11" t="s">
        <v>3369</v>
      </c>
      <c r="B1900" s="11">
        <v>56</v>
      </c>
      <c r="C1900" s="11" t="s">
        <v>3365</v>
      </c>
      <c r="D1900" s="12"/>
      <c r="H1900" s="11" t="s">
        <v>3380</v>
      </c>
      <c r="I1900" s="11">
        <v>5</v>
      </c>
      <c r="J1900" s="11" t="s">
        <v>729</v>
      </c>
      <c r="K1900" s="11" t="s">
        <v>3422</v>
      </c>
      <c r="L1900" s="11" t="s">
        <v>3584</v>
      </c>
      <c r="N1900" s="11">
        <v>1963</v>
      </c>
      <c r="O1900" s="13">
        <v>23032</v>
      </c>
      <c r="P1900" s="11" t="s">
        <v>58</v>
      </c>
    </row>
    <row r="1901" spans="1:16" x14ac:dyDescent="0.25">
      <c r="A1901" s="11" t="s">
        <v>3369</v>
      </c>
      <c r="B1901" s="11">
        <v>56</v>
      </c>
      <c r="C1901" s="11" t="s">
        <v>3365</v>
      </c>
      <c r="D1901" s="12"/>
      <c r="H1901" s="11" t="s">
        <v>3380</v>
      </c>
      <c r="I1901" s="11">
        <v>6</v>
      </c>
      <c r="J1901" s="11" t="s">
        <v>3866</v>
      </c>
      <c r="K1901" s="11" t="s">
        <v>3422</v>
      </c>
      <c r="L1901" s="11" t="s">
        <v>258</v>
      </c>
      <c r="N1901" s="11">
        <v>1980</v>
      </c>
      <c r="O1901" s="13">
        <v>29272</v>
      </c>
      <c r="P1901" s="11" t="s">
        <v>60</v>
      </c>
    </row>
    <row r="1902" spans="1:16" x14ac:dyDescent="0.25">
      <c r="A1902" s="11" t="s">
        <v>3369</v>
      </c>
      <c r="B1902" s="11">
        <v>56</v>
      </c>
      <c r="C1902" s="11" t="s">
        <v>3365</v>
      </c>
      <c r="D1902" s="12"/>
      <c r="H1902" s="11" t="s">
        <v>3380</v>
      </c>
      <c r="I1902" s="11">
        <v>7</v>
      </c>
      <c r="J1902" s="11" t="s">
        <v>2638</v>
      </c>
      <c r="K1902" s="11" t="s">
        <v>3422</v>
      </c>
      <c r="L1902" s="11" t="s">
        <v>2523</v>
      </c>
      <c r="N1902" s="11">
        <v>1965</v>
      </c>
      <c r="O1902" s="13">
        <v>24082</v>
      </c>
      <c r="P1902" s="11" t="s">
        <v>58</v>
      </c>
    </row>
    <row r="1903" spans="1:16" x14ac:dyDescent="0.25">
      <c r="A1903" s="11" t="s">
        <v>3369</v>
      </c>
      <c r="B1903" s="11">
        <v>56</v>
      </c>
      <c r="C1903" s="11" t="s">
        <v>3365</v>
      </c>
      <c r="D1903" s="12"/>
      <c r="H1903" s="11" t="s">
        <v>3380</v>
      </c>
      <c r="I1903" s="11">
        <v>8</v>
      </c>
      <c r="J1903" s="11" t="s">
        <v>3867</v>
      </c>
      <c r="K1903" s="11" t="s">
        <v>3422</v>
      </c>
      <c r="L1903" s="11" t="s">
        <v>3586</v>
      </c>
      <c r="N1903" s="11">
        <v>1945</v>
      </c>
      <c r="O1903" s="13">
        <v>16734</v>
      </c>
      <c r="P1903" s="11" t="s">
        <v>58</v>
      </c>
    </row>
    <row r="1904" spans="1:16" x14ac:dyDescent="0.25">
      <c r="A1904" s="11" t="s">
        <v>3369</v>
      </c>
      <c r="B1904" s="11">
        <v>56</v>
      </c>
      <c r="C1904" s="11" t="s">
        <v>3365</v>
      </c>
      <c r="D1904" s="12"/>
      <c r="H1904" s="11" t="s">
        <v>3380</v>
      </c>
      <c r="I1904" s="11">
        <v>9</v>
      </c>
      <c r="J1904" s="11" t="s">
        <v>114</v>
      </c>
      <c r="K1904" s="11" t="s">
        <v>3422</v>
      </c>
      <c r="L1904" s="11" t="s">
        <v>3677</v>
      </c>
      <c r="N1904" s="11">
        <v>1954</v>
      </c>
      <c r="O1904" s="13">
        <v>19836</v>
      </c>
      <c r="P1904" s="11" t="s">
        <v>60</v>
      </c>
    </row>
    <row r="1905" spans="1:16" x14ac:dyDescent="0.25">
      <c r="A1905" s="11" t="s">
        <v>3369</v>
      </c>
      <c r="B1905" s="11">
        <v>56</v>
      </c>
      <c r="C1905" s="11" t="s">
        <v>3365</v>
      </c>
      <c r="D1905" s="12"/>
      <c r="H1905" s="11" t="s">
        <v>3381</v>
      </c>
      <c r="I1905" s="11">
        <v>1</v>
      </c>
      <c r="J1905" s="11" t="s">
        <v>3868</v>
      </c>
      <c r="K1905" s="11" t="s">
        <v>3422</v>
      </c>
      <c r="L1905" s="11" t="s">
        <v>3385</v>
      </c>
      <c r="N1905" s="11">
        <v>1960</v>
      </c>
      <c r="O1905" s="13">
        <v>22197</v>
      </c>
      <c r="P1905" s="11" t="s">
        <v>60</v>
      </c>
    </row>
    <row r="1906" spans="1:16" x14ac:dyDescent="0.25">
      <c r="A1906" s="11" t="s">
        <v>3369</v>
      </c>
      <c r="B1906" s="11">
        <v>56</v>
      </c>
      <c r="C1906" s="11" t="s">
        <v>3365</v>
      </c>
      <c r="D1906" s="12"/>
      <c r="H1906" s="11" t="s">
        <v>3381</v>
      </c>
      <c r="I1906" s="11">
        <v>2</v>
      </c>
      <c r="J1906" s="11" t="s">
        <v>3869</v>
      </c>
      <c r="K1906" s="11" t="s">
        <v>3422</v>
      </c>
      <c r="L1906" s="11" t="s">
        <v>3385</v>
      </c>
      <c r="N1906" s="11">
        <v>1962</v>
      </c>
      <c r="O1906" s="13">
        <v>22842</v>
      </c>
      <c r="P1906" s="11" t="s">
        <v>58</v>
      </c>
    </row>
    <row r="1907" spans="1:16" x14ac:dyDescent="0.25">
      <c r="A1907" s="11" t="s">
        <v>3369</v>
      </c>
      <c r="B1907" s="11">
        <v>56</v>
      </c>
      <c r="C1907" s="11" t="s">
        <v>3365</v>
      </c>
      <c r="D1907" s="12"/>
      <c r="H1907" s="11" t="s">
        <v>3381</v>
      </c>
      <c r="I1907" s="11">
        <v>3</v>
      </c>
      <c r="J1907" s="11" t="s">
        <v>3870</v>
      </c>
      <c r="K1907" s="11" t="s">
        <v>3422</v>
      </c>
      <c r="L1907" s="11" t="s">
        <v>3385</v>
      </c>
      <c r="N1907" s="11">
        <v>1981</v>
      </c>
      <c r="O1907" s="13">
        <v>29851</v>
      </c>
      <c r="P1907" s="11" t="s">
        <v>60</v>
      </c>
    </row>
    <row r="1908" spans="1:16" x14ac:dyDescent="0.25">
      <c r="A1908" s="11" t="s">
        <v>3369</v>
      </c>
      <c r="B1908" s="11">
        <v>56</v>
      </c>
      <c r="C1908" s="11" t="s">
        <v>3365</v>
      </c>
      <c r="D1908" s="12"/>
      <c r="H1908" s="11" t="s">
        <v>3381</v>
      </c>
      <c r="I1908" s="11">
        <v>4</v>
      </c>
      <c r="J1908" s="11" t="s">
        <v>3871</v>
      </c>
      <c r="K1908" s="11" t="s">
        <v>3422</v>
      </c>
      <c r="L1908" s="11" t="s">
        <v>3385</v>
      </c>
      <c r="N1908" s="11">
        <v>1967</v>
      </c>
      <c r="O1908" s="13">
        <v>24649</v>
      </c>
      <c r="P1908" s="11" t="s">
        <v>58</v>
      </c>
    </row>
    <row r="1909" spans="1:16" x14ac:dyDescent="0.25">
      <c r="A1909" s="11" t="s">
        <v>3369</v>
      </c>
      <c r="B1909" s="11">
        <v>56</v>
      </c>
      <c r="C1909" s="11" t="s">
        <v>3365</v>
      </c>
      <c r="D1909" s="12"/>
      <c r="H1909" s="11" t="s">
        <v>3381</v>
      </c>
      <c r="I1909" s="11">
        <v>5</v>
      </c>
      <c r="J1909" s="11" t="s">
        <v>3872</v>
      </c>
      <c r="K1909" s="11" t="s">
        <v>3422</v>
      </c>
      <c r="L1909" s="11" t="s">
        <v>3385</v>
      </c>
      <c r="N1909" s="11">
        <v>1973</v>
      </c>
      <c r="O1909" s="13">
        <v>26764</v>
      </c>
      <c r="P1909" s="11" t="s">
        <v>60</v>
      </c>
    </row>
    <row r="1910" spans="1:16" x14ac:dyDescent="0.25">
      <c r="A1910" s="11" t="s">
        <v>3369</v>
      </c>
      <c r="B1910" s="11">
        <v>56</v>
      </c>
      <c r="C1910" s="11" t="s">
        <v>3365</v>
      </c>
      <c r="D1910" s="12"/>
      <c r="H1910" s="11" t="s">
        <v>3381</v>
      </c>
      <c r="I1910" s="11">
        <v>6</v>
      </c>
      <c r="J1910" s="11" t="s">
        <v>3873</v>
      </c>
      <c r="K1910" s="11" t="s">
        <v>3422</v>
      </c>
      <c r="L1910" s="11" t="s">
        <v>3385</v>
      </c>
      <c r="N1910" s="11">
        <v>1986</v>
      </c>
      <c r="O1910" s="13">
        <v>31764</v>
      </c>
      <c r="P1910" s="11" t="s">
        <v>60</v>
      </c>
    </row>
    <row r="1911" spans="1:16" x14ac:dyDescent="0.25">
      <c r="A1911" s="11" t="s">
        <v>3369</v>
      </c>
      <c r="B1911" s="11">
        <v>56</v>
      </c>
      <c r="C1911" s="11" t="s">
        <v>3365</v>
      </c>
      <c r="D1911" s="12"/>
      <c r="H1911" s="11" t="s">
        <v>3381</v>
      </c>
      <c r="I1911" s="11">
        <v>7</v>
      </c>
      <c r="J1911" s="11" t="s">
        <v>3874</v>
      </c>
      <c r="K1911" s="11" t="s">
        <v>3422</v>
      </c>
      <c r="L1911" s="11" t="s">
        <v>3385</v>
      </c>
      <c r="N1911" s="11">
        <v>1968</v>
      </c>
      <c r="O1911" s="13">
        <v>24944</v>
      </c>
      <c r="P1911" s="11" t="s">
        <v>60</v>
      </c>
    </row>
    <row r="1912" spans="1:16" x14ac:dyDescent="0.25">
      <c r="A1912" s="11" t="s">
        <v>3369</v>
      </c>
      <c r="B1912" s="11">
        <v>56</v>
      </c>
      <c r="C1912" s="11" t="s">
        <v>3365</v>
      </c>
      <c r="D1912" s="12"/>
      <c r="H1912" s="11" t="s">
        <v>3381</v>
      </c>
      <c r="I1912" s="11">
        <v>8</v>
      </c>
      <c r="J1912" s="11" t="s">
        <v>3875</v>
      </c>
      <c r="K1912" s="11" t="s">
        <v>3422</v>
      </c>
      <c r="L1912" s="11" t="s">
        <v>3385</v>
      </c>
      <c r="N1912" s="11">
        <v>1972</v>
      </c>
      <c r="O1912" s="13">
        <v>26576</v>
      </c>
      <c r="P1912" s="11" t="s">
        <v>58</v>
      </c>
    </row>
    <row r="1913" spans="1:16" x14ac:dyDescent="0.25">
      <c r="A1913" s="11" t="s">
        <v>3369</v>
      </c>
      <c r="B1913" s="11">
        <v>56</v>
      </c>
      <c r="C1913" s="11" t="s">
        <v>3365</v>
      </c>
      <c r="D1913" s="12"/>
      <c r="H1913" s="11" t="s">
        <v>3381</v>
      </c>
      <c r="I1913" s="11">
        <v>9</v>
      </c>
      <c r="J1913" s="11" t="s">
        <v>3876</v>
      </c>
      <c r="K1913" s="11" t="s">
        <v>3422</v>
      </c>
      <c r="L1913" s="11" t="s">
        <v>3385</v>
      </c>
      <c r="N1913" s="11">
        <v>1961</v>
      </c>
      <c r="O1913" s="13">
        <v>22349</v>
      </c>
      <c r="P1913" s="11" t="s">
        <v>58</v>
      </c>
    </row>
    <row r="1914" spans="1:16" x14ac:dyDescent="0.25">
      <c r="A1914" s="11" t="s">
        <v>3369</v>
      </c>
      <c r="B1914" s="11">
        <v>56</v>
      </c>
      <c r="C1914" s="11" t="s">
        <v>3365</v>
      </c>
      <c r="D1914" s="12"/>
      <c r="H1914" s="11" t="s">
        <v>3381</v>
      </c>
      <c r="I1914" s="11">
        <v>10</v>
      </c>
      <c r="J1914" s="11" t="s">
        <v>3877</v>
      </c>
      <c r="K1914" s="11" t="s">
        <v>3422</v>
      </c>
      <c r="L1914" s="11" t="s">
        <v>3385</v>
      </c>
      <c r="N1914" s="11">
        <v>1955</v>
      </c>
      <c r="O1914" s="13">
        <v>20351</v>
      </c>
      <c r="P1914" s="11" t="s">
        <v>60</v>
      </c>
    </row>
    <row r="1915" spans="1:16" x14ac:dyDescent="0.25">
      <c r="A1915" s="11" t="s">
        <v>3369</v>
      </c>
      <c r="B1915" s="11">
        <v>56</v>
      </c>
      <c r="C1915" s="11" t="s">
        <v>3365</v>
      </c>
      <c r="D1915" s="12"/>
      <c r="H1915" s="11" t="s">
        <v>188</v>
      </c>
      <c r="I1915" s="11">
        <v>1</v>
      </c>
      <c r="J1915" s="11" t="s">
        <v>3265</v>
      </c>
      <c r="K1915" s="11" t="s">
        <v>3422</v>
      </c>
      <c r="L1915" s="11" t="s">
        <v>3385</v>
      </c>
      <c r="N1915" s="11">
        <v>1954</v>
      </c>
      <c r="O1915" s="13">
        <v>19987</v>
      </c>
      <c r="P1915" s="11" t="s">
        <v>58</v>
      </c>
    </row>
    <row r="1916" spans="1:16" x14ac:dyDescent="0.25">
      <c r="A1916" s="11" t="s">
        <v>3369</v>
      </c>
      <c r="B1916" s="11">
        <v>56</v>
      </c>
      <c r="C1916" s="11" t="s">
        <v>3365</v>
      </c>
      <c r="D1916" s="12"/>
      <c r="H1916" s="11" t="s">
        <v>188</v>
      </c>
      <c r="I1916" s="11">
        <v>2</v>
      </c>
      <c r="J1916" s="11" t="s">
        <v>3878</v>
      </c>
      <c r="K1916" s="11" t="s">
        <v>3422</v>
      </c>
      <c r="L1916" s="11" t="s">
        <v>3385</v>
      </c>
      <c r="N1916" s="11">
        <v>1978</v>
      </c>
      <c r="O1916" s="13">
        <v>28621</v>
      </c>
      <c r="P1916" s="11" t="s">
        <v>60</v>
      </c>
    </row>
    <row r="1917" spans="1:16" x14ac:dyDescent="0.25">
      <c r="A1917" s="11" t="s">
        <v>3369</v>
      </c>
      <c r="B1917" s="11">
        <v>56</v>
      </c>
      <c r="C1917" s="11" t="s">
        <v>3365</v>
      </c>
      <c r="D1917" s="12"/>
      <c r="H1917" s="11" t="s">
        <v>188</v>
      </c>
      <c r="I1917" s="11">
        <v>3</v>
      </c>
      <c r="J1917" s="11" t="s">
        <v>3252</v>
      </c>
      <c r="K1917" s="11" t="s">
        <v>3422</v>
      </c>
      <c r="L1917" s="11" t="s">
        <v>3385</v>
      </c>
      <c r="N1917" s="11">
        <v>1965</v>
      </c>
      <c r="O1917" s="13">
        <v>23790</v>
      </c>
      <c r="P1917" s="11" t="s">
        <v>58</v>
      </c>
    </row>
    <row r="1918" spans="1:16" x14ac:dyDescent="0.25">
      <c r="A1918" s="11" t="s">
        <v>3369</v>
      </c>
      <c r="B1918" s="11">
        <v>56</v>
      </c>
      <c r="C1918" s="11" t="s">
        <v>3365</v>
      </c>
      <c r="D1918" s="12"/>
      <c r="H1918" s="11" t="s">
        <v>188</v>
      </c>
      <c r="I1918" s="11">
        <v>4</v>
      </c>
      <c r="J1918" s="11" t="s">
        <v>2437</v>
      </c>
      <c r="K1918" s="11" t="s">
        <v>3422</v>
      </c>
      <c r="L1918" s="11" t="s">
        <v>3385</v>
      </c>
      <c r="N1918" s="11">
        <v>2001</v>
      </c>
      <c r="O1918" s="13">
        <v>37196</v>
      </c>
      <c r="P1918" s="11" t="s">
        <v>60</v>
      </c>
    </row>
    <row r="1919" spans="1:16" x14ac:dyDescent="0.25">
      <c r="A1919" s="11" t="s">
        <v>3369</v>
      </c>
      <c r="B1919" s="11">
        <v>56</v>
      </c>
      <c r="C1919" s="11" t="s">
        <v>3365</v>
      </c>
      <c r="D1919" s="12"/>
      <c r="H1919" s="11" t="s">
        <v>188</v>
      </c>
      <c r="I1919" s="11">
        <v>5</v>
      </c>
      <c r="J1919" s="11" t="s">
        <v>3296</v>
      </c>
      <c r="K1919" s="11" t="s">
        <v>3422</v>
      </c>
      <c r="L1919" s="11" t="s">
        <v>3385</v>
      </c>
      <c r="N1919" s="11">
        <v>1972</v>
      </c>
      <c r="O1919" s="13">
        <v>26449</v>
      </c>
      <c r="P1919" s="11" t="s">
        <v>58</v>
      </c>
    </row>
    <row r="1920" spans="1:16" x14ac:dyDescent="0.25">
      <c r="A1920" s="11" t="s">
        <v>3369</v>
      </c>
      <c r="B1920" s="11">
        <v>56</v>
      </c>
      <c r="C1920" s="11" t="s">
        <v>3365</v>
      </c>
      <c r="D1920" s="12"/>
      <c r="H1920" s="11" t="s">
        <v>188</v>
      </c>
      <c r="I1920" s="11">
        <v>6</v>
      </c>
      <c r="J1920" s="11" t="s">
        <v>3879</v>
      </c>
      <c r="K1920" s="11" t="s">
        <v>3422</v>
      </c>
      <c r="L1920" s="11" t="s">
        <v>3385</v>
      </c>
      <c r="N1920" s="11">
        <v>1978</v>
      </c>
      <c r="O1920" s="13">
        <v>28565</v>
      </c>
      <c r="P1920" s="11" t="s">
        <v>60</v>
      </c>
    </row>
    <row r="1921" spans="1:16" x14ac:dyDescent="0.25">
      <c r="A1921" s="11" t="s">
        <v>3369</v>
      </c>
      <c r="B1921" s="11">
        <v>56</v>
      </c>
      <c r="C1921" s="11" t="s">
        <v>3365</v>
      </c>
      <c r="D1921" s="12"/>
      <c r="H1921" s="11" t="s">
        <v>188</v>
      </c>
      <c r="I1921" s="11">
        <v>7</v>
      </c>
      <c r="J1921" s="11" t="s">
        <v>3272</v>
      </c>
      <c r="K1921" s="11" t="s">
        <v>3422</v>
      </c>
      <c r="L1921" s="11" t="s">
        <v>3385</v>
      </c>
      <c r="N1921" s="11">
        <v>1972</v>
      </c>
      <c r="O1921" s="13">
        <v>26604</v>
      </c>
      <c r="P1921" s="11" t="s">
        <v>58</v>
      </c>
    </row>
    <row r="1922" spans="1:16" x14ac:dyDescent="0.25">
      <c r="A1922" s="11" t="s">
        <v>3369</v>
      </c>
      <c r="B1922" s="11">
        <v>56</v>
      </c>
      <c r="C1922" s="11" t="s">
        <v>3365</v>
      </c>
      <c r="D1922" s="12"/>
      <c r="H1922" s="11" t="s">
        <v>188</v>
      </c>
      <c r="I1922" s="11">
        <v>8</v>
      </c>
      <c r="J1922" s="11" t="s">
        <v>3880</v>
      </c>
      <c r="K1922" s="11" t="s">
        <v>3422</v>
      </c>
      <c r="L1922" s="11" t="s">
        <v>3385</v>
      </c>
      <c r="N1922" s="11">
        <v>1968</v>
      </c>
      <c r="O1922" s="13">
        <v>25066</v>
      </c>
      <c r="P1922" s="11" t="s">
        <v>58</v>
      </c>
    </row>
    <row r="1923" spans="1:16" x14ac:dyDescent="0.25">
      <c r="A1923" s="11" t="s">
        <v>3369</v>
      </c>
      <c r="B1923" s="11">
        <v>56</v>
      </c>
      <c r="C1923" s="11" t="s">
        <v>3365</v>
      </c>
      <c r="D1923" s="12"/>
      <c r="H1923" s="11" t="s">
        <v>188</v>
      </c>
      <c r="I1923" s="11">
        <v>9</v>
      </c>
      <c r="J1923" s="11" t="s">
        <v>3268</v>
      </c>
      <c r="K1923" s="11" t="s">
        <v>3422</v>
      </c>
      <c r="L1923" s="11" t="s">
        <v>3385</v>
      </c>
      <c r="N1923" s="11">
        <v>1993</v>
      </c>
      <c r="O1923" s="13">
        <v>34043</v>
      </c>
      <c r="P1923" s="11" t="s">
        <v>60</v>
      </c>
    </row>
    <row r="1924" spans="1:16" x14ac:dyDescent="0.25">
      <c r="A1924" s="11" t="s">
        <v>3369</v>
      </c>
      <c r="B1924" s="11">
        <v>56</v>
      </c>
      <c r="C1924" s="11" t="s">
        <v>3365</v>
      </c>
      <c r="D1924" s="12"/>
      <c r="H1924" s="11" t="s">
        <v>188</v>
      </c>
      <c r="I1924" s="11">
        <v>10</v>
      </c>
      <c r="J1924" s="11" t="s">
        <v>3301</v>
      </c>
      <c r="K1924" s="11" t="s">
        <v>3422</v>
      </c>
      <c r="L1924" s="11" t="s">
        <v>3385</v>
      </c>
      <c r="N1924" s="11">
        <v>1983</v>
      </c>
      <c r="O1924" s="13">
        <v>30610</v>
      </c>
      <c r="P1924" s="11" t="s">
        <v>58</v>
      </c>
    </row>
    <row r="1925" spans="1:16" x14ac:dyDescent="0.25">
      <c r="A1925" s="11" t="s">
        <v>3369</v>
      </c>
      <c r="B1925" s="11">
        <v>56</v>
      </c>
      <c r="C1925" s="11" t="s">
        <v>3365</v>
      </c>
      <c r="D1925" s="12"/>
      <c r="H1925" s="11" t="s">
        <v>203</v>
      </c>
      <c r="I1925" s="11">
        <v>1</v>
      </c>
      <c r="J1925" s="11" t="s">
        <v>3227</v>
      </c>
      <c r="K1925" s="11" t="s">
        <v>3422</v>
      </c>
      <c r="L1925" s="11" t="s">
        <v>3385</v>
      </c>
      <c r="N1925" s="11">
        <v>1971</v>
      </c>
      <c r="O1925" s="13">
        <v>26053</v>
      </c>
      <c r="P1925" s="11" t="s">
        <v>58</v>
      </c>
    </row>
    <row r="1926" spans="1:16" x14ac:dyDescent="0.25">
      <c r="A1926" s="11" t="s">
        <v>3369</v>
      </c>
      <c r="B1926" s="11">
        <v>56</v>
      </c>
      <c r="C1926" s="11" t="s">
        <v>3365</v>
      </c>
      <c r="D1926" s="12"/>
      <c r="H1926" s="11" t="s">
        <v>203</v>
      </c>
      <c r="I1926" s="11">
        <v>2</v>
      </c>
      <c r="J1926" s="11" t="s">
        <v>3246</v>
      </c>
      <c r="K1926" s="11" t="s">
        <v>3422</v>
      </c>
      <c r="L1926" s="11" t="s">
        <v>3385</v>
      </c>
      <c r="N1926" s="11">
        <v>1985</v>
      </c>
      <c r="O1926" s="13">
        <v>31378</v>
      </c>
      <c r="P1926" s="11" t="s">
        <v>60</v>
      </c>
    </row>
    <row r="1927" spans="1:16" x14ac:dyDescent="0.25">
      <c r="A1927" s="11" t="s">
        <v>3369</v>
      </c>
      <c r="B1927" s="11">
        <v>56</v>
      </c>
      <c r="C1927" s="11" t="s">
        <v>3365</v>
      </c>
      <c r="D1927" s="12"/>
      <c r="H1927" s="11" t="s">
        <v>203</v>
      </c>
      <c r="I1927" s="11">
        <v>3</v>
      </c>
      <c r="J1927" s="11" t="s">
        <v>3286</v>
      </c>
      <c r="K1927" s="11" t="s">
        <v>3422</v>
      </c>
      <c r="L1927" s="11" t="s">
        <v>3385</v>
      </c>
      <c r="N1927" s="11">
        <v>1967</v>
      </c>
      <c r="O1927" s="13">
        <v>24524</v>
      </c>
      <c r="P1927" s="11" t="s">
        <v>58</v>
      </c>
    </row>
    <row r="1928" spans="1:16" x14ac:dyDescent="0.25">
      <c r="A1928" s="11" t="s">
        <v>3369</v>
      </c>
      <c r="B1928" s="11">
        <v>56</v>
      </c>
      <c r="C1928" s="11" t="s">
        <v>3365</v>
      </c>
      <c r="D1928" s="12"/>
      <c r="H1928" s="11" t="s">
        <v>203</v>
      </c>
      <c r="I1928" s="11">
        <v>4</v>
      </c>
      <c r="J1928" s="11" t="s">
        <v>205</v>
      </c>
      <c r="K1928" s="11" t="s">
        <v>3422</v>
      </c>
      <c r="L1928" s="11" t="s">
        <v>3385</v>
      </c>
      <c r="N1928" s="11">
        <v>1985</v>
      </c>
      <c r="O1928" s="13">
        <v>31364</v>
      </c>
      <c r="P1928" s="11" t="s">
        <v>60</v>
      </c>
    </row>
    <row r="1929" spans="1:16" x14ac:dyDescent="0.25">
      <c r="A1929" s="11" t="s">
        <v>3369</v>
      </c>
      <c r="B1929" s="11">
        <v>56</v>
      </c>
      <c r="C1929" s="11" t="s">
        <v>3365</v>
      </c>
      <c r="D1929" s="12"/>
      <c r="H1929" s="11" t="s">
        <v>203</v>
      </c>
      <c r="I1929" s="11">
        <v>5</v>
      </c>
      <c r="J1929" s="11" t="s">
        <v>3881</v>
      </c>
      <c r="K1929" s="11" t="s">
        <v>3422</v>
      </c>
      <c r="L1929" s="11" t="s">
        <v>3385</v>
      </c>
      <c r="N1929" s="11">
        <v>1988</v>
      </c>
      <c r="O1929" s="13">
        <v>32378</v>
      </c>
      <c r="P1929" s="11" t="s">
        <v>58</v>
      </c>
    </row>
    <row r="1930" spans="1:16" x14ac:dyDescent="0.25">
      <c r="A1930" s="11" t="s">
        <v>3369</v>
      </c>
      <c r="B1930" s="11">
        <v>56</v>
      </c>
      <c r="C1930" s="11" t="s">
        <v>3365</v>
      </c>
      <c r="D1930" s="12"/>
      <c r="H1930" s="11" t="s">
        <v>203</v>
      </c>
      <c r="I1930" s="11">
        <v>6</v>
      </c>
      <c r="J1930" s="11" t="s">
        <v>3280</v>
      </c>
      <c r="K1930" s="11" t="s">
        <v>3422</v>
      </c>
      <c r="L1930" s="11" t="s">
        <v>3385</v>
      </c>
      <c r="N1930" s="11">
        <v>1956</v>
      </c>
      <c r="O1930" s="13">
        <v>20662</v>
      </c>
      <c r="P1930" s="11" t="s">
        <v>60</v>
      </c>
    </row>
    <row r="1931" spans="1:16" x14ac:dyDescent="0.25">
      <c r="A1931" s="11" t="s">
        <v>3369</v>
      </c>
      <c r="B1931" s="11">
        <v>56</v>
      </c>
      <c r="C1931" s="11" t="s">
        <v>3365</v>
      </c>
      <c r="D1931" s="12"/>
      <c r="H1931" s="11" t="s">
        <v>203</v>
      </c>
      <c r="I1931" s="11">
        <v>7</v>
      </c>
      <c r="J1931" s="11" t="s">
        <v>3882</v>
      </c>
      <c r="K1931" s="11" t="s">
        <v>3422</v>
      </c>
      <c r="L1931" s="11" t="s">
        <v>3385</v>
      </c>
      <c r="N1931" s="11">
        <v>1977</v>
      </c>
      <c r="O1931" s="13">
        <v>28212</v>
      </c>
      <c r="P1931" s="11" t="s">
        <v>58</v>
      </c>
    </row>
    <row r="1932" spans="1:16" x14ac:dyDescent="0.25">
      <c r="A1932" s="11" t="s">
        <v>3369</v>
      </c>
      <c r="B1932" s="11">
        <v>56</v>
      </c>
      <c r="C1932" s="11" t="s">
        <v>3365</v>
      </c>
      <c r="D1932" s="12"/>
      <c r="H1932" s="11" t="s">
        <v>203</v>
      </c>
      <c r="I1932" s="11">
        <v>8</v>
      </c>
      <c r="J1932" s="11" t="s">
        <v>3883</v>
      </c>
      <c r="K1932" s="11" t="s">
        <v>3422</v>
      </c>
      <c r="L1932" s="11" t="s">
        <v>3385</v>
      </c>
      <c r="N1932" s="11">
        <v>1981</v>
      </c>
      <c r="O1932" s="13">
        <v>29753</v>
      </c>
      <c r="P1932" s="11" t="s">
        <v>60</v>
      </c>
    </row>
    <row r="1933" spans="1:16" x14ac:dyDescent="0.25">
      <c r="A1933" s="11" t="s">
        <v>3369</v>
      </c>
      <c r="B1933" s="11">
        <v>56</v>
      </c>
      <c r="C1933" s="11" t="s">
        <v>3365</v>
      </c>
      <c r="D1933" s="12"/>
      <c r="H1933" s="11" t="s">
        <v>203</v>
      </c>
      <c r="I1933" s="11">
        <v>9</v>
      </c>
      <c r="J1933" s="11" t="s">
        <v>3884</v>
      </c>
      <c r="K1933" s="11" t="s">
        <v>3422</v>
      </c>
      <c r="L1933" s="11" t="s">
        <v>3385</v>
      </c>
      <c r="N1933" s="11">
        <v>1967</v>
      </c>
      <c r="O1933" s="13">
        <v>24485</v>
      </c>
      <c r="P1933" s="11" t="s">
        <v>58</v>
      </c>
    </row>
    <row r="1934" spans="1:16" x14ac:dyDescent="0.25">
      <c r="A1934" s="11" t="s">
        <v>3369</v>
      </c>
      <c r="B1934" s="11">
        <v>56</v>
      </c>
      <c r="C1934" s="11" t="s">
        <v>3365</v>
      </c>
      <c r="D1934" s="12"/>
      <c r="H1934" s="11" t="s">
        <v>203</v>
      </c>
      <c r="I1934" s="11">
        <v>10</v>
      </c>
      <c r="J1934" s="11" t="s">
        <v>3273</v>
      </c>
      <c r="K1934" s="11" t="s">
        <v>3422</v>
      </c>
      <c r="L1934" s="11" t="s">
        <v>3385</v>
      </c>
      <c r="N1934" s="11">
        <v>1958</v>
      </c>
      <c r="O1934" s="13">
        <v>21458</v>
      </c>
      <c r="P1934" s="11" t="s">
        <v>60</v>
      </c>
    </row>
    <row r="1935" spans="1:16" x14ac:dyDescent="0.25">
      <c r="A1935" s="11" t="s">
        <v>3369</v>
      </c>
      <c r="B1935" s="11">
        <v>4</v>
      </c>
      <c r="C1935" s="11" t="s">
        <v>3371</v>
      </c>
      <c r="D1935" s="12"/>
      <c r="H1935" s="11" t="s">
        <v>56</v>
      </c>
      <c r="I1935" s="11">
        <v>1</v>
      </c>
      <c r="J1935" s="11" t="s">
        <v>3885</v>
      </c>
      <c r="K1935" s="11" t="s">
        <v>1750</v>
      </c>
      <c r="L1935" s="11" t="s">
        <v>3385</v>
      </c>
      <c r="N1935" s="11">
        <v>1989</v>
      </c>
      <c r="O1935" s="13">
        <v>32541</v>
      </c>
      <c r="P1935" s="11" t="s">
        <v>58</v>
      </c>
    </row>
    <row r="1936" spans="1:16" x14ac:dyDescent="0.25">
      <c r="A1936" s="11" t="s">
        <v>3369</v>
      </c>
      <c r="B1936" s="11">
        <v>4</v>
      </c>
      <c r="C1936" s="11" t="s">
        <v>3371</v>
      </c>
      <c r="D1936" s="12"/>
      <c r="H1936" s="11" t="s">
        <v>56</v>
      </c>
      <c r="I1936" s="11">
        <v>2</v>
      </c>
      <c r="J1936" s="11" t="s">
        <v>3886</v>
      </c>
      <c r="K1936" s="11" t="s">
        <v>1695</v>
      </c>
      <c r="L1936" s="11" t="s">
        <v>3385</v>
      </c>
      <c r="N1936" s="11">
        <v>1976</v>
      </c>
      <c r="O1936" s="13">
        <v>28075</v>
      </c>
      <c r="P1936" s="11" t="s">
        <v>60</v>
      </c>
    </row>
    <row r="1937" spans="1:16" x14ac:dyDescent="0.25">
      <c r="A1937" s="11" t="s">
        <v>3369</v>
      </c>
      <c r="B1937" s="11">
        <v>4</v>
      </c>
      <c r="C1937" s="11" t="s">
        <v>3371</v>
      </c>
      <c r="D1937" s="12"/>
      <c r="H1937" s="11" t="s">
        <v>56</v>
      </c>
      <c r="I1937" s="11">
        <v>3</v>
      </c>
      <c r="J1937" s="11" t="s">
        <v>3887</v>
      </c>
      <c r="K1937" s="11" t="s">
        <v>1735</v>
      </c>
      <c r="L1937" s="11" t="s">
        <v>3385</v>
      </c>
      <c r="N1937" s="11">
        <v>1995</v>
      </c>
      <c r="O1937" s="13">
        <v>34887</v>
      </c>
      <c r="P1937" s="11" t="s">
        <v>58</v>
      </c>
    </row>
    <row r="1938" spans="1:16" x14ac:dyDescent="0.25">
      <c r="A1938" s="11" t="s">
        <v>3369</v>
      </c>
      <c r="B1938" s="11">
        <v>4</v>
      </c>
      <c r="C1938" s="11" t="s">
        <v>3371</v>
      </c>
      <c r="D1938" s="12"/>
      <c r="H1938" s="11" t="s">
        <v>56</v>
      </c>
      <c r="I1938" s="11">
        <v>4</v>
      </c>
      <c r="J1938" s="11" t="s">
        <v>1594</v>
      </c>
      <c r="K1938" s="11" t="s">
        <v>1593</v>
      </c>
      <c r="L1938" s="11" t="s">
        <v>3385</v>
      </c>
      <c r="N1938" s="11">
        <v>1962</v>
      </c>
      <c r="O1938" s="13">
        <v>22726</v>
      </c>
      <c r="P1938" s="11" t="s">
        <v>60</v>
      </c>
    </row>
    <row r="1939" spans="1:16" x14ac:dyDescent="0.25">
      <c r="A1939" s="11" t="s">
        <v>3369</v>
      </c>
      <c r="B1939" s="11">
        <v>4</v>
      </c>
      <c r="C1939" s="11" t="s">
        <v>3371</v>
      </c>
      <c r="D1939" s="12"/>
      <c r="H1939" s="11" t="s">
        <v>56</v>
      </c>
      <c r="I1939" s="11">
        <v>5</v>
      </c>
      <c r="J1939" s="11" t="s">
        <v>3888</v>
      </c>
      <c r="K1939" s="11" t="s">
        <v>1681</v>
      </c>
      <c r="L1939" s="11" t="s">
        <v>3385</v>
      </c>
      <c r="N1939" s="11">
        <v>1973</v>
      </c>
      <c r="O1939" s="13">
        <v>26813</v>
      </c>
      <c r="P1939" s="11" t="s">
        <v>58</v>
      </c>
    </row>
    <row r="1940" spans="1:16" x14ac:dyDescent="0.25">
      <c r="A1940" s="11" t="s">
        <v>3369</v>
      </c>
      <c r="B1940" s="11">
        <v>4</v>
      </c>
      <c r="C1940" s="11" t="s">
        <v>3371</v>
      </c>
      <c r="D1940" s="12"/>
      <c r="H1940" s="11" t="s">
        <v>56</v>
      </c>
      <c r="I1940" s="11">
        <v>6</v>
      </c>
      <c r="J1940" s="11" t="s">
        <v>3889</v>
      </c>
      <c r="K1940" s="11" t="s">
        <v>1721</v>
      </c>
      <c r="L1940" s="11" t="s">
        <v>3385</v>
      </c>
      <c r="N1940" s="11">
        <v>1956</v>
      </c>
      <c r="O1940" s="13">
        <v>20459</v>
      </c>
      <c r="P1940" s="11" t="s">
        <v>60</v>
      </c>
    </row>
    <row r="1941" spans="1:16" x14ac:dyDescent="0.25">
      <c r="A1941" s="11" t="s">
        <v>3369</v>
      </c>
      <c r="B1941" s="11">
        <v>4</v>
      </c>
      <c r="C1941" s="11" t="s">
        <v>3371</v>
      </c>
      <c r="D1941" s="12"/>
      <c r="H1941" s="11" t="s">
        <v>56</v>
      </c>
      <c r="I1941" s="11">
        <v>7</v>
      </c>
      <c r="J1941" s="11" t="s">
        <v>1717</v>
      </c>
      <c r="K1941" s="11" t="s">
        <v>1097</v>
      </c>
      <c r="L1941" s="11" t="s">
        <v>3385</v>
      </c>
      <c r="N1941" s="11">
        <v>1998</v>
      </c>
      <c r="O1941" s="13">
        <v>36159</v>
      </c>
      <c r="P1941" s="11" t="s">
        <v>58</v>
      </c>
    </row>
    <row r="1942" spans="1:16" x14ac:dyDescent="0.25">
      <c r="A1942" s="11" t="s">
        <v>3369</v>
      </c>
      <c r="B1942" s="11">
        <v>4</v>
      </c>
      <c r="C1942" s="11" t="s">
        <v>3371</v>
      </c>
      <c r="D1942" s="12"/>
      <c r="H1942" s="11" t="s">
        <v>56</v>
      </c>
      <c r="I1942" s="11">
        <v>8</v>
      </c>
      <c r="J1942" s="11" t="s">
        <v>1708</v>
      </c>
      <c r="K1942" s="11" t="s">
        <v>1707</v>
      </c>
      <c r="L1942" s="11" t="s">
        <v>3385</v>
      </c>
      <c r="N1942" s="11">
        <v>1978</v>
      </c>
      <c r="O1942" s="13">
        <v>28523</v>
      </c>
      <c r="P1942" s="11" t="s">
        <v>60</v>
      </c>
    </row>
    <row r="1943" spans="1:16" x14ac:dyDescent="0.25">
      <c r="A1943" s="11" t="s">
        <v>3369</v>
      </c>
      <c r="B1943" s="11">
        <v>4</v>
      </c>
      <c r="C1943" s="11" t="s">
        <v>3371</v>
      </c>
      <c r="D1943" s="12"/>
      <c r="H1943" s="11" t="s">
        <v>56</v>
      </c>
      <c r="I1943" s="11">
        <v>9</v>
      </c>
      <c r="J1943" s="11" t="s">
        <v>1582</v>
      </c>
      <c r="K1943" s="11" t="s">
        <v>1580</v>
      </c>
      <c r="L1943" s="11" t="s">
        <v>3385</v>
      </c>
      <c r="N1943" s="11">
        <v>1977</v>
      </c>
      <c r="O1943" s="13">
        <v>28219</v>
      </c>
      <c r="P1943" s="11" t="s">
        <v>58</v>
      </c>
    </row>
    <row r="1944" spans="1:16" x14ac:dyDescent="0.25">
      <c r="A1944" s="11" t="s">
        <v>3369</v>
      </c>
      <c r="B1944" s="11">
        <v>4</v>
      </c>
      <c r="C1944" s="11" t="s">
        <v>3371</v>
      </c>
      <c r="D1944" s="12"/>
      <c r="H1944" s="11" t="s">
        <v>56</v>
      </c>
      <c r="I1944" s="11">
        <v>10</v>
      </c>
      <c r="J1944" s="11" t="s">
        <v>3890</v>
      </c>
      <c r="K1944" s="11" t="s">
        <v>1593</v>
      </c>
      <c r="L1944" s="11" t="s">
        <v>3385</v>
      </c>
      <c r="N1944" s="11">
        <v>1966</v>
      </c>
      <c r="O1944" s="13">
        <v>24321</v>
      </c>
      <c r="P1944" s="11" t="s">
        <v>60</v>
      </c>
    </row>
    <row r="1945" spans="1:16" x14ac:dyDescent="0.25">
      <c r="A1945" s="11" t="s">
        <v>3369</v>
      </c>
      <c r="B1945" s="11">
        <v>4</v>
      </c>
      <c r="C1945" s="11" t="s">
        <v>3371</v>
      </c>
      <c r="D1945" s="12"/>
      <c r="H1945" s="11" t="s">
        <v>56</v>
      </c>
      <c r="I1945" s="11">
        <v>11</v>
      </c>
      <c r="J1945" s="11" t="s">
        <v>1652</v>
      </c>
      <c r="K1945" s="11" t="s">
        <v>1651</v>
      </c>
      <c r="L1945" s="11" t="s">
        <v>3385</v>
      </c>
      <c r="N1945" s="11">
        <v>1989</v>
      </c>
      <c r="O1945" s="13">
        <v>32671</v>
      </c>
      <c r="P1945" s="11" t="s">
        <v>58</v>
      </c>
    </row>
    <row r="1946" spans="1:16" x14ac:dyDescent="0.25">
      <c r="A1946" s="11" t="s">
        <v>3369</v>
      </c>
      <c r="B1946" s="11">
        <v>4</v>
      </c>
      <c r="C1946" s="11" t="s">
        <v>3371</v>
      </c>
      <c r="D1946" s="12"/>
      <c r="H1946" s="11" t="s">
        <v>56</v>
      </c>
      <c r="I1946" s="11">
        <v>12</v>
      </c>
      <c r="J1946" s="11" t="s">
        <v>1581</v>
      </c>
      <c r="K1946" s="11" t="s">
        <v>1580</v>
      </c>
      <c r="L1946" s="11" t="s">
        <v>3385</v>
      </c>
      <c r="N1946" s="11">
        <v>1969</v>
      </c>
      <c r="O1946" s="13">
        <v>25206</v>
      </c>
      <c r="P1946" s="11" t="s">
        <v>60</v>
      </c>
    </row>
    <row r="1947" spans="1:16" x14ac:dyDescent="0.25">
      <c r="A1947" s="11" t="s">
        <v>3369</v>
      </c>
      <c r="B1947" s="11">
        <v>4</v>
      </c>
      <c r="C1947" s="11" t="s">
        <v>3371</v>
      </c>
      <c r="D1947" s="12"/>
      <c r="H1947" s="11" t="s">
        <v>56</v>
      </c>
      <c r="I1947" s="11">
        <v>13</v>
      </c>
      <c r="J1947" s="11" t="s">
        <v>1722</v>
      </c>
      <c r="K1947" s="11" t="s">
        <v>1721</v>
      </c>
      <c r="L1947" s="11" t="s">
        <v>3385</v>
      </c>
      <c r="N1947" s="11">
        <v>1993</v>
      </c>
      <c r="O1947" s="13">
        <v>34003</v>
      </c>
      <c r="P1947" s="11" t="s">
        <v>58</v>
      </c>
    </row>
    <row r="1948" spans="1:16" x14ac:dyDescent="0.25">
      <c r="A1948" s="11" t="s">
        <v>3369</v>
      </c>
      <c r="B1948" s="11">
        <v>4</v>
      </c>
      <c r="C1948" s="11" t="s">
        <v>3371</v>
      </c>
      <c r="D1948" s="12"/>
      <c r="H1948" s="11" t="s">
        <v>3378</v>
      </c>
      <c r="I1948" s="11">
        <v>1</v>
      </c>
      <c r="J1948" s="11" t="s">
        <v>3891</v>
      </c>
      <c r="K1948" s="11" t="s">
        <v>54</v>
      </c>
      <c r="L1948" s="11" t="s">
        <v>3385</v>
      </c>
      <c r="N1948" s="11">
        <v>1959</v>
      </c>
      <c r="O1948" s="13">
        <v>21850</v>
      </c>
      <c r="P1948" s="11" t="s">
        <v>58</v>
      </c>
    </row>
    <row r="1949" spans="1:16" x14ac:dyDescent="0.25">
      <c r="A1949" s="11" t="s">
        <v>3369</v>
      </c>
      <c r="B1949" s="11">
        <v>4</v>
      </c>
      <c r="C1949" s="11" t="s">
        <v>3371</v>
      </c>
      <c r="D1949" s="12"/>
      <c r="H1949" s="11" t="s">
        <v>3378</v>
      </c>
      <c r="I1949" s="11">
        <v>2</v>
      </c>
      <c r="J1949" s="11" t="s">
        <v>3892</v>
      </c>
      <c r="K1949" s="11" t="s">
        <v>1681</v>
      </c>
      <c r="L1949" s="11" t="s">
        <v>3385</v>
      </c>
      <c r="N1949" s="11">
        <v>1976</v>
      </c>
      <c r="O1949" s="13">
        <v>27971</v>
      </c>
      <c r="P1949" s="11" t="s">
        <v>58</v>
      </c>
    </row>
    <row r="1950" spans="1:16" x14ac:dyDescent="0.25">
      <c r="A1950" s="11" t="s">
        <v>3369</v>
      </c>
      <c r="B1950" s="11">
        <v>4</v>
      </c>
      <c r="C1950" s="11" t="s">
        <v>3371</v>
      </c>
      <c r="D1950" s="12"/>
      <c r="H1950" s="11" t="s">
        <v>3378</v>
      </c>
      <c r="I1950" s="11">
        <v>3</v>
      </c>
      <c r="J1950" s="11" t="s">
        <v>3893</v>
      </c>
      <c r="K1950" s="11" t="s">
        <v>1628</v>
      </c>
      <c r="L1950" s="11" t="s">
        <v>3385</v>
      </c>
      <c r="N1950" s="11">
        <v>1955</v>
      </c>
      <c r="O1950" s="13">
        <v>20100</v>
      </c>
      <c r="P1950" s="11" t="s">
        <v>58</v>
      </c>
    </row>
    <row r="1951" spans="1:16" x14ac:dyDescent="0.25">
      <c r="A1951" s="11" t="s">
        <v>3369</v>
      </c>
      <c r="B1951" s="11">
        <v>4</v>
      </c>
      <c r="C1951" s="11" t="s">
        <v>3371</v>
      </c>
      <c r="D1951" s="12"/>
      <c r="H1951" s="11" t="s">
        <v>3378</v>
      </c>
      <c r="I1951" s="11">
        <v>4</v>
      </c>
      <c r="J1951" s="11" t="s">
        <v>3894</v>
      </c>
      <c r="K1951" s="11" t="s">
        <v>1721</v>
      </c>
      <c r="L1951" s="11" t="s">
        <v>3385</v>
      </c>
      <c r="N1951" s="11">
        <v>1977</v>
      </c>
      <c r="O1951" s="13">
        <v>28456</v>
      </c>
      <c r="P1951" s="11" t="s">
        <v>58</v>
      </c>
    </row>
    <row r="1952" spans="1:16" x14ac:dyDescent="0.25">
      <c r="A1952" s="11" t="s">
        <v>3369</v>
      </c>
      <c r="B1952" s="11">
        <v>4</v>
      </c>
      <c r="C1952" s="11" t="s">
        <v>3371</v>
      </c>
      <c r="D1952" s="12"/>
      <c r="H1952" s="11" t="s">
        <v>3378</v>
      </c>
      <c r="I1952" s="11">
        <v>5</v>
      </c>
      <c r="J1952" s="11" t="s">
        <v>1623</v>
      </c>
      <c r="K1952" s="11" t="s">
        <v>1609</v>
      </c>
      <c r="L1952" s="11" t="s">
        <v>3385</v>
      </c>
      <c r="N1952" s="11">
        <v>1971</v>
      </c>
      <c r="O1952" s="13">
        <v>26034</v>
      </c>
      <c r="P1952" s="11" t="s">
        <v>60</v>
      </c>
    </row>
    <row r="1953" spans="1:16" x14ac:dyDescent="0.25">
      <c r="A1953" s="11" t="s">
        <v>3369</v>
      </c>
      <c r="B1953" s="11">
        <v>4</v>
      </c>
      <c r="C1953" s="11" t="s">
        <v>3371</v>
      </c>
      <c r="D1953" s="12"/>
      <c r="H1953" s="11" t="s">
        <v>3378</v>
      </c>
      <c r="I1953" s="11">
        <v>6</v>
      </c>
      <c r="J1953" s="11" t="s">
        <v>3895</v>
      </c>
      <c r="K1953" s="11" t="s">
        <v>1593</v>
      </c>
      <c r="L1953" s="11" t="s">
        <v>3385</v>
      </c>
      <c r="N1953" s="11">
        <v>1953</v>
      </c>
      <c r="O1953" s="13">
        <v>19489</v>
      </c>
      <c r="P1953" s="11" t="s">
        <v>58</v>
      </c>
    </row>
    <row r="1954" spans="1:16" x14ac:dyDescent="0.25">
      <c r="A1954" s="11" t="s">
        <v>3369</v>
      </c>
      <c r="B1954" s="11">
        <v>4</v>
      </c>
      <c r="C1954" s="11" t="s">
        <v>3371</v>
      </c>
      <c r="D1954" s="12"/>
      <c r="H1954" s="11" t="s">
        <v>3378</v>
      </c>
      <c r="I1954" s="11">
        <v>7</v>
      </c>
      <c r="J1954" s="11" t="s">
        <v>3896</v>
      </c>
      <c r="K1954" s="11" t="s">
        <v>1707</v>
      </c>
      <c r="L1954" s="11" t="s">
        <v>3385</v>
      </c>
      <c r="N1954" s="11">
        <v>1966</v>
      </c>
      <c r="O1954" s="13">
        <v>24446</v>
      </c>
      <c r="P1954" s="11" t="s">
        <v>60</v>
      </c>
    </row>
    <row r="1955" spans="1:16" x14ac:dyDescent="0.25">
      <c r="A1955" s="11" t="s">
        <v>3369</v>
      </c>
      <c r="B1955" s="11">
        <v>4</v>
      </c>
      <c r="C1955" s="11" t="s">
        <v>3371</v>
      </c>
      <c r="D1955" s="12"/>
      <c r="H1955" s="11" t="s">
        <v>3378</v>
      </c>
      <c r="I1955" s="11">
        <v>8</v>
      </c>
      <c r="J1955" s="11" t="s">
        <v>3897</v>
      </c>
      <c r="K1955" s="11" t="s">
        <v>1609</v>
      </c>
      <c r="L1955" s="11" t="s">
        <v>3385</v>
      </c>
      <c r="N1955" s="11">
        <v>1947</v>
      </c>
      <c r="O1955" s="13">
        <v>17232</v>
      </c>
      <c r="P1955" s="11" t="s">
        <v>58</v>
      </c>
    </row>
    <row r="1956" spans="1:16" x14ac:dyDescent="0.25">
      <c r="A1956" s="11" t="s">
        <v>3369</v>
      </c>
      <c r="B1956" s="11">
        <v>4</v>
      </c>
      <c r="C1956" s="11" t="s">
        <v>3371</v>
      </c>
      <c r="D1956" s="12"/>
      <c r="H1956" s="11" t="s">
        <v>3378</v>
      </c>
      <c r="I1956" s="11">
        <v>9</v>
      </c>
      <c r="J1956" s="11" t="s">
        <v>3898</v>
      </c>
      <c r="K1956" s="11" t="s">
        <v>1807</v>
      </c>
      <c r="L1956" s="11" t="s">
        <v>3385</v>
      </c>
      <c r="N1956" s="11">
        <v>1954</v>
      </c>
      <c r="O1956" s="13">
        <v>19837</v>
      </c>
      <c r="P1956" s="11" t="s">
        <v>60</v>
      </c>
    </row>
    <row r="1957" spans="1:16" x14ac:dyDescent="0.25">
      <c r="A1957" s="11" t="s">
        <v>3369</v>
      </c>
      <c r="B1957" s="11">
        <v>4</v>
      </c>
      <c r="C1957" s="11" t="s">
        <v>3371</v>
      </c>
      <c r="D1957" s="12"/>
      <c r="H1957" s="11" t="s">
        <v>3378</v>
      </c>
      <c r="I1957" s="11">
        <v>10</v>
      </c>
      <c r="J1957" s="11" t="s">
        <v>3899</v>
      </c>
      <c r="K1957" s="11" t="s">
        <v>1593</v>
      </c>
      <c r="L1957" s="11" t="s">
        <v>3385</v>
      </c>
      <c r="N1957" s="11">
        <v>1982</v>
      </c>
      <c r="O1957" s="13">
        <v>30106</v>
      </c>
      <c r="P1957" s="11" t="s">
        <v>60</v>
      </c>
    </row>
    <row r="1958" spans="1:16" x14ac:dyDescent="0.25">
      <c r="A1958" s="11" t="s">
        <v>3369</v>
      </c>
      <c r="B1958" s="11">
        <v>4</v>
      </c>
      <c r="C1958" s="11" t="s">
        <v>3371</v>
      </c>
      <c r="D1958" s="12"/>
      <c r="H1958" s="11" t="s">
        <v>3378</v>
      </c>
      <c r="I1958" s="11">
        <v>11</v>
      </c>
      <c r="J1958" s="11" t="s">
        <v>1690</v>
      </c>
      <c r="K1958" s="11" t="s">
        <v>1681</v>
      </c>
      <c r="L1958" s="11" t="s">
        <v>3385</v>
      </c>
      <c r="N1958" s="11">
        <v>1973</v>
      </c>
      <c r="O1958" s="13">
        <v>26760</v>
      </c>
      <c r="P1958" s="11" t="s">
        <v>60</v>
      </c>
    </row>
    <row r="1959" spans="1:16" x14ac:dyDescent="0.25">
      <c r="A1959" s="11" t="s">
        <v>3369</v>
      </c>
      <c r="B1959" s="11">
        <v>4</v>
      </c>
      <c r="C1959" s="11" t="s">
        <v>3371</v>
      </c>
      <c r="D1959" s="12"/>
      <c r="H1959" s="11" t="s">
        <v>3378</v>
      </c>
      <c r="I1959" s="11">
        <v>12</v>
      </c>
      <c r="J1959" s="11" t="s">
        <v>3900</v>
      </c>
      <c r="K1959" s="11" t="s">
        <v>1628</v>
      </c>
      <c r="L1959" s="11" t="s">
        <v>3385</v>
      </c>
      <c r="N1959" s="11">
        <v>1952</v>
      </c>
      <c r="O1959" s="13">
        <v>19336</v>
      </c>
      <c r="P1959" s="11" t="s">
        <v>58</v>
      </c>
    </row>
    <row r="1960" spans="1:16" x14ac:dyDescent="0.25">
      <c r="A1960" s="11" t="s">
        <v>3369</v>
      </c>
      <c r="B1960" s="11">
        <v>4</v>
      </c>
      <c r="C1960" s="11" t="s">
        <v>3371</v>
      </c>
      <c r="D1960" s="12"/>
      <c r="H1960" s="11" t="s">
        <v>95</v>
      </c>
      <c r="I1960" s="11">
        <v>1</v>
      </c>
      <c r="J1960" s="11" t="s">
        <v>1656</v>
      </c>
      <c r="K1960" s="11" t="s">
        <v>1651</v>
      </c>
      <c r="L1960" s="11" t="s">
        <v>3385</v>
      </c>
      <c r="N1960" s="11">
        <v>1968</v>
      </c>
      <c r="O1960" s="13">
        <v>25167</v>
      </c>
      <c r="P1960" s="11" t="s">
        <v>58</v>
      </c>
    </row>
    <row r="1961" spans="1:16" x14ac:dyDescent="0.25">
      <c r="A1961" s="11" t="s">
        <v>3369</v>
      </c>
      <c r="B1961" s="11">
        <v>4</v>
      </c>
      <c r="C1961" s="11" t="s">
        <v>3371</v>
      </c>
      <c r="D1961" s="12"/>
      <c r="H1961" s="11" t="s">
        <v>95</v>
      </c>
      <c r="I1961" s="11">
        <v>2</v>
      </c>
      <c r="J1961" s="11" t="s">
        <v>1738</v>
      </c>
      <c r="K1961" s="11" t="s">
        <v>1198</v>
      </c>
      <c r="L1961" s="11" t="s">
        <v>3385</v>
      </c>
      <c r="N1961" s="11">
        <v>1958</v>
      </c>
      <c r="O1961" s="13">
        <v>21445</v>
      </c>
      <c r="P1961" s="11" t="s">
        <v>58</v>
      </c>
    </row>
    <row r="1962" spans="1:16" x14ac:dyDescent="0.25">
      <c r="A1962" s="11" t="s">
        <v>3369</v>
      </c>
      <c r="B1962" s="11">
        <v>4</v>
      </c>
      <c r="C1962" s="11" t="s">
        <v>3371</v>
      </c>
      <c r="D1962" s="12"/>
      <c r="H1962" s="11" t="s">
        <v>95</v>
      </c>
      <c r="I1962" s="11">
        <v>3</v>
      </c>
      <c r="J1962" s="11" t="s">
        <v>1684</v>
      </c>
      <c r="K1962" s="11" t="s">
        <v>1681</v>
      </c>
      <c r="L1962" s="11" t="s">
        <v>3385</v>
      </c>
      <c r="N1962" s="11">
        <v>1979</v>
      </c>
      <c r="O1962" s="13">
        <v>29021</v>
      </c>
      <c r="P1962" s="11" t="s">
        <v>58</v>
      </c>
    </row>
    <row r="1963" spans="1:16" x14ac:dyDescent="0.25">
      <c r="A1963" s="11" t="s">
        <v>3369</v>
      </c>
      <c r="B1963" s="11">
        <v>4</v>
      </c>
      <c r="C1963" s="11" t="s">
        <v>3371</v>
      </c>
      <c r="D1963" s="12"/>
      <c r="H1963" s="11" t="s">
        <v>95</v>
      </c>
      <c r="I1963" s="11">
        <v>4</v>
      </c>
      <c r="J1963" s="11" t="s">
        <v>1654</v>
      </c>
      <c r="K1963" s="11" t="s">
        <v>1651</v>
      </c>
      <c r="L1963" s="11" t="s">
        <v>3385</v>
      </c>
      <c r="N1963" s="11">
        <v>1972</v>
      </c>
      <c r="O1963" s="13">
        <v>26426</v>
      </c>
      <c r="P1963" s="11" t="s">
        <v>60</v>
      </c>
    </row>
    <row r="1964" spans="1:16" x14ac:dyDescent="0.25">
      <c r="A1964" s="11" t="s">
        <v>3369</v>
      </c>
      <c r="B1964" s="11">
        <v>4</v>
      </c>
      <c r="C1964" s="11" t="s">
        <v>3371</v>
      </c>
      <c r="D1964" s="12"/>
      <c r="H1964" s="11" t="s">
        <v>95</v>
      </c>
      <c r="I1964" s="11">
        <v>5</v>
      </c>
      <c r="J1964" s="11" t="s">
        <v>1596</v>
      </c>
      <c r="K1964" s="11" t="s">
        <v>1593</v>
      </c>
      <c r="L1964" s="11" t="s">
        <v>3385</v>
      </c>
      <c r="N1964" s="11">
        <v>1997</v>
      </c>
      <c r="O1964" s="13">
        <v>35448</v>
      </c>
      <c r="P1964" s="11" t="s">
        <v>58</v>
      </c>
    </row>
    <row r="1965" spans="1:16" x14ac:dyDescent="0.25">
      <c r="A1965" s="11" t="s">
        <v>3369</v>
      </c>
      <c r="B1965" s="11">
        <v>4</v>
      </c>
      <c r="C1965" s="11" t="s">
        <v>3371</v>
      </c>
      <c r="D1965" s="12"/>
      <c r="H1965" s="11" t="s">
        <v>95</v>
      </c>
      <c r="I1965" s="11">
        <v>6</v>
      </c>
      <c r="J1965" s="11" t="s">
        <v>1741</v>
      </c>
      <c r="K1965" s="11" t="s">
        <v>1740</v>
      </c>
      <c r="L1965" s="11" t="s">
        <v>3385</v>
      </c>
      <c r="N1965" s="11">
        <v>1959</v>
      </c>
      <c r="O1965" s="13">
        <v>21845</v>
      </c>
      <c r="P1965" s="11" t="s">
        <v>58</v>
      </c>
    </row>
    <row r="1966" spans="1:16" x14ac:dyDescent="0.25">
      <c r="A1966" s="11" t="s">
        <v>3369</v>
      </c>
      <c r="B1966" s="11">
        <v>4</v>
      </c>
      <c r="C1966" s="11" t="s">
        <v>3371</v>
      </c>
      <c r="D1966" s="12"/>
      <c r="H1966" s="11" t="s">
        <v>95</v>
      </c>
      <c r="I1966" s="11">
        <v>7</v>
      </c>
      <c r="J1966" s="11" t="s">
        <v>1685</v>
      </c>
      <c r="K1966" s="11" t="s">
        <v>1681</v>
      </c>
      <c r="L1966" s="11" t="s">
        <v>3385</v>
      </c>
      <c r="N1966" s="11">
        <v>2000</v>
      </c>
      <c r="O1966" s="13">
        <v>36703</v>
      </c>
      <c r="P1966" s="11" t="s">
        <v>58</v>
      </c>
    </row>
    <row r="1967" spans="1:16" x14ac:dyDescent="0.25">
      <c r="A1967" s="11" t="s">
        <v>3369</v>
      </c>
      <c r="B1967" s="11">
        <v>4</v>
      </c>
      <c r="C1967" s="11" t="s">
        <v>3371</v>
      </c>
      <c r="D1967" s="12"/>
      <c r="H1967" s="11" t="s">
        <v>95</v>
      </c>
      <c r="I1967" s="11">
        <v>8</v>
      </c>
      <c r="J1967" s="11" t="s">
        <v>1676</v>
      </c>
      <c r="K1967" s="11" t="s">
        <v>1675</v>
      </c>
      <c r="L1967" s="11" t="s">
        <v>3385</v>
      </c>
      <c r="N1967" s="11">
        <v>1964</v>
      </c>
      <c r="O1967" s="13">
        <v>23458</v>
      </c>
      <c r="P1967" s="11" t="s">
        <v>60</v>
      </c>
    </row>
    <row r="1968" spans="1:16" x14ac:dyDescent="0.25">
      <c r="A1968" s="11" t="s">
        <v>3369</v>
      </c>
      <c r="B1968" s="11">
        <v>4</v>
      </c>
      <c r="C1968" s="11" t="s">
        <v>3371</v>
      </c>
      <c r="D1968" s="12"/>
      <c r="H1968" s="11" t="s">
        <v>95</v>
      </c>
      <c r="I1968" s="11">
        <v>9</v>
      </c>
      <c r="J1968" s="11" t="s">
        <v>1725</v>
      </c>
      <c r="K1968" s="11" t="s">
        <v>1721</v>
      </c>
      <c r="L1968" s="11" t="s">
        <v>3385</v>
      </c>
      <c r="N1968" s="11">
        <v>1957</v>
      </c>
      <c r="O1968" s="13">
        <v>20898</v>
      </c>
      <c r="P1968" s="11" t="s">
        <v>58</v>
      </c>
    </row>
    <row r="1969" spans="1:16" x14ac:dyDescent="0.25">
      <c r="A1969" s="11" t="s">
        <v>3369</v>
      </c>
      <c r="B1969" s="11">
        <v>4</v>
      </c>
      <c r="C1969" s="11" t="s">
        <v>3371</v>
      </c>
      <c r="D1969" s="12"/>
      <c r="H1969" s="11" t="s">
        <v>95</v>
      </c>
      <c r="I1969" s="11">
        <v>10</v>
      </c>
      <c r="J1969" s="11" t="s">
        <v>1718</v>
      </c>
      <c r="K1969" s="11" t="s">
        <v>1097</v>
      </c>
      <c r="L1969" s="11" t="s">
        <v>3385</v>
      </c>
      <c r="N1969" s="11">
        <v>1965</v>
      </c>
      <c r="O1969" s="13">
        <v>23805</v>
      </c>
      <c r="P1969" s="11" t="s">
        <v>60</v>
      </c>
    </row>
    <row r="1970" spans="1:16" x14ac:dyDescent="0.25">
      <c r="A1970" s="11" t="s">
        <v>3369</v>
      </c>
      <c r="B1970" s="11">
        <v>4</v>
      </c>
      <c r="C1970" s="11" t="s">
        <v>3371</v>
      </c>
      <c r="D1970" s="12"/>
      <c r="H1970" s="11" t="s">
        <v>95</v>
      </c>
      <c r="I1970" s="11">
        <v>11</v>
      </c>
      <c r="J1970" s="11" t="s">
        <v>1709</v>
      </c>
      <c r="K1970" s="11" t="s">
        <v>1707</v>
      </c>
      <c r="L1970" s="11" t="s">
        <v>3385</v>
      </c>
      <c r="N1970" s="11">
        <v>1966</v>
      </c>
      <c r="O1970" s="13">
        <v>24303</v>
      </c>
      <c r="P1970" s="11" t="s">
        <v>58</v>
      </c>
    </row>
    <row r="1971" spans="1:16" x14ac:dyDescent="0.25">
      <c r="A1971" s="11" t="s">
        <v>3369</v>
      </c>
      <c r="B1971" s="11">
        <v>4</v>
      </c>
      <c r="C1971" s="11" t="s">
        <v>3371</v>
      </c>
      <c r="D1971" s="12"/>
      <c r="H1971" s="11" t="s">
        <v>95</v>
      </c>
      <c r="I1971" s="11">
        <v>12</v>
      </c>
      <c r="J1971" s="11" t="s">
        <v>3901</v>
      </c>
      <c r="K1971" s="11" t="s">
        <v>1735</v>
      </c>
      <c r="L1971" s="11" t="s">
        <v>3385</v>
      </c>
      <c r="N1971" s="11">
        <v>2006</v>
      </c>
      <c r="O1971" s="13">
        <v>38948</v>
      </c>
      <c r="P1971" s="11" t="s">
        <v>58</v>
      </c>
    </row>
    <row r="1972" spans="1:16" x14ac:dyDescent="0.25">
      <c r="A1972" s="11" t="s">
        <v>3369</v>
      </c>
      <c r="B1972" s="11">
        <v>4</v>
      </c>
      <c r="C1972" s="11" t="s">
        <v>3371</v>
      </c>
      <c r="D1972" s="12"/>
      <c r="H1972" s="11" t="s">
        <v>95</v>
      </c>
      <c r="I1972" s="11">
        <v>13</v>
      </c>
      <c r="J1972" s="11" t="s">
        <v>1715</v>
      </c>
      <c r="K1972" s="11" t="s">
        <v>1714</v>
      </c>
      <c r="L1972" s="11" t="s">
        <v>3385</v>
      </c>
      <c r="N1972" s="11">
        <v>1991</v>
      </c>
      <c r="O1972" s="13">
        <v>33382</v>
      </c>
      <c r="P1972" s="11" t="s">
        <v>60</v>
      </c>
    </row>
    <row r="1973" spans="1:16" x14ac:dyDescent="0.25">
      <c r="A1973" s="11" t="s">
        <v>3369</v>
      </c>
      <c r="B1973" s="11">
        <v>4</v>
      </c>
      <c r="C1973" s="11" t="s">
        <v>3371</v>
      </c>
      <c r="D1973" s="12"/>
      <c r="H1973" s="11" t="s">
        <v>2380</v>
      </c>
      <c r="I1973" s="11">
        <v>1</v>
      </c>
      <c r="J1973" s="11" t="s">
        <v>3698</v>
      </c>
      <c r="K1973" s="11" t="s">
        <v>2355</v>
      </c>
      <c r="L1973" s="11" t="s">
        <v>3385</v>
      </c>
      <c r="N1973" s="11">
        <v>1993</v>
      </c>
      <c r="O1973" s="13">
        <v>34157</v>
      </c>
      <c r="P1973" s="11" t="s">
        <v>60</v>
      </c>
    </row>
    <row r="1974" spans="1:16" x14ac:dyDescent="0.25">
      <c r="A1974" s="11" t="s">
        <v>3369</v>
      </c>
      <c r="B1974" s="11">
        <v>4</v>
      </c>
      <c r="C1974" s="11" t="s">
        <v>3371</v>
      </c>
      <c r="D1974" s="12"/>
      <c r="H1974" s="11" t="s">
        <v>2380</v>
      </c>
      <c r="I1974" s="11">
        <v>2</v>
      </c>
      <c r="J1974" s="11" t="s">
        <v>3423</v>
      </c>
      <c r="K1974" s="11" t="s">
        <v>2355</v>
      </c>
      <c r="L1974" s="11" t="s">
        <v>3385</v>
      </c>
      <c r="N1974" s="11">
        <v>1991</v>
      </c>
      <c r="O1974" s="13">
        <v>33589</v>
      </c>
      <c r="P1974" s="11" t="s">
        <v>58</v>
      </c>
    </row>
    <row r="1975" spans="1:16" x14ac:dyDescent="0.25">
      <c r="A1975" s="11" t="s">
        <v>3369</v>
      </c>
      <c r="B1975" s="11">
        <v>4</v>
      </c>
      <c r="C1975" s="11" t="s">
        <v>3371</v>
      </c>
      <c r="D1975" s="12"/>
      <c r="H1975" s="11" t="s">
        <v>2380</v>
      </c>
      <c r="I1975" s="11">
        <v>3</v>
      </c>
      <c r="J1975" s="11" t="s">
        <v>2382</v>
      </c>
      <c r="K1975" s="11" t="s">
        <v>2355</v>
      </c>
      <c r="L1975" s="11" t="s">
        <v>3385</v>
      </c>
      <c r="N1975" s="11">
        <v>1964</v>
      </c>
      <c r="O1975" s="13">
        <v>23518</v>
      </c>
      <c r="P1975" s="11" t="s">
        <v>58</v>
      </c>
    </row>
    <row r="1976" spans="1:16" x14ac:dyDescent="0.25">
      <c r="A1976" s="11" t="s">
        <v>3369</v>
      </c>
      <c r="B1976" s="11">
        <v>4</v>
      </c>
      <c r="C1976" s="11" t="s">
        <v>3371</v>
      </c>
      <c r="D1976" s="12"/>
      <c r="H1976" s="11" t="s">
        <v>2380</v>
      </c>
      <c r="I1976" s="11">
        <v>4</v>
      </c>
      <c r="J1976" s="11" t="s">
        <v>3425</v>
      </c>
      <c r="K1976" s="11" t="s">
        <v>2116</v>
      </c>
      <c r="L1976" s="11" t="s">
        <v>3385</v>
      </c>
      <c r="N1976" s="11">
        <v>1969</v>
      </c>
      <c r="O1976" s="13">
        <v>25379</v>
      </c>
      <c r="P1976" s="11" t="s">
        <v>58</v>
      </c>
    </row>
    <row r="1977" spans="1:16" x14ac:dyDescent="0.25">
      <c r="A1977" s="11" t="s">
        <v>3369</v>
      </c>
      <c r="B1977" s="11">
        <v>4</v>
      </c>
      <c r="C1977" s="11" t="s">
        <v>3371</v>
      </c>
      <c r="D1977" s="12"/>
      <c r="H1977" s="11" t="s">
        <v>2380</v>
      </c>
      <c r="I1977" s="11">
        <v>5</v>
      </c>
      <c r="J1977" s="11" t="s">
        <v>1109</v>
      </c>
      <c r="K1977" s="11" t="s">
        <v>1104</v>
      </c>
      <c r="L1977" s="11" t="s">
        <v>3385</v>
      </c>
      <c r="N1977" s="11">
        <v>1986</v>
      </c>
      <c r="O1977" s="13">
        <v>31434</v>
      </c>
      <c r="P1977" s="11" t="s">
        <v>58</v>
      </c>
    </row>
    <row r="1978" spans="1:16" x14ac:dyDescent="0.25">
      <c r="A1978" s="11" t="s">
        <v>3369</v>
      </c>
      <c r="B1978" s="11">
        <v>4</v>
      </c>
      <c r="C1978" s="11" t="s">
        <v>3371</v>
      </c>
      <c r="D1978" s="12"/>
      <c r="H1978" s="11" t="s">
        <v>2380</v>
      </c>
      <c r="I1978" s="11">
        <v>6</v>
      </c>
      <c r="J1978" s="11" t="s">
        <v>3426</v>
      </c>
      <c r="K1978" s="11" t="s">
        <v>2355</v>
      </c>
      <c r="L1978" s="11" t="s">
        <v>3385</v>
      </c>
      <c r="N1978" s="11">
        <v>1969</v>
      </c>
      <c r="O1978" s="13">
        <v>25368</v>
      </c>
      <c r="P1978" s="11" t="s">
        <v>58</v>
      </c>
    </row>
    <row r="1979" spans="1:16" x14ac:dyDescent="0.25">
      <c r="A1979" s="11" t="s">
        <v>3369</v>
      </c>
      <c r="B1979" s="11">
        <v>4</v>
      </c>
      <c r="C1979" s="11" t="s">
        <v>3371</v>
      </c>
      <c r="D1979" s="12"/>
      <c r="H1979" s="11" t="s">
        <v>2380</v>
      </c>
      <c r="I1979" s="11">
        <v>7</v>
      </c>
      <c r="J1979" s="11" t="s">
        <v>3902</v>
      </c>
      <c r="K1979" s="11" t="s">
        <v>1528</v>
      </c>
      <c r="L1979" s="11" t="s">
        <v>3385</v>
      </c>
      <c r="N1979" s="11">
        <v>1988</v>
      </c>
      <c r="O1979" s="13">
        <v>32160</v>
      </c>
      <c r="P1979" s="11" t="s">
        <v>58</v>
      </c>
    </row>
    <row r="1980" spans="1:16" x14ac:dyDescent="0.25">
      <c r="A1980" s="11" t="s">
        <v>3369</v>
      </c>
      <c r="B1980" s="11">
        <v>4</v>
      </c>
      <c r="C1980" s="11" t="s">
        <v>3371</v>
      </c>
      <c r="D1980" s="12"/>
      <c r="H1980" s="11" t="s">
        <v>2380</v>
      </c>
      <c r="I1980" s="11">
        <v>8</v>
      </c>
      <c r="J1980" s="11" t="s">
        <v>3903</v>
      </c>
      <c r="K1980" s="11" t="s">
        <v>1721</v>
      </c>
      <c r="L1980" s="11" t="s">
        <v>3385</v>
      </c>
      <c r="N1980" s="11">
        <v>1986</v>
      </c>
      <c r="O1980" s="13">
        <v>31497</v>
      </c>
      <c r="P1980" s="11" t="s">
        <v>60</v>
      </c>
    </row>
    <row r="1981" spans="1:16" x14ac:dyDescent="0.25">
      <c r="A1981" s="11" t="s">
        <v>3369</v>
      </c>
      <c r="B1981" s="11">
        <v>4</v>
      </c>
      <c r="C1981" s="11" t="s">
        <v>3371</v>
      </c>
      <c r="D1981" s="12"/>
      <c r="H1981" s="11" t="s">
        <v>2380</v>
      </c>
      <c r="I1981" s="11">
        <v>9</v>
      </c>
      <c r="J1981" s="11" t="s">
        <v>3904</v>
      </c>
      <c r="K1981" s="11" t="s">
        <v>1714</v>
      </c>
      <c r="L1981" s="11" t="s">
        <v>3385</v>
      </c>
      <c r="N1981" s="11">
        <v>1999</v>
      </c>
      <c r="O1981" s="13">
        <v>36313</v>
      </c>
      <c r="P1981" s="11" t="s">
        <v>60</v>
      </c>
    </row>
    <row r="1982" spans="1:16" x14ac:dyDescent="0.25">
      <c r="A1982" s="11" t="s">
        <v>3369</v>
      </c>
      <c r="B1982" s="11">
        <v>4</v>
      </c>
      <c r="C1982" s="11" t="s">
        <v>3371</v>
      </c>
      <c r="D1982" s="12"/>
      <c r="H1982" s="11" t="s">
        <v>2380</v>
      </c>
      <c r="I1982" s="11">
        <v>10</v>
      </c>
      <c r="J1982" s="11" t="s">
        <v>3905</v>
      </c>
      <c r="K1982" s="11" t="s">
        <v>1528</v>
      </c>
      <c r="L1982" s="11" t="s">
        <v>3385</v>
      </c>
      <c r="N1982" s="11">
        <v>1991</v>
      </c>
      <c r="O1982" s="13">
        <v>33602</v>
      </c>
      <c r="P1982" s="11" t="s">
        <v>58</v>
      </c>
    </row>
    <row r="1983" spans="1:16" x14ac:dyDescent="0.25">
      <c r="A1983" s="11" t="s">
        <v>3369</v>
      </c>
      <c r="B1983" s="11">
        <v>4</v>
      </c>
      <c r="C1983" s="11" t="s">
        <v>3371</v>
      </c>
      <c r="D1983" s="12"/>
      <c r="H1983" s="11" t="s">
        <v>2380</v>
      </c>
      <c r="I1983" s="11">
        <v>11</v>
      </c>
      <c r="J1983" s="11" t="s">
        <v>3906</v>
      </c>
      <c r="K1983" s="11" t="s">
        <v>1721</v>
      </c>
      <c r="L1983" s="11" t="s">
        <v>3385</v>
      </c>
      <c r="N1983" s="11">
        <v>1953</v>
      </c>
      <c r="O1983" s="13">
        <v>19552</v>
      </c>
      <c r="P1983" s="11" t="s">
        <v>58</v>
      </c>
    </row>
    <row r="1984" spans="1:16" x14ac:dyDescent="0.25">
      <c r="A1984" s="11" t="s">
        <v>3369</v>
      </c>
      <c r="B1984" s="11">
        <v>4</v>
      </c>
      <c r="C1984" s="11" t="s">
        <v>3371</v>
      </c>
      <c r="D1984" s="12"/>
      <c r="H1984" s="11" t="s">
        <v>2380</v>
      </c>
      <c r="I1984" s="11">
        <v>12</v>
      </c>
      <c r="J1984" s="11" t="s">
        <v>3907</v>
      </c>
      <c r="K1984" s="11" t="s">
        <v>1651</v>
      </c>
      <c r="L1984" s="11" t="s">
        <v>3385</v>
      </c>
      <c r="N1984" s="11">
        <v>1988</v>
      </c>
      <c r="O1984" s="13">
        <v>32378</v>
      </c>
      <c r="P1984" s="11" t="s">
        <v>58</v>
      </c>
    </row>
    <row r="1985" spans="1:16" x14ac:dyDescent="0.25">
      <c r="A1985" s="11" t="s">
        <v>3369</v>
      </c>
      <c r="B1985" s="11">
        <v>4</v>
      </c>
      <c r="C1985" s="11" t="s">
        <v>3371</v>
      </c>
      <c r="D1985" s="12"/>
      <c r="H1985" s="11" t="s">
        <v>2380</v>
      </c>
      <c r="I1985" s="11">
        <v>13</v>
      </c>
      <c r="J1985" s="11" t="s">
        <v>3431</v>
      </c>
      <c r="K1985" s="11" t="s">
        <v>1580</v>
      </c>
      <c r="L1985" s="11" t="s">
        <v>3385</v>
      </c>
      <c r="N1985" s="11">
        <v>2001</v>
      </c>
      <c r="O1985" s="13">
        <v>36988</v>
      </c>
      <c r="P1985" s="11" t="s">
        <v>58</v>
      </c>
    </row>
    <row r="1986" spans="1:16" x14ac:dyDescent="0.25">
      <c r="A1986" s="11" t="s">
        <v>3369</v>
      </c>
      <c r="B1986" s="11">
        <v>4</v>
      </c>
      <c r="C1986" s="11" t="s">
        <v>3371</v>
      </c>
      <c r="D1986" s="12"/>
      <c r="H1986" s="11" t="s">
        <v>112</v>
      </c>
      <c r="I1986" s="11">
        <v>1</v>
      </c>
      <c r="J1986" s="11" t="s">
        <v>3908</v>
      </c>
      <c r="K1986" s="11" t="s">
        <v>1593</v>
      </c>
      <c r="L1986" s="11" t="s">
        <v>3385</v>
      </c>
      <c r="N1986" s="11">
        <v>1974</v>
      </c>
      <c r="O1986" s="13">
        <v>27262</v>
      </c>
      <c r="P1986" s="11" t="s">
        <v>58</v>
      </c>
    </row>
    <row r="1987" spans="1:16" x14ac:dyDescent="0.25">
      <c r="A1987" s="11" t="s">
        <v>3369</v>
      </c>
      <c r="B1987" s="11">
        <v>4</v>
      </c>
      <c r="C1987" s="11" t="s">
        <v>3371</v>
      </c>
      <c r="D1987" s="12"/>
      <c r="H1987" s="11" t="s">
        <v>112</v>
      </c>
      <c r="I1987" s="11">
        <v>2</v>
      </c>
      <c r="J1987" s="11" t="s">
        <v>1660</v>
      </c>
      <c r="K1987" s="11" t="s">
        <v>1651</v>
      </c>
      <c r="L1987" s="11" t="s">
        <v>3385</v>
      </c>
      <c r="N1987" s="11">
        <v>1957</v>
      </c>
      <c r="O1987" s="13">
        <v>21151</v>
      </c>
      <c r="P1987" s="11" t="s">
        <v>58</v>
      </c>
    </row>
    <row r="1988" spans="1:16" x14ac:dyDescent="0.25">
      <c r="A1988" s="11" t="s">
        <v>3369</v>
      </c>
      <c r="B1988" s="11">
        <v>4</v>
      </c>
      <c r="C1988" s="11" t="s">
        <v>3371</v>
      </c>
      <c r="D1988" s="12"/>
      <c r="H1988" s="11" t="s">
        <v>112</v>
      </c>
      <c r="I1988" s="11">
        <v>3</v>
      </c>
      <c r="J1988" s="11" t="s">
        <v>1699</v>
      </c>
      <c r="K1988" s="11" t="s">
        <v>1698</v>
      </c>
      <c r="L1988" s="11" t="s">
        <v>3385</v>
      </c>
      <c r="N1988" s="11">
        <v>1968</v>
      </c>
      <c r="O1988" s="13">
        <v>25103</v>
      </c>
      <c r="P1988" s="11" t="s">
        <v>58</v>
      </c>
    </row>
    <row r="1989" spans="1:16" x14ac:dyDescent="0.25">
      <c r="A1989" s="11" t="s">
        <v>3369</v>
      </c>
      <c r="B1989" s="11">
        <v>4</v>
      </c>
      <c r="C1989" s="11" t="s">
        <v>3371</v>
      </c>
      <c r="D1989" s="12"/>
      <c r="H1989" s="11" t="s">
        <v>112</v>
      </c>
      <c r="I1989" s="11">
        <v>4</v>
      </c>
      <c r="J1989" s="11" t="s">
        <v>3909</v>
      </c>
      <c r="K1989" s="11" t="s">
        <v>1740</v>
      </c>
      <c r="L1989" s="11" t="s">
        <v>3385</v>
      </c>
      <c r="N1989" s="11">
        <v>1960</v>
      </c>
      <c r="O1989" s="13">
        <v>22193</v>
      </c>
      <c r="P1989" s="11" t="s">
        <v>58</v>
      </c>
    </row>
    <row r="1990" spans="1:16" x14ac:dyDescent="0.25">
      <c r="A1990" s="11" t="s">
        <v>3369</v>
      </c>
      <c r="B1990" s="11">
        <v>4</v>
      </c>
      <c r="C1990" s="11" t="s">
        <v>3371</v>
      </c>
      <c r="D1990" s="12"/>
      <c r="H1990" s="11" t="s">
        <v>112</v>
      </c>
      <c r="I1990" s="11">
        <v>5</v>
      </c>
      <c r="J1990" s="11" t="s">
        <v>1662</v>
      </c>
      <c r="K1990" s="11" t="s">
        <v>1651</v>
      </c>
      <c r="L1990" s="11" t="s">
        <v>3385</v>
      </c>
      <c r="N1990" s="11">
        <v>1957</v>
      </c>
      <c r="O1990" s="13">
        <v>21152</v>
      </c>
      <c r="P1990" s="11" t="s">
        <v>58</v>
      </c>
    </row>
    <row r="1991" spans="1:16" x14ac:dyDescent="0.25">
      <c r="A1991" s="11" t="s">
        <v>3369</v>
      </c>
      <c r="B1991" s="11">
        <v>4</v>
      </c>
      <c r="C1991" s="11" t="s">
        <v>3371</v>
      </c>
      <c r="D1991" s="12"/>
      <c r="H1991" s="11" t="s">
        <v>112</v>
      </c>
      <c r="I1991" s="11">
        <v>6</v>
      </c>
      <c r="J1991" s="11" t="s">
        <v>1661</v>
      </c>
      <c r="K1991" s="11" t="s">
        <v>1651</v>
      </c>
      <c r="L1991" s="11" t="s">
        <v>3385</v>
      </c>
      <c r="N1991" s="11">
        <v>1970</v>
      </c>
      <c r="O1991" s="13">
        <v>25744</v>
      </c>
      <c r="P1991" s="11" t="s">
        <v>58</v>
      </c>
    </row>
    <row r="1992" spans="1:16" x14ac:dyDescent="0.25">
      <c r="A1992" s="11" t="s">
        <v>3369</v>
      </c>
      <c r="B1992" s="11">
        <v>4</v>
      </c>
      <c r="C1992" s="11" t="s">
        <v>3371</v>
      </c>
      <c r="D1992" s="12"/>
      <c r="H1992" s="11" t="s">
        <v>112</v>
      </c>
      <c r="I1992" s="11">
        <v>7</v>
      </c>
      <c r="J1992" s="11" t="s">
        <v>3910</v>
      </c>
      <c r="K1992" s="11" t="s">
        <v>1593</v>
      </c>
      <c r="L1992" s="11" t="s">
        <v>3385</v>
      </c>
      <c r="N1992" s="11">
        <v>1964</v>
      </c>
      <c r="O1992" s="13">
        <v>23457</v>
      </c>
      <c r="P1992" s="11" t="s">
        <v>58</v>
      </c>
    </row>
    <row r="1993" spans="1:16" x14ac:dyDescent="0.25">
      <c r="A1993" s="11" t="s">
        <v>3369</v>
      </c>
      <c r="B1993" s="11">
        <v>4</v>
      </c>
      <c r="C1993" s="11" t="s">
        <v>3371</v>
      </c>
      <c r="D1993" s="12"/>
      <c r="H1993" s="11" t="s">
        <v>112</v>
      </c>
      <c r="I1993" s="11">
        <v>8</v>
      </c>
      <c r="J1993" s="11" t="s">
        <v>3911</v>
      </c>
      <c r="K1993" s="11" t="s">
        <v>1651</v>
      </c>
      <c r="L1993" s="11" t="s">
        <v>3385</v>
      </c>
      <c r="N1993" s="11">
        <v>1992</v>
      </c>
      <c r="O1993" s="13">
        <v>33927</v>
      </c>
      <c r="P1993" s="11" t="s">
        <v>58</v>
      </c>
    </row>
    <row r="1994" spans="1:16" x14ac:dyDescent="0.25">
      <c r="A1994" s="11" t="s">
        <v>3369</v>
      </c>
      <c r="B1994" s="11">
        <v>4</v>
      </c>
      <c r="C1994" s="11" t="s">
        <v>3371</v>
      </c>
      <c r="D1994" s="12"/>
      <c r="H1994" s="11" t="s">
        <v>138</v>
      </c>
      <c r="I1994" s="11">
        <v>1</v>
      </c>
      <c r="J1994" s="11" t="s">
        <v>3912</v>
      </c>
      <c r="K1994" s="11" t="s">
        <v>1698</v>
      </c>
      <c r="L1994" s="11" t="s">
        <v>3385</v>
      </c>
      <c r="N1994" s="11">
        <v>1973</v>
      </c>
      <c r="O1994" s="13">
        <v>26800</v>
      </c>
      <c r="P1994" s="11" t="s">
        <v>58</v>
      </c>
    </row>
    <row r="1995" spans="1:16" x14ac:dyDescent="0.25">
      <c r="A1995" s="11" t="s">
        <v>3369</v>
      </c>
      <c r="B1995" s="11">
        <v>4</v>
      </c>
      <c r="C1995" s="11" t="s">
        <v>3371</v>
      </c>
      <c r="D1995" s="12"/>
      <c r="H1995" s="11" t="s">
        <v>138</v>
      </c>
      <c r="I1995" s="11">
        <v>2</v>
      </c>
      <c r="J1995" s="11" t="s">
        <v>1799</v>
      </c>
      <c r="K1995" s="11" t="s">
        <v>1798</v>
      </c>
      <c r="L1995" s="11" t="s">
        <v>3385</v>
      </c>
      <c r="N1995" s="11">
        <v>1960</v>
      </c>
      <c r="O1995" s="13">
        <v>21932</v>
      </c>
      <c r="P1995" s="11" t="s">
        <v>58</v>
      </c>
    </row>
    <row r="1996" spans="1:16" x14ac:dyDescent="0.25">
      <c r="A1996" s="11" t="s">
        <v>3369</v>
      </c>
      <c r="B1996" s="11">
        <v>4</v>
      </c>
      <c r="C1996" s="11" t="s">
        <v>3371</v>
      </c>
      <c r="D1996" s="12"/>
      <c r="H1996" s="11" t="s">
        <v>138</v>
      </c>
      <c r="I1996" s="11">
        <v>3</v>
      </c>
      <c r="J1996" s="11" t="s">
        <v>3913</v>
      </c>
      <c r="K1996" s="11" t="s">
        <v>1609</v>
      </c>
      <c r="L1996" s="11" t="s">
        <v>3385</v>
      </c>
      <c r="N1996" s="11">
        <v>1971</v>
      </c>
      <c r="O1996" s="13">
        <v>26277</v>
      </c>
      <c r="P1996" s="11" t="s">
        <v>60</v>
      </c>
    </row>
    <row r="1997" spans="1:16" x14ac:dyDescent="0.25">
      <c r="A1997" s="11" t="s">
        <v>3369</v>
      </c>
      <c r="B1997" s="11">
        <v>4</v>
      </c>
      <c r="C1997" s="11" t="s">
        <v>3371</v>
      </c>
      <c r="D1997" s="12"/>
      <c r="H1997" s="11" t="s">
        <v>138</v>
      </c>
      <c r="I1997" s="11">
        <v>4</v>
      </c>
      <c r="J1997" s="11" t="s">
        <v>3914</v>
      </c>
      <c r="K1997" s="11" t="s">
        <v>1681</v>
      </c>
      <c r="L1997" s="11" t="s">
        <v>3385</v>
      </c>
      <c r="N1997" s="11">
        <v>1957</v>
      </c>
      <c r="O1997" s="13">
        <v>21016</v>
      </c>
      <c r="P1997" s="11" t="s">
        <v>58</v>
      </c>
    </row>
    <row r="1998" spans="1:16" x14ac:dyDescent="0.25">
      <c r="A1998" s="11" t="s">
        <v>3369</v>
      </c>
      <c r="B1998" s="11">
        <v>4</v>
      </c>
      <c r="C1998" s="11" t="s">
        <v>3371</v>
      </c>
      <c r="D1998" s="12"/>
      <c r="H1998" s="11" t="s">
        <v>138</v>
      </c>
      <c r="I1998" s="11">
        <v>5</v>
      </c>
      <c r="J1998" s="11" t="s">
        <v>3915</v>
      </c>
      <c r="K1998" s="11" t="s">
        <v>1593</v>
      </c>
      <c r="L1998" s="11" t="s">
        <v>3385</v>
      </c>
      <c r="N1998" s="11">
        <v>1947</v>
      </c>
      <c r="O1998" s="13">
        <v>17182</v>
      </c>
      <c r="P1998" s="11" t="s">
        <v>60</v>
      </c>
    </row>
    <row r="1999" spans="1:16" x14ac:dyDescent="0.25">
      <c r="A1999" s="11" t="s">
        <v>3369</v>
      </c>
      <c r="B1999" s="11">
        <v>4</v>
      </c>
      <c r="C1999" s="11" t="s">
        <v>3371</v>
      </c>
      <c r="D1999" s="12"/>
      <c r="H1999" s="11" t="s">
        <v>138</v>
      </c>
      <c r="I1999" s="11">
        <v>6</v>
      </c>
      <c r="J1999" s="11" t="s">
        <v>1639</v>
      </c>
      <c r="K1999" s="11" t="s">
        <v>1628</v>
      </c>
      <c r="L1999" s="11" t="s">
        <v>3385</v>
      </c>
      <c r="N1999" s="11">
        <v>1942</v>
      </c>
      <c r="O1999" s="13">
        <v>15477</v>
      </c>
      <c r="P1999" s="11" t="s">
        <v>58</v>
      </c>
    </row>
    <row r="2000" spans="1:16" x14ac:dyDescent="0.25">
      <c r="A2000" s="11" t="s">
        <v>3369</v>
      </c>
      <c r="B2000" s="11">
        <v>4</v>
      </c>
      <c r="C2000" s="11" t="s">
        <v>3371</v>
      </c>
      <c r="D2000" s="12"/>
      <c r="H2000" s="11" t="s">
        <v>138</v>
      </c>
      <c r="I2000" s="11">
        <v>7</v>
      </c>
      <c r="J2000" s="11" t="s">
        <v>1800</v>
      </c>
      <c r="K2000" s="11" t="s">
        <v>1798</v>
      </c>
      <c r="L2000" s="11" t="s">
        <v>3385</v>
      </c>
      <c r="N2000" s="11">
        <v>1960</v>
      </c>
      <c r="O2000" s="13">
        <v>22102</v>
      </c>
      <c r="P2000" s="11" t="s">
        <v>58</v>
      </c>
    </row>
    <row r="2001" spans="1:16" x14ac:dyDescent="0.25">
      <c r="A2001" s="11" t="s">
        <v>3369</v>
      </c>
      <c r="B2001" s="11">
        <v>4</v>
      </c>
      <c r="C2001" s="11" t="s">
        <v>3371</v>
      </c>
      <c r="D2001" s="12"/>
      <c r="H2001" s="11" t="s">
        <v>138</v>
      </c>
      <c r="I2001" s="11">
        <v>8</v>
      </c>
      <c r="J2001" s="11" t="s">
        <v>1801</v>
      </c>
      <c r="K2001" s="11" t="s">
        <v>1798</v>
      </c>
      <c r="L2001" s="11" t="s">
        <v>3385</v>
      </c>
      <c r="N2001" s="11">
        <v>2000</v>
      </c>
      <c r="O2001" s="13">
        <v>36578</v>
      </c>
      <c r="P2001" s="11" t="s">
        <v>58</v>
      </c>
    </row>
    <row r="2002" spans="1:16" x14ac:dyDescent="0.25">
      <c r="A2002" s="11" t="s">
        <v>3369</v>
      </c>
      <c r="B2002" s="11">
        <v>4</v>
      </c>
      <c r="C2002" s="11" t="s">
        <v>3371</v>
      </c>
      <c r="D2002" s="12"/>
      <c r="H2002" s="11" t="s">
        <v>138</v>
      </c>
      <c r="I2002" s="11">
        <v>9</v>
      </c>
      <c r="J2002" s="11" t="s">
        <v>3916</v>
      </c>
      <c r="K2002" s="11" t="s">
        <v>1628</v>
      </c>
      <c r="L2002" s="11" t="s">
        <v>3385</v>
      </c>
      <c r="N2002" s="11">
        <v>1965</v>
      </c>
      <c r="O2002" s="13">
        <v>23814</v>
      </c>
      <c r="P2002" s="11" t="s">
        <v>60</v>
      </c>
    </row>
    <row r="2003" spans="1:16" x14ac:dyDescent="0.25">
      <c r="A2003" s="11" t="s">
        <v>3369</v>
      </c>
      <c r="B2003" s="11">
        <v>4</v>
      </c>
      <c r="C2003" s="11" t="s">
        <v>3371</v>
      </c>
      <c r="D2003" s="12"/>
      <c r="H2003" s="11" t="s">
        <v>138</v>
      </c>
      <c r="I2003" s="11">
        <v>10</v>
      </c>
      <c r="J2003" s="11" t="s">
        <v>3917</v>
      </c>
      <c r="K2003" s="11" t="s">
        <v>1774</v>
      </c>
      <c r="L2003" s="11" t="s">
        <v>3385</v>
      </c>
      <c r="N2003" s="11">
        <v>1949</v>
      </c>
      <c r="O2003" s="13">
        <v>18118</v>
      </c>
      <c r="P2003" s="11" t="s">
        <v>58</v>
      </c>
    </row>
    <row r="2004" spans="1:16" x14ac:dyDescent="0.25">
      <c r="A2004" s="11" t="s">
        <v>3369</v>
      </c>
      <c r="B2004" s="11">
        <v>4</v>
      </c>
      <c r="C2004" s="11" t="s">
        <v>3371</v>
      </c>
      <c r="D2004" s="12"/>
      <c r="H2004" s="11" t="s">
        <v>138</v>
      </c>
      <c r="I2004" s="11">
        <v>11</v>
      </c>
      <c r="J2004" s="11" t="s">
        <v>3918</v>
      </c>
      <c r="K2004" s="11" t="s">
        <v>1062</v>
      </c>
      <c r="L2004" s="11" t="s">
        <v>3385</v>
      </c>
      <c r="N2004" s="11">
        <v>1949</v>
      </c>
      <c r="O2004" s="13">
        <v>18243</v>
      </c>
      <c r="P2004" s="11" t="s">
        <v>58</v>
      </c>
    </row>
    <row r="2005" spans="1:16" x14ac:dyDescent="0.25">
      <c r="A2005" s="11" t="s">
        <v>3369</v>
      </c>
      <c r="B2005" s="11">
        <v>4</v>
      </c>
      <c r="C2005" s="11" t="s">
        <v>3371</v>
      </c>
      <c r="D2005" s="12"/>
      <c r="H2005" s="11" t="s">
        <v>138</v>
      </c>
      <c r="I2005" s="11">
        <v>12</v>
      </c>
      <c r="J2005" s="11" t="s">
        <v>3919</v>
      </c>
      <c r="K2005" s="11" t="s">
        <v>1776</v>
      </c>
      <c r="L2005" s="11" t="s">
        <v>3385</v>
      </c>
      <c r="N2005" s="11">
        <v>1948</v>
      </c>
      <c r="O2005" s="13">
        <v>17831</v>
      </c>
      <c r="P2005" s="11" t="s">
        <v>58</v>
      </c>
    </row>
    <row r="2006" spans="1:16" x14ac:dyDescent="0.25">
      <c r="A2006" s="11" t="s">
        <v>3369</v>
      </c>
      <c r="B2006" s="11">
        <v>4</v>
      </c>
      <c r="C2006" s="11" t="s">
        <v>3371</v>
      </c>
      <c r="D2006" s="12"/>
      <c r="H2006" s="11" t="s">
        <v>138</v>
      </c>
      <c r="I2006" s="11">
        <v>13</v>
      </c>
      <c r="J2006" s="11" t="s">
        <v>1638</v>
      </c>
      <c r="K2006" s="11" t="s">
        <v>1628</v>
      </c>
      <c r="L2006" s="11" t="s">
        <v>3385</v>
      </c>
      <c r="N2006" s="11">
        <v>1936</v>
      </c>
      <c r="O2006" s="13">
        <v>13319</v>
      </c>
      <c r="P2006" s="11" t="s">
        <v>60</v>
      </c>
    </row>
    <row r="2007" spans="1:16" x14ac:dyDescent="0.25">
      <c r="A2007" s="11" t="s">
        <v>3369</v>
      </c>
      <c r="B2007" s="11">
        <v>4</v>
      </c>
      <c r="C2007" s="11" t="s">
        <v>3371</v>
      </c>
      <c r="D2007" s="12"/>
      <c r="H2007" s="11" t="s">
        <v>120</v>
      </c>
      <c r="I2007" s="11">
        <v>1</v>
      </c>
      <c r="J2007" s="11" t="s">
        <v>1687</v>
      </c>
      <c r="K2007" s="11" t="s">
        <v>1681</v>
      </c>
      <c r="L2007" s="11" t="s">
        <v>3385</v>
      </c>
      <c r="N2007" s="11">
        <v>1971</v>
      </c>
      <c r="O2007" s="13">
        <v>26184</v>
      </c>
      <c r="P2007" s="11" t="s">
        <v>60</v>
      </c>
    </row>
    <row r="2008" spans="1:16" x14ac:dyDescent="0.25">
      <c r="A2008" s="11" t="s">
        <v>3369</v>
      </c>
      <c r="B2008" s="11">
        <v>4</v>
      </c>
      <c r="C2008" s="11" t="s">
        <v>3371</v>
      </c>
      <c r="D2008" s="12"/>
      <c r="H2008" s="11" t="s">
        <v>120</v>
      </c>
      <c r="I2008" s="11">
        <v>2</v>
      </c>
      <c r="J2008" s="11" t="s">
        <v>1663</v>
      </c>
      <c r="K2008" s="11" t="s">
        <v>1651</v>
      </c>
      <c r="L2008" s="11" t="s">
        <v>3385</v>
      </c>
      <c r="N2008" s="11">
        <v>1958</v>
      </c>
      <c r="O2008" s="13">
        <v>21532</v>
      </c>
      <c r="P2008" s="11" t="s">
        <v>58</v>
      </c>
    </row>
    <row r="2009" spans="1:16" x14ac:dyDescent="0.25">
      <c r="A2009" s="11" t="s">
        <v>3369</v>
      </c>
      <c r="B2009" s="11">
        <v>4</v>
      </c>
      <c r="C2009" s="11" t="s">
        <v>3371</v>
      </c>
      <c r="D2009" s="12"/>
      <c r="H2009" s="11" t="s">
        <v>120</v>
      </c>
      <c r="I2009" s="11">
        <v>3</v>
      </c>
      <c r="J2009" s="11" t="s">
        <v>3920</v>
      </c>
      <c r="K2009" s="11" t="s">
        <v>1681</v>
      </c>
      <c r="L2009" s="11" t="s">
        <v>3385</v>
      </c>
      <c r="N2009" s="11">
        <v>2006</v>
      </c>
      <c r="O2009" s="13">
        <v>38957</v>
      </c>
      <c r="P2009" s="11" t="s">
        <v>58</v>
      </c>
    </row>
    <row r="2010" spans="1:16" x14ac:dyDescent="0.25">
      <c r="A2010" s="11" t="s">
        <v>3369</v>
      </c>
      <c r="B2010" s="11">
        <v>4</v>
      </c>
      <c r="C2010" s="11" t="s">
        <v>3371</v>
      </c>
      <c r="D2010" s="12"/>
      <c r="H2010" s="11" t="s">
        <v>120</v>
      </c>
      <c r="I2010" s="11">
        <v>4</v>
      </c>
      <c r="J2010" s="11" t="s">
        <v>1764</v>
      </c>
      <c r="K2010" s="11" t="s">
        <v>1763</v>
      </c>
      <c r="L2010" s="11" t="s">
        <v>3385</v>
      </c>
      <c r="N2010" s="11">
        <v>1964</v>
      </c>
      <c r="O2010" s="13">
        <v>23739</v>
      </c>
      <c r="P2010" s="11" t="s">
        <v>58</v>
      </c>
    </row>
    <row r="2011" spans="1:16" x14ac:dyDescent="0.25">
      <c r="A2011" s="11" t="s">
        <v>3369</v>
      </c>
      <c r="B2011" s="11">
        <v>4</v>
      </c>
      <c r="C2011" s="11" t="s">
        <v>3371</v>
      </c>
      <c r="D2011" s="12"/>
      <c r="H2011" s="11" t="s">
        <v>120</v>
      </c>
      <c r="I2011" s="11">
        <v>5</v>
      </c>
      <c r="J2011" s="11" t="s">
        <v>1600</v>
      </c>
      <c r="K2011" s="11" t="s">
        <v>1593</v>
      </c>
      <c r="L2011" s="11" t="s">
        <v>3385</v>
      </c>
      <c r="N2011" s="11">
        <v>1964</v>
      </c>
      <c r="O2011" s="13">
        <v>23696</v>
      </c>
      <c r="P2011" s="11" t="s">
        <v>60</v>
      </c>
    </row>
    <row r="2012" spans="1:16" x14ac:dyDescent="0.25">
      <c r="A2012" s="11" t="s">
        <v>3369</v>
      </c>
      <c r="B2012" s="11">
        <v>4</v>
      </c>
      <c r="C2012" s="11" t="s">
        <v>3371</v>
      </c>
      <c r="D2012" s="12"/>
      <c r="H2012" s="11" t="s">
        <v>120</v>
      </c>
      <c r="I2012" s="11">
        <v>6</v>
      </c>
      <c r="J2012" s="11" t="s">
        <v>1664</v>
      </c>
      <c r="K2012" s="11" t="s">
        <v>1580</v>
      </c>
      <c r="L2012" s="11" t="s">
        <v>3385</v>
      </c>
      <c r="N2012" s="11">
        <v>1977</v>
      </c>
      <c r="O2012" s="13">
        <v>28238</v>
      </c>
      <c r="P2012" s="11" t="s">
        <v>60</v>
      </c>
    </row>
    <row r="2013" spans="1:16" x14ac:dyDescent="0.25">
      <c r="A2013" s="11" t="s">
        <v>3369</v>
      </c>
      <c r="B2013" s="11">
        <v>4</v>
      </c>
      <c r="C2013" s="11" t="s">
        <v>3371</v>
      </c>
      <c r="D2013" s="12"/>
      <c r="H2013" s="11" t="s">
        <v>120</v>
      </c>
      <c r="I2013" s="11">
        <v>7</v>
      </c>
      <c r="J2013" s="11" t="s">
        <v>1599</v>
      </c>
      <c r="K2013" s="11" t="s">
        <v>1593</v>
      </c>
      <c r="L2013" s="11" t="s">
        <v>3385</v>
      </c>
      <c r="N2013" s="11">
        <v>1961</v>
      </c>
      <c r="O2013" s="13">
        <v>22371</v>
      </c>
      <c r="P2013" s="11" t="s">
        <v>58</v>
      </c>
    </row>
    <row r="2014" spans="1:16" x14ac:dyDescent="0.25">
      <c r="A2014" s="11" t="s">
        <v>3369</v>
      </c>
      <c r="B2014" s="11">
        <v>4</v>
      </c>
      <c r="C2014" s="11" t="s">
        <v>3371</v>
      </c>
      <c r="D2014" s="12"/>
      <c r="H2014" s="11" t="s">
        <v>120</v>
      </c>
      <c r="I2014" s="11">
        <v>8</v>
      </c>
      <c r="J2014" s="11" t="s">
        <v>1757</v>
      </c>
      <c r="K2014" s="11" t="s">
        <v>1756</v>
      </c>
      <c r="L2014" s="11" t="s">
        <v>3385</v>
      </c>
      <c r="N2014" s="11">
        <v>1971</v>
      </c>
      <c r="O2014" s="13">
        <v>26274</v>
      </c>
      <c r="P2014" s="11" t="s">
        <v>60</v>
      </c>
    </row>
    <row r="2015" spans="1:16" x14ac:dyDescent="0.25">
      <c r="A2015" s="11" t="s">
        <v>3369</v>
      </c>
      <c r="B2015" s="11">
        <v>4</v>
      </c>
      <c r="C2015" s="11" t="s">
        <v>3371</v>
      </c>
      <c r="D2015" s="12"/>
      <c r="H2015" s="11" t="s">
        <v>120</v>
      </c>
      <c r="I2015" s="11">
        <v>9</v>
      </c>
      <c r="J2015" s="11" t="s">
        <v>1688</v>
      </c>
      <c r="K2015" s="11" t="s">
        <v>1681</v>
      </c>
      <c r="L2015" s="11" t="s">
        <v>3385</v>
      </c>
      <c r="N2015" s="11">
        <v>1966</v>
      </c>
      <c r="O2015" s="13">
        <v>24376</v>
      </c>
      <c r="P2015" s="11" t="s">
        <v>58</v>
      </c>
    </row>
    <row r="2016" spans="1:16" x14ac:dyDescent="0.25">
      <c r="A2016" s="11" t="s">
        <v>3369</v>
      </c>
      <c r="B2016" s="11">
        <v>4</v>
      </c>
      <c r="C2016" s="11" t="s">
        <v>3371</v>
      </c>
      <c r="D2016" s="12"/>
      <c r="H2016" s="11" t="s">
        <v>120</v>
      </c>
      <c r="I2016" s="11">
        <v>10</v>
      </c>
      <c r="J2016" s="11" t="s">
        <v>1765</v>
      </c>
      <c r="K2016" s="11" t="s">
        <v>1763</v>
      </c>
      <c r="L2016" s="11" t="s">
        <v>3385</v>
      </c>
      <c r="N2016" s="11">
        <v>1963</v>
      </c>
      <c r="O2016" s="13">
        <v>23072</v>
      </c>
      <c r="P2016" s="11" t="s">
        <v>60</v>
      </c>
    </row>
    <row r="2017" spans="1:16" x14ac:dyDescent="0.25">
      <c r="A2017" s="11" t="s">
        <v>3369</v>
      </c>
      <c r="B2017" s="11">
        <v>4</v>
      </c>
      <c r="C2017" s="11" t="s">
        <v>3371</v>
      </c>
      <c r="D2017" s="12"/>
      <c r="H2017" s="11" t="s">
        <v>120</v>
      </c>
      <c r="I2017" s="11">
        <v>11</v>
      </c>
      <c r="J2017" s="11" t="s">
        <v>3921</v>
      </c>
      <c r="K2017" s="11" t="s">
        <v>1707</v>
      </c>
      <c r="L2017" s="11" t="s">
        <v>3385</v>
      </c>
      <c r="N2017" s="11">
        <v>1952</v>
      </c>
      <c r="O2017" s="13">
        <v>19178</v>
      </c>
      <c r="P2017" s="11" t="s">
        <v>58</v>
      </c>
    </row>
    <row r="2018" spans="1:16" x14ac:dyDescent="0.25">
      <c r="A2018" s="11" t="s">
        <v>3369</v>
      </c>
      <c r="B2018" s="11">
        <v>4</v>
      </c>
      <c r="C2018" s="11" t="s">
        <v>3371</v>
      </c>
      <c r="D2018" s="12"/>
      <c r="H2018" s="11" t="s">
        <v>120</v>
      </c>
      <c r="I2018" s="11">
        <v>12</v>
      </c>
      <c r="J2018" s="11" t="s">
        <v>3922</v>
      </c>
      <c r="K2018" s="11" t="s">
        <v>1750</v>
      </c>
      <c r="L2018" s="11" t="s">
        <v>3385</v>
      </c>
      <c r="N2018" s="11">
        <v>1974</v>
      </c>
      <c r="O2018" s="13">
        <v>27053</v>
      </c>
      <c r="P2018" s="11" t="s">
        <v>60</v>
      </c>
    </row>
    <row r="2019" spans="1:16" x14ac:dyDescent="0.25">
      <c r="A2019" s="11" t="s">
        <v>3369</v>
      </c>
      <c r="B2019" s="11">
        <v>4</v>
      </c>
      <c r="C2019" s="11" t="s">
        <v>3371</v>
      </c>
      <c r="D2019" s="12"/>
      <c r="H2019" s="11" t="s">
        <v>120</v>
      </c>
      <c r="I2019" s="11">
        <v>13</v>
      </c>
      <c r="J2019" s="11" t="s">
        <v>1586</v>
      </c>
      <c r="K2019" s="11" t="s">
        <v>1580</v>
      </c>
      <c r="L2019" s="11" t="s">
        <v>3385</v>
      </c>
      <c r="N2019" s="11">
        <v>1985</v>
      </c>
      <c r="O2019" s="13">
        <v>31164</v>
      </c>
      <c r="P2019" s="11" t="s">
        <v>58</v>
      </c>
    </row>
    <row r="2020" spans="1:16" x14ac:dyDescent="0.25">
      <c r="A2020" s="11" t="s">
        <v>3369</v>
      </c>
      <c r="B2020" s="11">
        <v>4</v>
      </c>
      <c r="C2020" s="11" t="s">
        <v>3371</v>
      </c>
      <c r="D2020" s="12"/>
      <c r="H2020" s="11" t="s">
        <v>150</v>
      </c>
      <c r="I2020" s="11">
        <v>1</v>
      </c>
      <c r="J2020" s="11" t="s">
        <v>1728</v>
      </c>
      <c r="K2020" s="11" t="s">
        <v>1721</v>
      </c>
      <c r="L2020" s="11" t="s">
        <v>3385</v>
      </c>
      <c r="N2020" s="11">
        <v>1975</v>
      </c>
      <c r="O2020" s="13">
        <v>27571</v>
      </c>
      <c r="P2020" s="11" t="s">
        <v>58</v>
      </c>
    </row>
    <row r="2021" spans="1:16" x14ac:dyDescent="0.25">
      <c r="A2021" s="11" t="s">
        <v>3369</v>
      </c>
      <c r="B2021" s="11">
        <v>4</v>
      </c>
      <c r="C2021" s="11" t="s">
        <v>3371</v>
      </c>
      <c r="D2021" s="12"/>
      <c r="H2021" s="11" t="s">
        <v>150</v>
      </c>
      <c r="I2021" s="11">
        <v>2</v>
      </c>
      <c r="J2021" s="11" t="s">
        <v>3923</v>
      </c>
      <c r="K2021" s="11" t="s">
        <v>54</v>
      </c>
      <c r="L2021" s="11" t="s">
        <v>3385</v>
      </c>
      <c r="N2021" s="11">
        <v>1979</v>
      </c>
      <c r="O2021" s="13">
        <v>29079</v>
      </c>
      <c r="P2021" s="11" t="s">
        <v>60</v>
      </c>
    </row>
    <row r="2022" spans="1:16" x14ac:dyDescent="0.25">
      <c r="A2022" s="11" t="s">
        <v>3369</v>
      </c>
      <c r="B2022" s="11">
        <v>4</v>
      </c>
      <c r="C2022" s="11" t="s">
        <v>3371</v>
      </c>
      <c r="D2022" s="12"/>
      <c r="H2022" s="11" t="s">
        <v>150</v>
      </c>
      <c r="I2022" s="11">
        <v>3</v>
      </c>
      <c r="J2022" s="11" t="s">
        <v>1751</v>
      </c>
      <c r="K2022" s="11" t="s">
        <v>1750</v>
      </c>
      <c r="L2022" s="11" t="s">
        <v>3385</v>
      </c>
      <c r="N2022" s="11">
        <v>1980</v>
      </c>
      <c r="O2022" s="13">
        <v>29462</v>
      </c>
      <c r="P2022" s="11" t="s">
        <v>58</v>
      </c>
    </row>
    <row r="2023" spans="1:16" x14ac:dyDescent="0.25">
      <c r="A2023" s="11" t="s">
        <v>3369</v>
      </c>
      <c r="B2023" s="11">
        <v>4</v>
      </c>
      <c r="C2023" s="11" t="s">
        <v>3371</v>
      </c>
      <c r="D2023" s="12"/>
      <c r="H2023" s="11" t="s">
        <v>150</v>
      </c>
      <c r="I2023" s="11">
        <v>4</v>
      </c>
      <c r="J2023" s="11" t="s">
        <v>1689</v>
      </c>
      <c r="K2023" s="11" t="s">
        <v>1681</v>
      </c>
      <c r="L2023" s="11" t="s">
        <v>3385</v>
      </c>
      <c r="N2023" s="11">
        <v>2005</v>
      </c>
      <c r="O2023" s="13">
        <v>38457</v>
      </c>
      <c r="P2023" s="11" t="s">
        <v>58</v>
      </c>
    </row>
    <row r="2024" spans="1:16" x14ac:dyDescent="0.25">
      <c r="A2024" s="11" t="s">
        <v>3369</v>
      </c>
      <c r="B2024" s="11">
        <v>4</v>
      </c>
      <c r="C2024" s="11" t="s">
        <v>3371</v>
      </c>
      <c r="D2024" s="12"/>
      <c r="H2024" s="11" t="s">
        <v>150</v>
      </c>
      <c r="I2024" s="11">
        <v>5</v>
      </c>
      <c r="J2024" s="11" t="s">
        <v>3924</v>
      </c>
      <c r="K2024" s="11" t="s">
        <v>1593</v>
      </c>
      <c r="L2024" s="11" t="s">
        <v>3385</v>
      </c>
      <c r="N2024" s="11">
        <v>1992</v>
      </c>
      <c r="O2024" s="13">
        <v>33961</v>
      </c>
      <c r="P2024" s="11" t="s">
        <v>60</v>
      </c>
    </row>
    <row r="2025" spans="1:16" x14ac:dyDescent="0.25">
      <c r="A2025" s="11" t="s">
        <v>3369</v>
      </c>
      <c r="B2025" s="11">
        <v>4</v>
      </c>
      <c r="C2025" s="11" t="s">
        <v>3371</v>
      </c>
      <c r="D2025" s="12"/>
      <c r="H2025" s="11" t="s">
        <v>150</v>
      </c>
      <c r="I2025" s="11">
        <v>6</v>
      </c>
      <c r="J2025" s="11" t="s">
        <v>3925</v>
      </c>
      <c r="K2025" s="11" t="s">
        <v>1750</v>
      </c>
      <c r="L2025" s="11" t="s">
        <v>3385</v>
      </c>
      <c r="N2025" s="11">
        <v>1978</v>
      </c>
      <c r="O2025" s="13">
        <v>28543</v>
      </c>
      <c r="P2025" s="11" t="s">
        <v>60</v>
      </c>
    </row>
    <row r="2026" spans="1:16" x14ac:dyDescent="0.25">
      <c r="A2026" s="11" t="s">
        <v>3369</v>
      </c>
      <c r="B2026" s="11">
        <v>4</v>
      </c>
      <c r="C2026" s="11" t="s">
        <v>3371</v>
      </c>
      <c r="D2026" s="12"/>
      <c r="H2026" s="11" t="s">
        <v>150</v>
      </c>
      <c r="I2026" s="11">
        <v>7</v>
      </c>
      <c r="J2026" s="11" t="s">
        <v>3926</v>
      </c>
      <c r="K2026" s="11" t="s">
        <v>1735</v>
      </c>
      <c r="L2026" s="11" t="s">
        <v>3385</v>
      </c>
      <c r="N2026" s="11">
        <v>1970</v>
      </c>
      <c r="O2026" s="13">
        <v>25743</v>
      </c>
      <c r="P2026" s="11" t="s">
        <v>60</v>
      </c>
    </row>
    <row r="2027" spans="1:16" x14ac:dyDescent="0.25">
      <c r="A2027" s="11" t="s">
        <v>3369</v>
      </c>
      <c r="B2027" s="11">
        <v>4</v>
      </c>
      <c r="C2027" s="11" t="s">
        <v>3371</v>
      </c>
      <c r="D2027" s="12"/>
      <c r="H2027" s="11" t="s">
        <v>150</v>
      </c>
      <c r="I2027" s="11">
        <v>8</v>
      </c>
      <c r="J2027" s="11" t="s">
        <v>1678</v>
      </c>
      <c r="K2027" s="11" t="s">
        <v>1675</v>
      </c>
      <c r="L2027" s="11" t="s">
        <v>3385</v>
      </c>
      <c r="N2027" s="11">
        <v>1965</v>
      </c>
      <c r="O2027" s="13">
        <v>24043</v>
      </c>
      <c r="P2027" s="11" t="s">
        <v>60</v>
      </c>
    </row>
    <row r="2028" spans="1:16" x14ac:dyDescent="0.25">
      <c r="A2028" s="11" t="s">
        <v>3369</v>
      </c>
      <c r="B2028" s="11">
        <v>4</v>
      </c>
      <c r="C2028" s="11" t="s">
        <v>3371</v>
      </c>
      <c r="D2028" s="12"/>
      <c r="H2028" s="11" t="s">
        <v>150</v>
      </c>
      <c r="I2028" s="11">
        <v>9</v>
      </c>
      <c r="J2028" s="11" t="s">
        <v>1587</v>
      </c>
      <c r="K2028" s="11" t="s">
        <v>1580</v>
      </c>
      <c r="L2028" s="11" t="s">
        <v>3385</v>
      </c>
      <c r="N2028" s="11">
        <v>1975</v>
      </c>
      <c r="O2028" s="13">
        <v>27579</v>
      </c>
      <c r="P2028" s="11" t="s">
        <v>58</v>
      </c>
    </row>
    <row r="2029" spans="1:16" x14ac:dyDescent="0.25">
      <c r="A2029" s="11" t="s">
        <v>3369</v>
      </c>
      <c r="B2029" s="11">
        <v>4</v>
      </c>
      <c r="C2029" s="11" t="s">
        <v>3371</v>
      </c>
      <c r="D2029" s="12"/>
      <c r="H2029" s="11" t="s">
        <v>150</v>
      </c>
      <c r="I2029" s="11">
        <v>10</v>
      </c>
      <c r="J2029" s="11" t="s">
        <v>3927</v>
      </c>
      <c r="K2029" s="11" t="s">
        <v>1593</v>
      </c>
      <c r="L2029" s="11" t="s">
        <v>3385</v>
      </c>
      <c r="N2029" s="11">
        <v>1958</v>
      </c>
      <c r="O2029" s="13">
        <v>21502</v>
      </c>
      <c r="P2029" s="11" t="s">
        <v>60</v>
      </c>
    </row>
    <row r="2030" spans="1:16" x14ac:dyDescent="0.25">
      <c r="A2030" s="11" t="s">
        <v>3369</v>
      </c>
      <c r="B2030" s="11">
        <v>4</v>
      </c>
      <c r="C2030" s="11" t="s">
        <v>3371</v>
      </c>
      <c r="D2030" s="12"/>
      <c r="H2030" s="11" t="s">
        <v>150</v>
      </c>
      <c r="I2030" s="11">
        <v>11</v>
      </c>
      <c r="J2030" s="11" t="s">
        <v>3928</v>
      </c>
      <c r="K2030" s="11" t="s">
        <v>1651</v>
      </c>
      <c r="L2030" s="11" t="s">
        <v>3385</v>
      </c>
      <c r="N2030" s="11">
        <v>1977</v>
      </c>
      <c r="O2030" s="13">
        <v>28224</v>
      </c>
      <c r="P2030" s="11" t="s">
        <v>58</v>
      </c>
    </row>
    <row r="2031" spans="1:16" x14ac:dyDescent="0.25">
      <c r="A2031" s="11" t="s">
        <v>3369</v>
      </c>
      <c r="B2031" s="11">
        <v>4</v>
      </c>
      <c r="C2031" s="11" t="s">
        <v>3371</v>
      </c>
      <c r="D2031" s="12"/>
      <c r="H2031" s="11" t="s">
        <v>150</v>
      </c>
      <c r="I2031" s="11">
        <v>12</v>
      </c>
      <c r="J2031" s="11" t="s">
        <v>3929</v>
      </c>
      <c r="K2031" s="11" t="s">
        <v>1651</v>
      </c>
      <c r="L2031" s="11" t="s">
        <v>3385</v>
      </c>
      <c r="N2031" s="11">
        <v>1987</v>
      </c>
      <c r="O2031" s="13">
        <v>32034</v>
      </c>
      <c r="P2031" s="11" t="s">
        <v>58</v>
      </c>
    </row>
    <row r="2032" spans="1:16" x14ac:dyDescent="0.25">
      <c r="A2032" s="11" t="s">
        <v>3369</v>
      </c>
      <c r="B2032" s="11">
        <v>4</v>
      </c>
      <c r="C2032" s="11" t="s">
        <v>3371</v>
      </c>
      <c r="D2032" s="12"/>
      <c r="H2032" s="11" t="s">
        <v>150</v>
      </c>
      <c r="I2032" s="11">
        <v>13</v>
      </c>
      <c r="J2032" s="11" t="s">
        <v>1677</v>
      </c>
      <c r="K2032" s="11" t="s">
        <v>1675</v>
      </c>
      <c r="L2032" s="11" t="s">
        <v>3385</v>
      </c>
      <c r="N2032" s="11">
        <v>1976</v>
      </c>
      <c r="O2032" s="13">
        <v>27894</v>
      </c>
      <c r="P2032" s="11" t="s">
        <v>60</v>
      </c>
    </row>
    <row r="2033" spans="1:16" x14ac:dyDescent="0.25">
      <c r="A2033" s="11" t="s">
        <v>3369</v>
      </c>
      <c r="B2033" s="11">
        <v>4</v>
      </c>
      <c r="C2033" s="11" t="s">
        <v>3371</v>
      </c>
      <c r="D2033" s="12"/>
      <c r="H2033" s="11" t="s">
        <v>79</v>
      </c>
      <c r="I2033" s="11">
        <v>1</v>
      </c>
      <c r="J2033" s="11" t="s">
        <v>80</v>
      </c>
      <c r="K2033" s="11" t="s">
        <v>54</v>
      </c>
      <c r="L2033" s="11" t="s">
        <v>3385</v>
      </c>
      <c r="N2033" s="11">
        <v>1957</v>
      </c>
      <c r="O2033" s="13">
        <v>21175</v>
      </c>
      <c r="P2033" s="11" t="s">
        <v>58</v>
      </c>
    </row>
    <row r="2034" spans="1:16" x14ac:dyDescent="0.25">
      <c r="A2034" s="11" t="s">
        <v>3369</v>
      </c>
      <c r="B2034" s="11">
        <v>4</v>
      </c>
      <c r="C2034" s="11" t="s">
        <v>3371</v>
      </c>
      <c r="D2034" s="12"/>
      <c r="H2034" s="11" t="s">
        <v>79</v>
      </c>
      <c r="I2034" s="11">
        <v>2</v>
      </c>
      <c r="J2034" s="11" t="s">
        <v>1668</v>
      </c>
      <c r="K2034" s="11" t="s">
        <v>1721</v>
      </c>
      <c r="L2034" s="11" t="s">
        <v>3385</v>
      </c>
      <c r="N2034" s="11">
        <v>1971</v>
      </c>
      <c r="O2034" s="13">
        <v>25980</v>
      </c>
      <c r="P2034" s="11" t="s">
        <v>58</v>
      </c>
    </row>
    <row r="2035" spans="1:16" x14ac:dyDescent="0.25">
      <c r="A2035" s="11" t="s">
        <v>3369</v>
      </c>
      <c r="B2035" s="11">
        <v>4</v>
      </c>
      <c r="C2035" s="11" t="s">
        <v>3371</v>
      </c>
      <c r="D2035" s="12"/>
      <c r="H2035" s="11" t="s">
        <v>79</v>
      </c>
      <c r="I2035" s="11">
        <v>3</v>
      </c>
      <c r="J2035" s="11" t="s">
        <v>1683</v>
      </c>
      <c r="K2035" s="11" t="s">
        <v>1681</v>
      </c>
      <c r="L2035" s="11" t="s">
        <v>3385</v>
      </c>
      <c r="N2035" s="11">
        <v>1962</v>
      </c>
      <c r="O2035" s="13">
        <v>22963</v>
      </c>
      <c r="P2035" s="11" t="s">
        <v>58</v>
      </c>
    </row>
    <row r="2036" spans="1:16" x14ac:dyDescent="0.25">
      <c r="A2036" s="11" t="s">
        <v>3369</v>
      </c>
      <c r="B2036" s="11">
        <v>4</v>
      </c>
      <c r="C2036" s="11" t="s">
        <v>3371</v>
      </c>
      <c r="D2036" s="12"/>
      <c r="H2036" s="11" t="s">
        <v>79</v>
      </c>
      <c r="I2036" s="11">
        <v>4</v>
      </c>
      <c r="J2036" s="11" t="s">
        <v>1583</v>
      </c>
      <c r="K2036" s="11" t="s">
        <v>1580</v>
      </c>
      <c r="L2036" s="11" t="s">
        <v>3385</v>
      </c>
      <c r="N2036" s="11">
        <v>1960</v>
      </c>
      <c r="O2036" s="13">
        <v>22007</v>
      </c>
      <c r="P2036" s="11" t="s">
        <v>58</v>
      </c>
    </row>
    <row r="2037" spans="1:16" x14ac:dyDescent="0.25">
      <c r="A2037" s="11" t="s">
        <v>3369</v>
      </c>
      <c r="B2037" s="11">
        <v>4</v>
      </c>
      <c r="C2037" s="11" t="s">
        <v>3371</v>
      </c>
      <c r="D2037" s="12"/>
      <c r="H2037" s="11" t="s">
        <v>79</v>
      </c>
      <c r="I2037" s="11">
        <v>5</v>
      </c>
      <c r="J2037" s="11" t="s">
        <v>81</v>
      </c>
      <c r="K2037" s="11" t="s">
        <v>1681</v>
      </c>
      <c r="L2037" s="11" t="s">
        <v>3385</v>
      </c>
      <c r="N2037" s="11">
        <v>1969</v>
      </c>
      <c r="O2037" s="13">
        <v>25511</v>
      </c>
      <c r="P2037" s="11" t="s">
        <v>58</v>
      </c>
    </row>
    <row r="2038" spans="1:16" x14ac:dyDescent="0.25">
      <c r="A2038" s="11" t="s">
        <v>3369</v>
      </c>
      <c r="B2038" s="11">
        <v>4</v>
      </c>
      <c r="C2038" s="11" t="s">
        <v>3371</v>
      </c>
      <c r="D2038" s="12"/>
      <c r="H2038" s="11" t="s">
        <v>79</v>
      </c>
      <c r="I2038" s="11">
        <v>6</v>
      </c>
      <c r="J2038" s="11" t="s">
        <v>1653</v>
      </c>
      <c r="K2038" s="11" t="s">
        <v>1651</v>
      </c>
      <c r="L2038" s="11" t="s">
        <v>3385</v>
      </c>
      <c r="N2038" s="11">
        <v>1975</v>
      </c>
      <c r="O2038" s="13">
        <v>27701</v>
      </c>
      <c r="P2038" s="11" t="s">
        <v>60</v>
      </c>
    </row>
    <row r="2039" spans="1:16" x14ac:dyDescent="0.25">
      <c r="A2039" s="11" t="s">
        <v>3369</v>
      </c>
      <c r="B2039" s="11">
        <v>4</v>
      </c>
      <c r="C2039" s="11" t="s">
        <v>3371</v>
      </c>
      <c r="D2039" s="12"/>
      <c r="H2039" s="11" t="s">
        <v>79</v>
      </c>
      <c r="I2039" s="11">
        <v>7</v>
      </c>
      <c r="J2039" s="11" t="s">
        <v>1584</v>
      </c>
      <c r="K2039" s="11" t="s">
        <v>1580</v>
      </c>
      <c r="L2039" s="11" t="s">
        <v>3385</v>
      </c>
      <c r="N2039" s="11">
        <v>1965</v>
      </c>
      <c r="O2039" s="13">
        <v>23864</v>
      </c>
      <c r="P2039" s="11" t="s">
        <v>58</v>
      </c>
    </row>
    <row r="2040" spans="1:16" x14ac:dyDescent="0.25">
      <c r="A2040" s="11" t="s">
        <v>3369</v>
      </c>
      <c r="B2040" s="11">
        <v>4</v>
      </c>
      <c r="C2040" s="11" t="s">
        <v>3371</v>
      </c>
      <c r="D2040" s="12"/>
      <c r="H2040" s="11" t="s">
        <v>79</v>
      </c>
      <c r="I2040" s="11">
        <v>8</v>
      </c>
      <c r="J2040" s="11" t="s">
        <v>2017</v>
      </c>
      <c r="K2040" s="11" t="s">
        <v>2015</v>
      </c>
      <c r="L2040" s="11" t="s">
        <v>3385</v>
      </c>
      <c r="N2040" s="11">
        <v>1967</v>
      </c>
      <c r="O2040" s="13">
        <v>24607</v>
      </c>
      <c r="P2040" s="11" t="s">
        <v>58</v>
      </c>
    </row>
    <row r="2041" spans="1:16" x14ac:dyDescent="0.25">
      <c r="A2041" s="11" t="s">
        <v>3369</v>
      </c>
      <c r="B2041" s="11">
        <v>4</v>
      </c>
      <c r="C2041" s="11" t="s">
        <v>3371</v>
      </c>
      <c r="D2041" s="12"/>
      <c r="H2041" s="11" t="s">
        <v>79</v>
      </c>
      <c r="I2041" s="11">
        <v>9</v>
      </c>
      <c r="J2041" s="11" t="s">
        <v>1723</v>
      </c>
      <c r="K2041" s="11" t="s">
        <v>1721</v>
      </c>
      <c r="L2041" s="11" t="s">
        <v>3385</v>
      </c>
      <c r="N2041" s="11">
        <v>1972</v>
      </c>
      <c r="O2041" s="13">
        <v>26367</v>
      </c>
      <c r="P2041" s="11" t="s">
        <v>58</v>
      </c>
    </row>
    <row r="2042" spans="1:16" x14ac:dyDescent="0.25">
      <c r="A2042" s="11" t="s">
        <v>3369</v>
      </c>
      <c r="B2042" s="11">
        <v>4</v>
      </c>
      <c r="C2042" s="11" t="s">
        <v>3371</v>
      </c>
      <c r="D2042" s="12"/>
      <c r="H2042" s="11" t="s">
        <v>79</v>
      </c>
      <c r="I2042" s="11">
        <v>10</v>
      </c>
      <c r="J2042" s="11" t="s">
        <v>3930</v>
      </c>
      <c r="K2042" s="11" t="s">
        <v>54</v>
      </c>
      <c r="L2042" s="11" t="s">
        <v>3385</v>
      </c>
      <c r="N2042" s="11">
        <v>1974</v>
      </c>
      <c r="O2042" s="13">
        <v>27128</v>
      </c>
      <c r="P2042" s="11" t="s">
        <v>60</v>
      </c>
    </row>
    <row r="2043" spans="1:16" x14ac:dyDescent="0.25">
      <c r="A2043" s="11" t="s">
        <v>3369</v>
      </c>
      <c r="B2043" s="11">
        <v>4</v>
      </c>
      <c r="C2043" s="11" t="s">
        <v>3371</v>
      </c>
      <c r="D2043" s="12"/>
      <c r="H2043" s="11" t="s">
        <v>79</v>
      </c>
      <c r="I2043" s="11">
        <v>11</v>
      </c>
      <c r="J2043" s="11" t="s">
        <v>1724</v>
      </c>
      <c r="K2043" s="11" t="s">
        <v>1721</v>
      </c>
      <c r="L2043" s="11" t="s">
        <v>3385</v>
      </c>
      <c r="N2043" s="11">
        <v>1978</v>
      </c>
      <c r="O2043" s="13">
        <v>28526</v>
      </c>
      <c r="P2043" s="11" t="s">
        <v>58</v>
      </c>
    </row>
    <row r="2044" spans="1:16" x14ac:dyDescent="0.25">
      <c r="A2044" s="11" t="s">
        <v>3369</v>
      </c>
      <c r="B2044" s="11">
        <v>4</v>
      </c>
      <c r="C2044" s="11" t="s">
        <v>3371</v>
      </c>
      <c r="D2044" s="12"/>
      <c r="H2044" s="11" t="s">
        <v>79</v>
      </c>
      <c r="I2044" s="11">
        <v>12</v>
      </c>
      <c r="J2044" s="11" t="s">
        <v>3931</v>
      </c>
      <c r="K2044" s="11" t="s">
        <v>1698</v>
      </c>
      <c r="L2044" s="11" t="s">
        <v>3385</v>
      </c>
      <c r="N2044" s="11">
        <v>1970</v>
      </c>
      <c r="O2044" s="13">
        <v>25817</v>
      </c>
      <c r="P2044" s="11" t="s">
        <v>58</v>
      </c>
    </row>
    <row r="2045" spans="1:16" x14ac:dyDescent="0.25">
      <c r="A2045" s="11" t="s">
        <v>3369</v>
      </c>
      <c r="B2045" s="11">
        <v>4</v>
      </c>
      <c r="C2045" s="11" t="s">
        <v>3371</v>
      </c>
      <c r="D2045" s="12"/>
      <c r="H2045" s="11" t="s">
        <v>79</v>
      </c>
      <c r="I2045" s="11">
        <v>13</v>
      </c>
      <c r="J2045" s="11" t="s">
        <v>1595</v>
      </c>
      <c r="K2045" s="11" t="s">
        <v>1593</v>
      </c>
      <c r="L2045" s="11" t="s">
        <v>3385</v>
      </c>
      <c r="N2045" s="11">
        <v>1959</v>
      </c>
      <c r="O2045" s="13">
        <v>21638</v>
      </c>
      <c r="P2045" s="11" t="s">
        <v>58</v>
      </c>
    </row>
    <row r="2046" spans="1:16" x14ac:dyDescent="0.25">
      <c r="A2046" s="11" t="s">
        <v>3369</v>
      </c>
      <c r="B2046" s="11">
        <v>4</v>
      </c>
      <c r="C2046" s="11" t="s">
        <v>3371</v>
      </c>
      <c r="D2046" s="12"/>
      <c r="H2046" s="11" t="s">
        <v>3379</v>
      </c>
      <c r="I2046" s="11">
        <v>1</v>
      </c>
      <c r="J2046" s="11" t="s">
        <v>2001</v>
      </c>
      <c r="K2046" s="11" t="s">
        <v>1994</v>
      </c>
      <c r="L2046" s="11" t="s">
        <v>538</v>
      </c>
      <c r="N2046" s="11">
        <v>1963</v>
      </c>
      <c r="O2046" s="13">
        <v>23235</v>
      </c>
      <c r="P2046" s="11" t="s">
        <v>58</v>
      </c>
    </row>
    <row r="2047" spans="1:16" x14ac:dyDescent="0.25">
      <c r="A2047" s="11" t="s">
        <v>3369</v>
      </c>
      <c r="B2047" s="11">
        <v>4</v>
      </c>
      <c r="C2047" s="11" t="s">
        <v>3371</v>
      </c>
      <c r="D2047" s="12"/>
      <c r="H2047" s="11" t="s">
        <v>3379</v>
      </c>
      <c r="I2047" s="11">
        <v>2</v>
      </c>
      <c r="J2047" s="11" t="s">
        <v>3932</v>
      </c>
      <c r="K2047" s="11" t="s">
        <v>1580</v>
      </c>
      <c r="L2047" s="11" t="s">
        <v>3933</v>
      </c>
      <c r="N2047" s="11">
        <v>1967</v>
      </c>
      <c r="O2047" s="13">
        <v>24825</v>
      </c>
      <c r="P2047" s="11" t="s">
        <v>60</v>
      </c>
    </row>
    <row r="2048" spans="1:16" x14ac:dyDescent="0.25">
      <c r="A2048" s="11" t="s">
        <v>3369</v>
      </c>
      <c r="B2048" s="11">
        <v>4</v>
      </c>
      <c r="C2048" s="11" t="s">
        <v>3371</v>
      </c>
      <c r="D2048" s="12"/>
      <c r="H2048" s="11" t="s">
        <v>3379</v>
      </c>
      <c r="I2048" s="11">
        <v>3</v>
      </c>
      <c r="J2048" s="11" t="s">
        <v>3934</v>
      </c>
      <c r="K2048" s="11" t="s">
        <v>1609</v>
      </c>
      <c r="L2048" s="11" t="s">
        <v>1002</v>
      </c>
      <c r="N2048" s="11">
        <v>1984</v>
      </c>
      <c r="O2048" s="13">
        <v>30710</v>
      </c>
      <c r="P2048" s="11" t="s">
        <v>58</v>
      </c>
    </row>
    <row r="2049" spans="1:16" x14ac:dyDescent="0.25">
      <c r="A2049" s="11" t="s">
        <v>3369</v>
      </c>
      <c r="B2049" s="11">
        <v>4</v>
      </c>
      <c r="C2049" s="11" t="s">
        <v>3371</v>
      </c>
      <c r="D2049" s="12"/>
      <c r="H2049" s="11" t="s">
        <v>3379</v>
      </c>
      <c r="I2049" s="11">
        <v>4</v>
      </c>
      <c r="J2049" s="11" t="s">
        <v>3935</v>
      </c>
      <c r="K2049" s="11" t="s">
        <v>1593</v>
      </c>
      <c r="L2049" s="11" t="s">
        <v>3505</v>
      </c>
      <c r="N2049" s="11">
        <v>1968</v>
      </c>
      <c r="O2049" s="13">
        <v>25081</v>
      </c>
      <c r="P2049" s="11" t="s">
        <v>60</v>
      </c>
    </row>
    <row r="2050" spans="1:16" x14ac:dyDescent="0.25">
      <c r="A2050" s="11" t="s">
        <v>3369</v>
      </c>
      <c r="B2050" s="11">
        <v>4</v>
      </c>
      <c r="C2050" s="11" t="s">
        <v>3371</v>
      </c>
      <c r="D2050" s="12"/>
      <c r="H2050" s="11" t="s">
        <v>3379</v>
      </c>
      <c r="I2050" s="11">
        <v>5</v>
      </c>
      <c r="J2050" s="11" t="s">
        <v>3936</v>
      </c>
      <c r="K2050" s="11" t="s">
        <v>1593</v>
      </c>
      <c r="L2050" s="11" t="s">
        <v>260</v>
      </c>
      <c r="N2050" s="11">
        <v>1955</v>
      </c>
      <c r="O2050" s="13">
        <v>20262</v>
      </c>
      <c r="P2050" s="11" t="s">
        <v>58</v>
      </c>
    </row>
    <row r="2051" spans="1:16" x14ac:dyDescent="0.25">
      <c r="A2051" s="11" t="s">
        <v>3369</v>
      </c>
      <c r="B2051" s="11">
        <v>4</v>
      </c>
      <c r="C2051" s="11" t="s">
        <v>3371</v>
      </c>
      <c r="D2051" s="12"/>
      <c r="H2051" s="11" t="s">
        <v>3379</v>
      </c>
      <c r="I2051" s="11">
        <v>6</v>
      </c>
      <c r="J2051" s="11" t="s">
        <v>2932</v>
      </c>
      <c r="K2051" s="11" t="s">
        <v>2925</v>
      </c>
      <c r="L2051" s="11" t="s">
        <v>446</v>
      </c>
      <c r="N2051" s="11">
        <v>1965</v>
      </c>
      <c r="O2051" s="13">
        <v>24086</v>
      </c>
      <c r="P2051" s="11" t="s">
        <v>58</v>
      </c>
    </row>
    <row r="2052" spans="1:16" x14ac:dyDescent="0.25">
      <c r="A2052" s="11" t="s">
        <v>3369</v>
      </c>
      <c r="B2052" s="11">
        <v>4</v>
      </c>
      <c r="C2052" s="11" t="s">
        <v>3371</v>
      </c>
      <c r="D2052" s="12"/>
      <c r="H2052" s="11" t="s">
        <v>3379</v>
      </c>
      <c r="I2052" s="11">
        <v>7</v>
      </c>
      <c r="J2052" s="11" t="s">
        <v>3937</v>
      </c>
      <c r="K2052" s="11" t="s">
        <v>1681</v>
      </c>
      <c r="L2052" s="11" t="s">
        <v>260</v>
      </c>
      <c r="N2052" s="11">
        <v>1960</v>
      </c>
      <c r="O2052" s="13">
        <v>22160</v>
      </c>
      <c r="P2052" s="11" t="s">
        <v>58</v>
      </c>
    </row>
    <row r="2053" spans="1:16" x14ac:dyDescent="0.25">
      <c r="A2053" s="11" t="s">
        <v>3369</v>
      </c>
      <c r="B2053" s="11">
        <v>4</v>
      </c>
      <c r="C2053" s="11" t="s">
        <v>3371</v>
      </c>
      <c r="D2053" s="12"/>
      <c r="H2053" s="11" t="s">
        <v>3379</v>
      </c>
      <c r="I2053" s="11">
        <v>8</v>
      </c>
      <c r="J2053" s="11" t="s">
        <v>2776</v>
      </c>
      <c r="K2053" s="11" t="s">
        <v>2759</v>
      </c>
      <c r="L2053" s="11" t="s">
        <v>1396</v>
      </c>
      <c r="N2053" s="11">
        <v>1977</v>
      </c>
      <c r="O2053" s="13">
        <v>28398</v>
      </c>
      <c r="P2053" s="11" t="s">
        <v>60</v>
      </c>
    </row>
    <row r="2054" spans="1:16" x14ac:dyDescent="0.25">
      <c r="A2054" s="11" t="s">
        <v>3369</v>
      </c>
      <c r="B2054" s="11">
        <v>4</v>
      </c>
      <c r="C2054" s="11" t="s">
        <v>3371</v>
      </c>
      <c r="D2054" s="12"/>
      <c r="H2054" s="11" t="s">
        <v>3379</v>
      </c>
      <c r="I2054" s="11">
        <v>9</v>
      </c>
      <c r="J2054" s="11" t="s">
        <v>3753</v>
      </c>
      <c r="K2054" s="11" t="s">
        <v>1994</v>
      </c>
      <c r="L2054" s="11" t="s">
        <v>241</v>
      </c>
      <c r="N2054" s="11">
        <v>1972</v>
      </c>
      <c r="O2054" s="13">
        <v>26590</v>
      </c>
      <c r="P2054" s="11" t="s">
        <v>60</v>
      </c>
    </row>
    <row r="2055" spans="1:16" x14ac:dyDescent="0.25">
      <c r="A2055" s="11" t="s">
        <v>3369</v>
      </c>
      <c r="B2055" s="11">
        <v>4</v>
      </c>
      <c r="C2055" s="11" t="s">
        <v>3371</v>
      </c>
      <c r="D2055" s="12"/>
      <c r="H2055" s="11" t="s">
        <v>3379</v>
      </c>
      <c r="I2055" s="11">
        <v>10</v>
      </c>
      <c r="J2055" s="11" t="s">
        <v>3754</v>
      </c>
      <c r="K2055" s="11" t="s">
        <v>2925</v>
      </c>
      <c r="L2055" s="11" t="s">
        <v>458</v>
      </c>
      <c r="N2055" s="11">
        <v>1975</v>
      </c>
      <c r="O2055" s="13">
        <v>27559</v>
      </c>
      <c r="P2055" s="11" t="s">
        <v>60</v>
      </c>
    </row>
    <row r="2056" spans="1:16" x14ac:dyDescent="0.25">
      <c r="A2056" s="11" t="s">
        <v>3369</v>
      </c>
      <c r="B2056" s="11">
        <v>4</v>
      </c>
      <c r="C2056" s="11" t="s">
        <v>3371</v>
      </c>
      <c r="D2056" s="12"/>
      <c r="H2056" s="11" t="s">
        <v>3379</v>
      </c>
      <c r="I2056" s="11">
        <v>11</v>
      </c>
      <c r="J2056" s="11" t="s">
        <v>3938</v>
      </c>
      <c r="K2056" s="11" t="s">
        <v>3016</v>
      </c>
      <c r="L2056" s="11" t="s">
        <v>439</v>
      </c>
      <c r="N2056" s="11">
        <v>1977</v>
      </c>
      <c r="O2056" s="13">
        <v>28404</v>
      </c>
      <c r="P2056" s="11" t="s">
        <v>58</v>
      </c>
    </row>
    <row r="2057" spans="1:16" x14ac:dyDescent="0.25">
      <c r="A2057" s="11" t="s">
        <v>3369</v>
      </c>
      <c r="B2057" s="11">
        <v>4</v>
      </c>
      <c r="C2057" s="11" t="s">
        <v>3371</v>
      </c>
      <c r="D2057" s="12"/>
      <c r="H2057" s="11" t="s">
        <v>3379</v>
      </c>
      <c r="I2057" s="11">
        <v>12</v>
      </c>
      <c r="J2057" s="11" t="s">
        <v>3939</v>
      </c>
      <c r="K2057" s="11" t="s">
        <v>2925</v>
      </c>
      <c r="L2057" s="11" t="s">
        <v>3940</v>
      </c>
      <c r="N2057" s="11">
        <v>1971</v>
      </c>
      <c r="O2057" s="13">
        <v>26009</v>
      </c>
      <c r="P2057" s="11" t="s">
        <v>58</v>
      </c>
    </row>
    <row r="2058" spans="1:16" x14ac:dyDescent="0.25">
      <c r="A2058" s="11" t="s">
        <v>3369</v>
      </c>
      <c r="B2058" s="11">
        <v>4</v>
      </c>
      <c r="C2058" s="11" t="s">
        <v>3371</v>
      </c>
      <c r="D2058" s="12"/>
      <c r="H2058" s="11" t="s">
        <v>3379</v>
      </c>
      <c r="I2058" s="11">
        <v>13</v>
      </c>
      <c r="J2058" s="11" t="s">
        <v>2136</v>
      </c>
      <c r="K2058" s="11" t="s">
        <v>962</v>
      </c>
      <c r="L2058" s="11" t="s">
        <v>367</v>
      </c>
      <c r="N2058" s="11">
        <v>1966</v>
      </c>
      <c r="O2058" s="13">
        <v>24146</v>
      </c>
      <c r="P2058" s="11" t="s">
        <v>60</v>
      </c>
    </row>
    <row r="2059" spans="1:16" x14ac:dyDescent="0.25">
      <c r="A2059" s="11" t="s">
        <v>3369</v>
      </c>
      <c r="B2059" s="11">
        <v>4</v>
      </c>
      <c r="C2059" s="11" t="s">
        <v>3371</v>
      </c>
      <c r="D2059" s="12"/>
      <c r="H2059" s="11" t="s">
        <v>165</v>
      </c>
      <c r="I2059" s="11">
        <v>1</v>
      </c>
      <c r="J2059" s="11" t="s">
        <v>3941</v>
      </c>
      <c r="K2059" s="11" t="s">
        <v>1593</v>
      </c>
      <c r="L2059" s="11" t="s">
        <v>3385</v>
      </c>
      <c r="N2059" s="11">
        <v>1968</v>
      </c>
      <c r="O2059" s="13">
        <v>24984</v>
      </c>
      <c r="P2059" s="11" t="s">
        <v>60</v>
      </c>
    </row>
    <row r="2060" spans="1:16" x14ac:dyDescent="0.25">
      <c r="A2060" s="11" t="s">
        <v>3369</v>
      </c>
      <c r="B2060" s="11">
        <v>4</v>
      </c>
      <c r="C2060" s="11" t="s">
        <v>3371</v>
      </c>
      <c r="D2060" s="12"/>
      <c r="H2060" s="11" t="s">
        <v>165</v>
      </c>
      <c r="I2060" s="11">
        <v>2</v>
      </c>
      <c r="J2060" s="11" t="s">
        <v>3942</v>
      </c>
      <c r="K2060" s="11" t="s">
        <v>1651</v>
      </c>
      <c r="L2060" s="11" t="s">
        <v>3385</v>
      </c>
      <c r="N2060" s="11">
        <v>1972</v>
      </c>
      <c r="O2060" s="13">
        <v>26482</v>
      </c>
      <c r="P2060" s="11" t="s">
        <v>60</v>
      </c>
    </row>
    <row r="2061" spans="1:16" x14ac:dyDescent="0.25">
      <c r="A2061" s="11" t="s">
        <v>3369</v>
      </c>
      <c r="B2061" s="11">
        <v>4</v>
      </c>
      <c r="C2061" s="11" t="s">
        <v>3371</v>
      </c>
      <c r="D2061" s="12"/>
      <c r="H2061" s="11" t="s">
        <v>165</v>
      </c>
      <c r="I2061" s="11">
        <v>3</v>
      </c>
      <c r="J2061" s="11" t="s">
        <v>3943</v>
      </c>
      <c r="K2061" s="11" t="s">
        <v>1580</v>
      </c>
      <c r="L2061" s="11" t="s">
        <v>3385</v>
      </c>
      <c r="N2061" s="11">
        <v>1974</v>
      </c>
      <c r="O2061" s="13">
        <v>27266</v>
      </c>
      <c r="P2061" s="11" t="s">
        <v>58</v>
      </c>
    </row>
    <row r="2062" spans="1:16" x14ac:dyDescent="0.25">
      <c r="A2062" s="11" t="s">
        <v>3369</v>
      </c>
      <c r="B2062" s="11">
        <v>4</v>
      </c>
      <c r="C2062" s="11" t="s">
        <v>3371</v>
      </c>
      <c r="D2062" s="12"/>
      <c r="H2062" s="11" t="s">
        <v>165</v>
      </c>
      <c r="I2062" s="11">
        <v>4</v>
      </c>
      <c r="J2062" s="11" t="s">
        <v>3944</v>
      </c>
      <c r="K2062" s="11" t="s">
        <v>1721</v>
      </c>
      <c r="L2062" s="11" t="s">
        <v>3385</v>
      </c>
      <c r="N2062" s="11">
        <v>1966</v>
      </c>
      <c r="O2062" s="13">
        <v>24194</v>
      </c>
      <c r="P2062" s="11" t="s">
        <v>60</v>
      </c>
    </row>
    <row r="2063" spans="1:16" x14ac:dyDescent="0.25">
      <c r="A2063" s="11" t="s">
        <v>3369</v>
      </c>
      <c r="B2063" s="11">
        <v>4</v>
      </c>
      <c r="C2063" s="11" t="s">
        <v>3371</v>
      </c>
      <c r="D2063" s="12"/>
      <c r="H2063" s="11" t="s">
        <v>165</v>
      </c>
      <c r="I2063" s="11">
        <v>5</v>
      </c>
      <c r="J2063" s="11" t="s">
        <v>3945</v>
      </c>
      <c r="K2063" s="11" t="s">
        <v>1675</v>
      </c>
      <c r="L2063" s="11" t="s">
        <v>3385</v>
      </c>
      <c r="N2063" s="11">
        <v>1984</v>
      </c>
      <c r="O2063" s="13">
        <v>30788</v>
      </c>
      <c r="P2063" s="11" t="s">
        <v>58</v>
      </c>
    </row>
    <row r="2064" spans="1:16" x14ac:dyDescent="0.25">
      <c r="A2064" s="11" t="s">
        <v>3369</v>
      </c>
      <c r="B2064" s="11">
        <v>4</v>
      </c>
      <c r="C2064" s="11" t="s">
        <v>3371</v>
      </c>
      <c r="D2064" s="12"/>
      <c r="H2064" s="11" t="s">
        <v>165</v>
      </c>
      <c r="I2064" s="11">
        <v>6</v>
      </c>
      <c r="J2064" s="11" t="s">
        <v>3946</v>
      </c>
      <c r="K2064" s="11" t="s">
        <v>1593</v>
      </c>
      <c r="L2064" s="11" t="s">
        <v>3385</v>
      </c>
      <c r="N2064" s="11">
        <v>1964</v>
      </c>
      <c r="O2064" s="13">
        <v>23566</v>
      </c>
      <c r="P2064" s="11" t="s">
        <v>60</v>
      </c>
    </row>
    <row r="2065" spans="1:16" x14ac:dyDescent="0.25">
      <c r="A2065" s="11" t="s">
        <v>3369</v>
      </c>
      <c r="B2065" s="11">
        <v>4</v>
      </c>
      <c r="C2065" s="11" t="s">
        <v>3371</v>
      </c>
      <c r="D2065" s="12"/>
      <c r="H2065" s="11" t="s">
        <v>165</v>
      </c>
      <c r="I2065" s="11">
        <v>7</v>
      </c>
      <c r="J2065" s="11" t="s">
        <v>3947</v>
      </c>
      <c r="K2065" s="11" t="s">
        <v>1651</v>
      </c>
      <c r="L2065" s="11" t="s">
        <v>3385</v>
      </c>
      <c r="N2065" s="11">
        <v>1972</v>
      </c>
      <c r="O2065" s="13">
        <v>26645</v>
      </c>
      <c r="P2065" s="11" t="s">
        <v>58</v>
      </c>
    </row>
    <row r="2066" spans="1:16" x14ac:dyDescent="0.25">
      <c r="A2066" s="11" t="s">
        <v>3369</v>
      </c>
      <c r="B2066" s="11">
        <v>4</v>
      </c>
      <c r="C2066" s="11" t="s">
        <v>3371</v>
      </c>
      <c r="D2066" s="12"/>
      <c r="H2066" s="11" t="s">
        <v>165</v>
      </c>
      <c r="I2066" s="11">
        <v>8</v>
      </c>
      <c r="J2066" s="11" t="s">
        <v>3948</v>
      </c>
      <c r="K2066" s="11" t="s">
        <v>1681</v>
      </c>
      <c r="L2066" s="11" t="s">
        <v>3385</v>
      </c>
      <c r="N2066" s="11">
        <v>1955</v>
      </c>
      <c r="O2066" s="13">
        <v>20232</v>
      </c>
      <c r="P2066" s="11" t="s">
        <v>60</v>
      </c>
    </row>
    <row r="2067" spans="1:16" x14ac:dyDescent="0.25">
      <c r="A2067" s="11" t="s">
        <v>3369</v>
      </c>
      <c r="B2067" s="11">
        <v>4</v>
      </c>
      <c r="C2067" s="11" t="s">
        <v>3371</v>
      </c>
      <c r="D2067" s="12"/>
      <c r="H2067" s="11" t="s">
        <v>165</v>
      </c>
      <c r="I2067" s="11">
        <v>9</v>
      </c>
      <c r="J2067" s="11" t="s">
        <v>3949</v>
      </c>
      <c r="K2067" s="11" t="s">
        <v>1580</v>
      </c>
      <c r="L2067" s="11" t="s">
        <v>3385</v>
      </c>
      <c r="N2067" s="11">
        <v>1973</v>
      </c>
      <c r="O2067" s="13">
        <v>26790</v>
      </c>
      <c r="P2067" s="11" t="s">
        <v>58</v>
      </c>
    </row>
    <row r="2068" spans="1:16" x14ac:dyDescent="0.25">
      <c r="A2068" s="11" t="s">
        <v>3369</v>
      </c>
      <c r="B2068" s="11">
        <v>4</v>
      </c>
      <c r="C2068" s="11" t="s">
        <v>3371</v>
      </c>
      <c r="D2068" s="12"/>
      <c r="H2068" s="11" t="s">
        <v>165</v>
      </c>
      <c r="I2068" s="11">
        <v>10</v>
      </c>
      <c r="J2068" s="11" t="s">
        <v>3950</v>
      </c>
      <c r="K2068" s="11" t="s">
        <v>1651</v>
      </c>
      <c r="L2068" s="11" t="s">
        <v>3385</v>
      </c>
      <c r="N2068" s="11">
        <v>1947</v>
      </c>
      <c r="O2068" s="13">
        <v>17343</v>
      </c>
      <c r="P2068" s="11" t="s">
        <v>60</v>
      </c>
    </row>
    <row r="2069" spans="1:16" x14ac:dyDescent="0.25">
      <c r="A2069" s="11" t="s">
        <v>3369</v>
      </c>
      <c r="B2069" s="11">
        <v>4</v>
      </c>
      <c r="C2069" s="11" t="s">
        <v>3371</v>
      </c>
      <c r="D2069" s="12"/>
      <c r="H2069" s="11" t="s">
        <v>165</v>
      </c>
      <c r="I2069" s="11">
        <v>11</v>
      </c>
      <c r="J2069" s="11" t="s">
        <v>3951</v>
      </c>
      <c r="K2069" s="11" t="s">
        <v>1593</v>
      </c>
      <c r="L2069" s="11" t="s">
        <v>3385</v>
      </c>
      <c r="N2069" s="11">
        <v>1952</v>
      </c>
      <c r="O2069" s="13">
        <v>19117</v>
      </c>
      <c r="P2069" s="11" t="s">
        <v>58</v>
      </c>
    </row>
    <row r="2070" spans="1:16" x14ac:dyDescent="0.25">
      <c r="A2070" s="11" t="s">
        <v>3369</v>
      </c>
      <c r="B2070" s="11">
        <v>4</v>
      </c>
      <c r="C2070" s="11" t="s">
        <v>3371</v>
      </c>
      <c r="D2070" s="12"/>
      <c r="H2070" s="11" t="s">
        <v>165</v>
      </c>
      <c r="I2070" s="11">
        <v>12</v>
      </c>
      <c r="J2070" s="11" t="s">
        <v>3952</v>
      </c>
      <c r="K2070" s="11" t="s">
        <v>1695</v>
      </c>
      <c r="L2070" s="11" t="s">
        <v>3385</v>
      </c>
      <c r="N2070" s="11">
        <v>1950</v>
      </c>
      <c r="O2070" s="13">
        <v>18620</v>
      </c>
      <c r="P2070" s="11" t="s">
        <v>60</v>
      </c>
    </row>
    <row r="2071" spans="1:16" x14ac:dyDescent="0.25">
      <c r="A2071" s="11" t="s">
        <v>3369</v>
      </c>
      <c r="B2071" s="11">
        <v>4</v>
      </c>
      <c r="C2071" s="11" t="s">
        <v>3371</v>
      </c>
      <c r="D2071" s="12"/>
      <c r="H2071" s="11" t="s">
        <v>162</v>
      </c>
      <c r="I2071" s="11">
        <v>1</v>
      </c>
      <c r="J2071" s="11" t="s">
        <v>1719</v>
      </c>
      <c r="K2071" s="11" t="s">
        <v>1097</v>
      </c>
      <c r="L2071" s="11" t="s">
        <v>3385</v>
      </c>
      <c r="N2071" s="11">
        <v>1959</v>
      </c>
      <c r="O2071" s="13">
        <v>21652</v>
      </c>
      <c r="P2071" s="11" t="s">
        <v>60</v>
      </c>
    </row>
    <row r="2072" spans="1:16" x14ac:dyDescent="0.25">
      <c r="A2072" s="11" t="s">
        <v>3369</v>
      </c>
      <c r="B2072" s="11">
        <v>4</v>
      </c>
      <c r="C2072" s="11" t="s">
        <v>3371</v>
      </c>
      <c r="D2072" s="12"/>
      <c r="H2072" s="11" t="s">
        <v>162</v>
      </c>
      <c r="I2072" s="11">
        <v>2</v>
      </c>
      <c r="J2072" s="11" t="s">
        <v>1666</v>
      </c>
      <c r="K2072" s="11" t="s">
        <v>1651</v>
      </c>
      <c r="L2072" s="11" t="s">
        <v>3385</v>
      </c>
      <c r="N2072" s="11">
        <v>1949</v>
      </c>
      <c r="O2072" s="13">
        <v>17943</v>
      </c>
      <c r="P2072" s="11" t="s">
        <v>58</v>
      </c>
    </row>
    <row r="2073" spans="1:16" x14ac:dyDescent="0.25">
      <c r="A2073" s="11" t="s">
        <v>3369</v>
      </c>
      <c r="B2073" s="11">
        <v>4</v>
      </c>
      <c r="C2073" s="11" t="s">
        <v>3371</v>
      </c>
      <c r="D2073" s="12"/>
      <c r="H2073" s="11" t="s">
        <v>162</v>
      </c>
      <c r="I2073" s="11">
        <v>3</v>
      </c>
      <c r="J2073" s="11" t="s">
        <v>1732</v>
      </c>
      <c r="K2073" s="11" t="s">
        <v>1721</v>
      </c>
      <c r="L2073" s="11" t="s">
        <v>3385</v>
      </c>
      <c r="N2073" s="11">
        <v>1957</v>
      </c>
      <c r="O2073" s="13">
        <v>21052</v>
      </c>
      <c r="P2073" s="11" t="s">
        <v>58</v>
      </c>
    </row>
    <row r="2074" spans="1:16" x14ac:dyDescent="0.25">
      <c r="A2074" s="11" t="s">
        <v>3369</v>
      </c>
      <c r="B2074" s="11">
        <v>4</v>
      </c>
      <c r="C2074" s="11" t="s">
        <v>3371</v>
      </c>
      <c r="D2074" s="12"/>
      <c r="H2074" s="11" t="s">
        <v>162</v>
      </c>
      <c r="I2074" s="11">
        <v>4</v>
      </c>
      <c r="J2074" s="11" t="s">
        <v>1665</v>
      </c>
      <c r="K2074" s="11" t="s">
        <v>1651</v>
      </c>
      <c r="L2074" s="11" t="s">
        <v>3385</v>
      </c>
      <c r="N2074" s="11">
        <v>1978</v>
      </c>
      <c r="O2074" s="13">
        <v>28653</v>
      </c>
      <c r="P2074" s="11" t="s">
        <v>60</v>
      </c>
    </row>
    <row r="2075" spans="1:16" x14ac:dyDescent="0.25">
      <c r="A2075" s="11" t="s">
        <v>3369</v>
      </c>
      <c r="B2075" s="11">
        <v>4</v>
      </c>
      <c r="C2075" s="11" t="s">
        <v>3371</v>
      </c>
      <c r="D2075" s="12"/>
      <c r="H2075" s="11" t="s">
        <v>162</v>
      </c>
      <c r="I2075" s="11">
        <v>5</v>
      </c>
      <c r="J2075" s="11" t="s">
        <v>1730</v>
      </c>
      <c r="K2075" s="11" t="s">
        <v>1721</v>
      </c>
      <c r="L2075" s="11" t="s">
        <v>3385</v>
      </c>
      <c r="N2075" s="11">
        <v>1962</v>
      </c>
      <c r="O2075" s="13">
        <v>22732</v>
      </c>
      <c r="P2075" s="11" t="s">
        <v>58</v>
      </c>
    </row>
    <row r="2076" spans="1:16" x14ac:dyDescent="0.25">
      <c r="A2076" s="11" t="s">
        <v>3369</v>
      </c>
      <c r="B2076" s="11">
        <v>4</v>
      </c>
      <c r="C2076" s="11" t="s">
        <v>3371</v>
      </c>
      <c r="D2076" s="12"/>
      <c r="H2076" s="11" t="s">
        <v>162</v>
      </c>
      <c r="I2076" s="11">
        <v>6</v>
      </c>
      <c r="J2076" s="11" t="s">
        <v>1752</v>
      </c>
      <c r="K2076" s="11" t="s">
        <v>1750</v>
      </c>
      <c r="L2076" s="11" t="s">
        <v>3385</v>
      </c>
      <c r="N2076" s="11">
        <v>1947</v>
      </c>
      <c r="O2076" s="13">
        <v>17335</v>
      </c>
      <c r="P2076" s="11" t="s">
        <v>58</v>
      </c>
    </row>
    <row r="2077" spans="1:16" x14ac:dyDescent="0.25">
      <c r="A2077" s="11" t="s">
        <v>3369</v>
      </c>
      <c r="B2077" s="11">
        <v>4</v>
      </c>
      <c r="C2077" s="11" t="s">
        <v>3371</v>
      </c>
      <c r="D2077" s="12"/>
      <c r="H2077" s="11" t="s">
        <v>162</v>
      </c>
      <c r="I2077" s="11">
        <v>7</v>
      </c>
      <c r="J2077" s="11" t="s">
        <v>879</v>
      </c>
      <c r="K2077" s="11" t="s">
        <v>1698</v>
      </c>
      <c r="L2077" s="11" t="s">
        <v>3385</v>
      </c>
      <c r="N2077" s="11">
        <v>1948</v>
      </c>
      <c r="O2077" s="13">
        <v>17847</v>
      </c>
      <c r="P2077" s="11" t="s">
        <v>58</v>
      </c>
    </row>
    <row r="2078" spans="1:16" x14ac:dyDescent="0.25">
      <c r="A2078" s="11" t="s">
        <v>3369</v>
      </c>
      <c r="B2078" s="11">
        <v>4</v>
      </c>
      <c r="C2078" s="11" t="s">
        <v>3371</v>
      </c>
      <c r="D2078" s="12"/>
      <c r="H2078" s="11" t="s">
        <v>162</v>
      </c>
      <c r="I2078" s="11">
        <v>8</v>
      </c>
      <c r="J2078" s="11" t="s">
        <v>1601</v>
      </c>
      <c r="K2078" s="11" t="s">
        <v>1593</v>
      </c>
      <c r="L2078" s="11" t="s">
        <v>3385</v>
      </c>
      <c r="N2078" s="11">
        <v>1950</v>
      </c>
      <c r="O2078" s="13">
        <v>18474</v>
      </c>
      <c r="P2078" s="11" t="s">
        <v>60</v>
      </c>
    </row>
    <row r="2079" spans="1:16" x14ac:dyDescent="0.25">
      <c r="A2079" s="11" t="s">
        <v>3369</v>
      </c>
      <c r="B2079" s="11">
        <v>4</v>
      </c>
      <c r="C2079" s="11" t="s">
        <v>3371</v>
      </c>
      <c r="D2079" s="12"/>
      <c r="H2079" s="11" t="s">
        <v>162</v>
      </c>
      <c r="I2079" s="11">
        <v>9</v>
      </c>
      <c r="J2079" s="11" t="s">
        <v>3953</v>
      </c>
      <c r="K2079" s="11" t="s">
        <v>1695</v>
      </c>
      <c r="L2079" s="11" t="s">
        <v>3385</v>
      </c>
      <c r="N2079" s="11">
        <v>1955</v>
      </c>
      <c r="O2079" s="13">
        <v>20168</v>
      </c>
      <c r="P2079" s="11" t="s">
        <v>58</v>
      </c>
    </row>
    <row r="2080" spans="1:16" x14ac:dyDescent="0.25">
      <c r="A2080" s="11" t="s">
        <v>3369</v>
      </c>
      <c r="B2080" s="11">
        <v>4</v>
      </c>
      <c r="C2080" s="11" t="s">
        <v>3371</v>
      </c>
      <c r="D2080" s="12"/>
      <c r="H2080" s="11" t="s">
        <v>162</v>
      </c>
      <c r="I2080" s="11">
        <v>10</v>
      </c>
      <c r="J2080" s="11" t="s">
        <v>3954</v>
      </c>
      <c r="K2080" s="11" t="s">
        <v>1681</v>
      </c>
      <c r="L2080" s="11" t="s">
        <v>3385</v>
      </c>
      <c r="N2080" s="11">
        <v>1965</v>
      </c>
      <c r="O2080" s="13">
        <v>24006</v>
      </c>
      <c r="P2080" s="11" t="s">
        <v>60</v>
      </c>
    </row>
    <row r="2081" spans="1:16" x14ac:dyDescent="0.25">
      <c r="A2081" s="11" t="s">
        <v>3369</v>
      </c>
      <c r="B2081" s="11">
        <v>4</v>
      </c>
      <c r="C2081" s="11" t="s">
        <v>3371</v>
      </c>
      <c r="D2081" s="12"/>
      <c r="H2081" s="11" t="s">
        <v>162</v>
      </c>
      <c r="I2081" s="11">
        <v>11</v>
      </c>
      <c r="J2081" s="11" t="s">
        <v>3955</v>
      </c>
      <c r="K2081" s="11" t="s">
        <v>1714</v>
      </c>
      <c r="L2081" s="11" t="s">
        <v>3385</v>
      </c>
      <c r="N2081" s="11">
        <v>1952</v>
      </c>
      <c r="O2081" s="13">
        <v>19196</v>
      </c>
      <c r="P2081" s="11" t="s">
        <v>58</v>
      </c>
    </row>
    <row r="2082" spans="1:16" x14ac:dyDescent="0.25">
      <c r="A2082" s="11" t="s">
        <v>3369</v>
      </c>
      <c r="B2082" s="11">
        <v>4</v>
      </c>
      <c r="C2082" s="11" t="s">
        <v>3371</v>
      </c>
      <c r="D2082" s="12"/>
      <c r="H2082" s="11" t="s">
        <v>162</v>
      </c>
      <c r="I2082" s="11">
        <v>12</v>
      </c>
      <c r="J2082" s="11" t="s">
        <v>1667</v>
      </c>
      <c r="K2082" s="11" t="s">
        <v>1651</v>
      </c>
      <c r="L2082" s="11" t="s">
        <v>3385</v>
      </c>
      <c r="N2082" s="11">
        <v>1967</v>
      </c>
      <c r="O2082" s="13">
        <v>24827</v>
      </c>
      <c r="P2082" s="11" t="s">
        <v>60</v>
      </c>
    </row>
    <row r="2083" spans="1:16" x14ac:dyDescent="0.25">
      <c r="A2083" s="11" t="s">
        <v>3369</v>
      </c>
      <c r="B2083" s="11">
        <v>4</v>
      </c>
      <c r="C2083" s="11" t="s">
        <v>3371</v>
      </c>
      <c r="D2083" s="12"/>
      <c r="H2083" s="11" t="s">
        <v>162</v>
      </c>
      <c r="I2083" s="11">
        <v>13</v>
      </c>
      <c r="J2083" s="11" t="s">
        <v>1588</v>
      </c>
      <c r="K2083" s="11" t="s">
        <v>1580</v>
      </c>
      <c r="L2083" s="11" t="s">
        <v>3385</v>
      </c>
      <c r="N2083" s="11">
        <v>1947</v>
      </c>
      <c r="O2083" s="13">
        <v>17193</v>
      </c>
      <c r="P2083" s="11" t="s">
        <v>58</v>
      </c>
    </row>
    <row r="2084" spans="1:16" x14ac:dyDescent="0.25">
      <c r="A2084" s="11" t="s">
        <v>3369</v>
      </c>
      <c r="B2084" s="11">
        <v>4</v>
      </c>
      <c r="C2084" s="11" t="s">
        <v>3371</v>
      </c>
      <c r="D2084" s="12"/>
      <c r="H2084" s="11" t="s">
        <v>11</v>
      </c>
      <c r="I2084" s="11">
        <v>1</v>
      </c>
      <c r="J2084" s="11" t="s">
        <v>1603</v>
      </c>
      <c r="K2084" s="11" t="s">
        <v>1593</v>
      </c>
      <c r="L2084" s="11" t="s">
        <v>3385</v>
      </c>
      <c r="N2084" s="11">
        <v>1960</v>
      </c>
      <c r="O2084" s="13">
        <v>22115</v>
      </c>
      <c r="P2084" s="11" t="s">
        <v>58</v>
      </c>
    </row>
    <row r="2085" spans="1:16" x14ac:dyDescent="0.25">
      <c r="A2085" s="11" t="s">
        <v>3369</v>
      </c>
      <c r="B2085" s="11">
        <v>4</v>
      </c>
      <c r="C2085" s="11" t="s">
        <v>3371</v>
      </c>
      <c r="D2085" s="12"/>
      <c r="H2085" s="11" t="s">
        <v>11</v>
      </c>
      <c r="I2085" s="11">
        <v>2</v>
      </c>
      <c r="J2085" s="11" t="s">
        <v>1589</v>
      </c>
      <c r="K2085" s="11" t="s">
        <v>1580</v>
      </c>
      <c r="L2085" s="11" t="s">
        <v>3385</v>
      </c>
      <c r="N2085" s="11">
        <v>1958</v>
      </c>
      <c r="O2085" s="13">
        <v>21249</v>
      </c>
      <c r="P2085" s="11" t="s">
        <v>60</v>
      </c>
    </row>
    <row r="2086" spans="1:16" x14ac:dyDescent="0.25">
      <c r="A2086" s="11" t="s">
        <v>3369</v>
      </c>
      <c r="B2086" s="11">
        <v>4</v>
      </c>
      <c r="C2086" s="11" t="s">
        <v>3371</v>
      </c>
      <c r="D2086" s="12"/>
      <c r="H2086" s="11" t="s">
        <v>11</v>
      </c>
      <c r="I2086" s="11">
        <v>3</v>
      </c>
      <c r="J2086" s="11" t="s">
        <v>1602</v>
      </c>
      <c r="K2086" s="11" t="s">
        <v>1593</v>
      </c>
      <c r="L2086" s="11" t="s">
        <v>3385</v>
      </c>
      <c r="N2086" s="11">
        <v>2003</v>
      </c>
      <c r="O2086" s="13">
        <v>37894</v>
      </c>
      <c r="P2086" s="11" t="s">
        <v>60</v>
      </c>
    </row>
    <row r="2087" spans="1:16" x14ac:dyDescent="0.25">
      <c r="A2087" s="11" t="s">
        <v>3369</v>
      </c>
      <c r="B2087" s="11">
        <v>4</v>
      </c>
      <c r="C2087" s="11" t="s">
        <v>3371</v>
      </c>
      <c r="D2087" s="12"/>
      <c r="H2087" s="11" t="s">
        <v>11</v>
      </c>
      <c r="I2087" s="11">
        <v>4</v>
      </c>
      <c r="J2087" s="11" t="s">
        <v>1761</v>
      </c>
      <c r="K2087" s="11" t="s">
        <v>1760</v>
      </c>
      <c r="L2087" s="11" t="s">
        <v>3385</v>
      </c>
      <c r="N2087" s="11">
        <v>1975</v>
      </c>
      <c r="O2087" s="13">
        <v>27621</v>
      </c>
      <c r="P2087" s="11" t="s">
        <v>58</v>
      </c>
    </row>
    <row r="2088" spans="1:16" x14ac:dyDescent="0.25">
      <c r="A2088" s="11" t="s">
        <v>3369</v>
      </c>
      <c r="B2088" s="11">
        <v>4</v>
      </c>
      <c r="C2088" s="11" t="s">
        <v>3371</v>
      </c>
      <c r="D2088" s="12"/>
      <c r="H2088" s="11" t="s">
        <v>11</v>
      </c>
      <c r="I2088" s="11">
        <v>5</v>
      </c>
      <c r="J2088" s="11" t="s">
        <v>3956</v>
      </c>
      <c r="K2088" s="11" t="s">
        <v>1714</v>
      </c>
      <c r="L2088" s="11" t="s">
        <v>3385</v>
      </c>
      <c r="N2088" s="11">
        <v>1966</v>
      </c>
      <c r="O2088" s="13">
        <v>24427</v>
      </c>
      <c r="P2088" s="11" t="s">
        <v>58</v>
      </c>
    </row>
    <row r="2089" spans="1:16" x14ac:dyDescent="0.25">
      <c r="A2089" s="11" t="s">
        <v>3369</v>
      </c>
      <c r="B2089" s="11">
        <v>4</v>
      </c>
      <c r="C2089" s="11" t="s">
        <v>3371</v>
      </c>
      <c r="D2089" s="12"/>
      <c r="H2089" s="11" t="s">
        <v>11</v>
      </c>
      <c r="I2089" s="11">
        <v>6</v>
      </c>
      <c r="J2089" s="11" t="s">
        <v>1691</v>
      </c>
      <c r="K2089" s="11" t="s">
        <v>1681</v>
      </c>
      <c r="L2089" s="11" t="s">
        <v>3385</v>
      </c>
      <c r="N2089" s="11">
        <v>1968</v>
      </c>
      <c r="O2089" s="13">
        <v>24857</v>
      </c>
      <c r="P2089" s="11" t="s">
        <v>60</v>
      </c>
    </row>
    <row r="2090" spans="1:16" x14ac:dyDescent="0.25">
      <c r="A2090" s="11" t="s">
        <v>3369</v>
      </c>
      <c r="B2090" s="11">
        <v>4</v>
      </c>
      <c r="C2090" s="11" t="s">
        <v>3371</v>
      </c>
      <c r="D2090" s="12"/>
      <c r="H2090" s="11" t="s">
        <v>11</v>
      </c>
      <c r="I2090" s="11">
        <v>7</v>
      </c>
      <c r="J2090" s="11" t="s">
        <v>3957</v>
      </c>
      <c r="K2090" s="11" t="s">
        <v>1681</v>
      </c>
      <c r="L2090" s="11" t="s">
        <v>3385</v>
      </c>
      <c r="N2090" s="11">
        <v>2007</v>
      </c>
      <c r="O2090" s="13">
        <v>39447</v>
      </c>
      <c r="P2090" s="11" t="s">
        <v>58</v>
      </c>
    </row>
    <row r="2091" spans="1:16" x14ac:dyDescent="0.25">
      <c r="A2091" s="11" t="s">
        <v>3369</v>
      </c>
      <c r="B2091" s="11">
        <v>4</v>
      </c>
      <c r="C2091" s="11" t="s">
        <v>3371</v>
      </c>
      <c r="D2091" s="12"/>
      <c r="H2091" s="11" t="s">
        <v>11</v>
      </c>
      <c r="I2091" s="11">
        <v>8</v>
      </c>
      <c r="J2091" s="11" t="s">
        <v>3958</v>
      </c>
      <c r="K2091" s="11" t="s">
        <v>1756</v>
      </c>
      <c r="L2091" s="11" t="s">
        <v>3385</v>
      </c>
      <c r="N2091" s="11">
        <v>1985</v>
      </c>
      <c r="O2091" s="13">
        <v>31241</v>
      </c>
      <c r="P2091" s="11" t="s">
        <v>60</v>
      </c>
    </row>
    <row r="2092" spans="1:16" x14ac:dyDescent="0.25">
      <c r="A2092" s="11" t="s">
        <v>3369</v>
      </c>
      <c r="B2092" s="11">
        <v>4</v>
      </c>
      <c r="C2092" s="11" t="s">
        <v>3371</v>
      </c>
      <c r="D2092" s="12"/>
      <c r="H2092" s="11" t="s">
        <v>11</v>
      </c>
      <c r="I2092" s="11">
        <v>9</v>
      </c>
      <c r="J2092" s="11" t="s">
        <v>1669</v>
      </c>
      <c r="K2092" s="11" t="s">
        <v>1651</v>
      </c>
      <c r="L2092" s="11" t="s">
        <v>3385</v>
      </c>
      <c r="N2092" s="11">
        <v>1954</v>
      </c>
      <c r="O2092" s="13">
        <v>19967</v>
      </c>
      <c r="P2092" s="11" t="s">
        <v>58</v>
      </c>
    </row>
    <row r="2093" spans="1:16" x14ac:dyDescent="0.25">
      <c r="A2093" s="11" t="s">
        <v>3369</v>
      </c>
      <c r="B2093" s="11">
        <v>4</v>
      </c>
      <c r="C2093" s="11" t="s">
        <v>3371</v>
      </c>
      <c r="D2093" s="12"/>
      <c r="H2093" s="11" t="s">
        <v>11</v>
      </c>
      <c r="I2093" s="11">
        <v>10</v>
      </c>
      <c r="J2093" s="11" t="s">
        <v>3959</v>
      </c>
      <c r="K2093" s="11" t="s">
        <v>1714</v>
      </c>
      <c r="L2093" s="11" t="s">
        <v>3385</v>
      </c>
      <c r="N2093" s="11">
        <v>1980</v>
      </c>
      <c r="O2093" s="13">
        <v>29458</v>
      </c>
      <c r="P2093" s="11" t="s">
        <v>60</v>
      </c>
    </row>
    <row r="2094" spans="1:16" x14ac:dyDescent="0.25">
      <c r="A2094" s="11" t="s">
        <v>3369</v>
      </c>
      <c r="B2094" s="11">
        <v>4</v>
      </c>
      <c r="C2094" s="11" t="s">
        <v>3371</v>
      </c>
      <c r="D2094" s="12"/>
      <c r="H2094" s="11" t="s">
        <v>11</v>
      </c>
      <c r="I2094" s="11">
        <v>11</v>
      </c>
      <c r="J2094" s="11" t="s">
        <v>1703</v>
      </c>
      <c r="K2094" s="11" t="s">
        <v>1698</v>
      </c>
      <c r="L2094" s="11" t="s">
        <v>3385</v>
      </c>
      <c r="N2094" s="11">
        <v>1984</v>
      </c>
      <c r="O2094" s="13">
        <v>30887</v>
      </c>
      <c r="P2094" s="11" t="s">
        <v>58</v>
      </c>
    </row>
    <row r="2095" spans="1:16" x14ac:dyDescent="0.25">
      <c r="A2095" s="11" t="s">
        <v>3369</v>
      </c>
      <c r="B2095" s="11">
        <v>4</v>
      </c>
      <c r="C2095" s="11" t="s">
        <v>3371</v>
      </c>
      <c r="D2095" s="12"/>
      <c r="H2095" s="11" t="s">
        <v>11</v>
      </c>
      <c r="I2095" s="11">
        <v>12</v>
      </c>
      <c r="J2095" s="11" t="s">
        <v>3960</v>
      </c>
      <c r="K2095" s="11" t="s">
        <v>1721</v>
      </c>
      <c r="L2095" s="11" t="s">
        <v>3385</v>
      </c>
      <c r="N2095" s="11">
        <v>1970</v>
      </c>
      <c r="O2095" s="13">
        <v>25918</v>
      </c>
      <c r="P2095" s="11" t="s">
        <v>60</v>
      </c>
    </row>
    <row r="2096" spans="1:16" x14ac:dyDescent="0.25">
      <c r="A2096" s="11" t="s">
        <v>3369</v>
      </c>
      <c r="B2096" s="11">
        <v>4</v>
      </c>
      <c r="C2096" s="11" t="s">
        <v>3371</v>
      </c>
      <c r="D2096" s="12"/>
      <c r="H2096" s="11" t="s">
        <v>11</v>
      </c>
      <c r="I2096" s="11">
        <v>13</v>
      </c>
      <c r="J2096" s="11" t="s">
        <v>3961</v>
      </c>
      <c r="K2096" s="11" t="s">
        <v>1580</v>
      </c>
      <c r="L2096" s="11" t="s">
        <v>3385</v>
      </c>
      <c r="N2096" s="11">
        <v>1952</v>
      </c>
      <c r="O2096" s="13">
        <v>19159</v>
      </c>
      <c r="P2096" s="11" t="s">
        <v>60</v>
      </c>
    </row>
    <row r="2097" spans="1:16" x14ac:dyDescent="0.25">
      <c r="A2097" s="11" t="s">
        <v>3369</v>
      </c>
      <c r="B2097" s="11">
        <v>4</v>
      </c>
      <c r="C2097" s="11" t="s">
        <v>3371</v>
      </c>
      <c r="D2097" s="12"/>
      <c r="H2097" s="11" t="s">
        <v>203</v>
      </c>
      <c r="I2097" s="11">
        <v>1</v>
      </c>
      <c r="J2097" s="11" t="s">
        <v>1692</v>
      </c>
      <c r="K2097" s="11" t="s">
        <v>1681</v>
      </c>
      <c r="L2097" s="11" t="s">
        <v>3385</v>
      </c>
      <c r="N2097" s="11">
        <v>1993</v>
      </c>
      <c r="O2097" s="13">
        <v>34315</v>
      </c>
      <c r="P2097" s="11" t="s">
        <v>58</v>
      </c>
    </row>
    <row r="2098" spans="1:16" x14ac:dyDescent="0.25">
      <c r="A2098" s="11" t="s">
        <v>3369</v>
      </c>
      <c r="B2098" s="11">
        <v>4</v>
      </c>
      <c r="C2098" s="11" t="s">
        <v>3371</v>
      </c>
      <c r="D2098" s="12"/>
      <c r="H2098" s="11" t="s">
        <v>203</v>
      </c>
      <c r="I2098" s="11">
        <v>2</v>
      </c>
      <c r="J2098" s="11" t="s">
        <v>1605</v>
      </c>
      <c r="K2098" s="11" t="s">
        <v>1593</v>
      </c>
      <c r="L2098" s="11" t="s">
        <v>3385</v>
      </c>
      <c r="N2098" s="11">
        <v>1990</v>
      </c>
      <c r="O2098" s="13">
        <v>33074</v>
      </c>
      <c r="P2098" s="11" t="s">
        <v>60</v>
      </c>
    </row>
    <row r="2099" spans="1:16" x14ac:dyDescent="0.25">
      <c r="A2099" s="11" t="s">
        <v>3369</v>
      </c>
      <c r="B2099" s="11">
        <v>4</v>
      </c>
      <c r="C2099" s="11" t="s">
        <v>3371</v>
      </c>
      <c r="D2099" s="12"/>
      <c r="H2099" s="11" t="s">
        <v>203</v>
      </c>
      <c r="I2099" s="11">
        <v>3</v>
      </c>
      <c r="J2099" s="11" t="s">
        <v>3962</v>
      </c>
      <c r="K2099" s="11" t="s">
        <v>1698</v>
      </c>
      <c r="L2099" s="11" t="s">
        <v>3385</v>
      </c>
      <c r="N2099" s="11">
        <v>1960</v>
      </c>
      <c r="O2099" s="13">
        <v>21963</v>
      </c>
      <c r="P2099" s="11" t="s">
        <v>60</v>
      </c>
    </row>
    <row r="2100" spans="1:16" x14ac:dyDescent="0.25">
      <c r="A2100" s="11" t="s">
        <v>3369</v>
      </c>
      <c r="B2100" s="11">
        <v>4</v>
      </c>
      <c r="C2100" s="11" t="s">
        <v>3371</v>
      </c>
      <c r="D2100" s="12"/>
      <c r="H2100" s="11" t="s">
        <v>203</v>
      </c>
      <c r="I2100" s="11">
        <v>4</v>
      </c>
      <c r="J2100" s="11" t="s">
        <v>1744</v>
      </c>
      <c r="K2100" s="11" t="s">
        <v>1743</v>
      </c>
      <c r="L2100" s="11" t="s">
        <v>3385</v>
      </c>
      <c r="N2100" s="11">
        <v>1967</v>
      </c>
      <c r="O2100" s="13">
        <v>24578</v>
      </c>
      <c r="P2100" s="11" t="s">
        <v>58</v>
      </c>
    </row>
    <row r="2101" spans="1:16" x14ac:dyDescent="0.25">
      <c r="A2101" s="11" t="s">
        <v>3369</v>
      </c>
      <c r="B2101" s="11">
        <v>4</v>
      </c>
      <c r="C2101" s="11" t="s">
        <v>3371</v>
      </c>
      <c r="D2101" s="12"/>
      <c r="H2101" s="11" t="s">
        <v>203</v>
      </c>
      <c r="I2101" s="11">
        <v>5</v>
      </c>
      <c r="J2101" s="11" t="s">
        <v>1671</v>
      </c>
      <c r="K2101" s="11" t="s">
        <v>1651</v>
      </c>
      <c r="L2101" s="11" t="s">
        <v>3385</v>
      </c>
      <c r="N2101" s="11">
        <v>2001</v>
      </c>
      <c r="O2101" s="13">
        <v>37230</v>
      </c>
      <c r="P2101" s="11" t="s">
        <v>60</v>
      </c>
    </row>
    <row r="2102" spans="1:16" x14ac:dyDescent="0.25">
      <c r="A2102" s="11" t="s">
        <v>3369</v>
      </c>
      <c r="B2102" s="11">
        <v>4</v>
      </c>
      <c r="C2102" s="11" t="s">
        <v>3371</v>
      </c>
      <c r="D2102" s="12"/>
      <c r="H2102" s="11" t="s">
        <v>203</v>
      </c>
      <c r="I2102" s="11">
        <v>6</v>
      </c>
      <c r="J2102" s="11" t="s">
        <v>1604</v>
      </c>
      <c r="K2102" s="11" t="s">
        <v>1593</v>
      </c>
      <c r="L2102" s="11" t="s">
        <v>3385</v>
      </c>
      <c r="N2102" s="11">
        <v>1995</v>
      </c>
      <c r="O2102" s="13">
        <v>34835</v>
      </c>
      <c r="P2102" s="11" t="s">
        <v>58</v>
      </c>
    </row>
    <row r="2103" spans="1:16" x14ac:dyDescent="0.25">
      <c r="A2103" s="11" t="s">
        <v>3369</v>
      </c>
      <c r="B2103" s="11">
        <v>4</v>
      </c>
      <c r="C2103" s="11" t="s">
        <v>3371</v>
      </c>
      <c r="D2103" s="12"/>
      <c r="H2103" s="11" t="s">
        <v>203</v>
      </c>
      <c r="I2103" s="11">
        <v>7</v>
      </c>
      <c r="J2103" s="11" t="s">
        <v>3963</v>
      </c>
      <c r="K2103" s="11" t="s">
        <v>1721</v>
      </c>
      <c r="L2103" s="11" t="s">
        <v>3385</v>
      </c>
      <c r="N2103" s="11">
        <v>2004</v>
      </c>
      <c r="O2103" s="13">
        <v>38042</v>
      </c>
      <c r="P2103" s="11" t="s">
        <v>60</v>
      </c>
    </row>
    <row r="2104" spans="1:16" x14ac:dyDescent="0.25">
      <c r="A2104" s="11" t="s">
        <v>3369</v>
      </c>
      <c r="B2104" s="11">
        <v>4</v>
      </c>
      <c r="C2104" s="11" t="s">
        <v>3371</v>
      </c>
      <c r="D2104" s="12"/>
      <c r="H2104" s="11" t="s">
        <v>203</v>
      </c>
      <c r="I2104" s="11">
        <v>8</v>
      </c>
      <c r="J2104" s="11" t="s">
        <v>1736</v>
      </c>
      <c r="K2104" s="11" t="s">
        <v>1735</v>
      </c>
      <c r="L2104" s="11" t="s">
        <v>3385</v>
      </c>
      <c r="N2104" s="11">
        <v>2001</v>
      </c>
      <c r="O2104" s="13">
        <v>36981</v>
      </c>
      <c r="P2104" s="11" t="s">
        <v>58</v>
      </c>
    </row>
    <row r="2105" spans="1:16" x14ac:dyDescent="0.25">
      <c r="A2105" s="11" t="s">
        <v>3369</v>
      </c>
      <c r="B2105" s="11">
        <v>4</v>
      </c>
      <c r="C2105" s="11" t="s">
        <v>3371</v>
      </c>
      <c r="D2105" s="12"/>
      <c r="H2105" s="11" t="s">
        <v>203</v>
      </c>
      <c r="I2105" s="11">
        <v>9</v>
      </c>
      <c r="J2105" s="11" t="s">
        <v>1753</v>
      </c>
      <c r="K2105" s="11" t="s">
        <v>1750</v>
      </c>
      <c r="L2105" s="11" t="s">
        <v>3385</v>
      </c>
      <c r="N2105" s="11">
        <v>1976</v>
      </c>
      <c r="O2105" s="13">
        <v>27894</v>
      </c>
      <c r="P2105" s="11" t="s">
        <v>60</v>
      </c>
    </row>
    <row r="2106" spans="1:16" x14ac:dyDescent="0.25">
      <c r="A2106" s="11" t="s">
        <v>3369</v>
      </c>
      <c r="B2106" s="11">
        <v>4</v>
      </c>
      <c r="C2106" s="11" t="s">
        <v>3371</v>
      </c>
      <c r="D2106" s="12"/>
      <c r="H2106" s="11" t="s">
        <v>203</v>
      </c>
      <c r="I2106" s="11">
        <v>10</v>
      </c>
      <c r="J2106" s="11" t="s">
        <v>1672</v>
      </c>
      <c r="K2106" s="11" t="s">
        <v>1651</v>
      </c>
      <c r="L2106" s="11" t="s">
        <v>3385</v>
      </c>
      <c r="N2106" s="11">
        <v>1971</v>
      </c>
      <c r="O2106" s="13">
        <v>26120</v>
      </c>
      <c r="P2106" s="11" t="s">
        <v>58</v>
      </c>
    </row>
    <row r="2107" spans="1:16" x14ac:dyDescent="0.25">
      <c r="A2107" s="11" t="s">
        <v>3369</v>
      </c>
      <c r="B2107" s="11">
        <v>4</v>
      </c>
      <c r="C2107" s="11" t="s">
        <v>3371</v>
      </c>
      <c r="D2107" s="12"/>
      <c r="H2107" s="11" t="s">
        <v>203</v>
      </c>
      <c r="I2107" s="11">
        <v>11</v>
      </c>
      <c r="J2107" s="11" t="s">
        <v>3964</v>
      </c>
      <c r="K2107" s="11" t="s">
        <v>1593</v>
      </c>
      <c r="L2107" s="11" t="s">
        <v>3385</v>
      </c>
      <c r="N2107" s="11">
        <v>2006</v>
      </c>
      <c r="O2107" s="13">
        <v>39039</v>
      </c>
      <c r="P2107" s="11" t="s">
        <v>60</v>
      </c>
    </row>
    <row r="2108" spans="1:16" x14ac:dyDescent="0.25">
      <c r="A2108" s="11" t="s">
        <v>3369</v>
      </c>
      <c r="B2108" s="11">
        <v>4</v>
      </c>
      <c r="C2108" s="11" t="s">
        <v>3371</v>
      </c>
      <c r="D2108" s="12"/>
      <c r="H2108" s="11" t="s">
        <v>203</v>
      </c>
      <c r="I2108" s="11">
        <v>12</v>
      </c>
      <c r="J2108" s="11" t="s">
        <v>1696</v>
      </c>
      <c r="K2108" s="11" t="s">
        <v>1695</v>
      </c>
      <c r="L2108" s="11" t="s">
        <v>3385</v>
      </c>
      <c r="N2108" s="11">
        <v>1979</v>
      </c>
      <c r="O2108" s="13">
        <v>29031</v>
      </c>
      <c r="P2108" s="11" t="s">
        <v>58</v>
      </c>
    </row>
    <row r="2109" spans="1:16" x14ac:dyDescent="0.25">
      <c r="A2109" s="11" t="s">
        <v>3369</v>
      </c>
      <c r="B2109" s="11">
        <v>4</v>
      </c>
      <c r="C2109" s="11" t="s">
        <v>3371</v>
      </c>
      <c r="D2109" s="12"/>
      <c r="H2109" s="11" t="s">
        <v>203</v>
      </c>
      <c r="I2109" s="11">
        <v>13</v>
      </c>
      <c r="J2109" s="11" t="s">
        <v>1606</v>
      </c>
      <c r="K2109" s="11" t="s">
        <v>1593</v>
      </c>
      <c r="L2109" s="11" t="s">
        <v>3385</v>
      </c>
      <c r="N2109" s="11">
        <v>1952</v>
      </c>
      <c r="O2109" s="13">
        <v>19344</v>
      </c>
      <c r="P2109" s="11" t="s">
        <v>60</v>
      </c>
    </row>
    <row r="2110" spans="1:16" x14ac:dyDescent="0.25">
      <c r="A2110" s="11" t="s">
        <v>3369</v>
      </c>
      <c r="B2110" s="11">
        <v>4</v>
      </c>
      <c r="C2110" s="11" t="s">
        <v>3371</v>
      </c>
      <c r="D2110" s="12"/>
      <c r="H2110" s="11" t="s">
        <v>3380</v>
      </c>
      <c r="I2110" s="11">
        <v>1</v>
      </c>
      <c r="J2110" s="11" t="s">
        <v>1912</v>
      </c>
      <c r="K2110" s="11" t="s">
        <v>1901</v>
      </c>
      <c r="L2110" s="11" t="s">
        <v>305</v>
      </c>
      <c r="N2110" s="11">
        <v>1957</v>
      </c>
      <c r="O2110" s="13">
        <v>20997</v>
      </c>
      <c r="P2110" s="11" t="s">
        <v>58</v>
      </c>
    </row>
    <row r="2111" spans="1:16" x14ac:dyDescent="0.25">
      <c r="A2111" s="11" t="s">
        <v>3369</v>
      </c>
      <c r="B2111" s="11">
        <v>4</v>
      </c>
      <c r="C2111" s="11" t="s">
        <v>3371</v>
      </c>
      <c r="D2111" s="12"/>
      <c r="H2111" s="11" t="s">
        <v>3380</v>
      </c>
      <c r="I2111" s="11">
        <v>2</v>
      </c>
      <c r="J2111" s="11" t="s">
        <v>2599</v>
      </c>
      <c r="K2111" s="11" t="s">
        <v>2594</v>
      </c>
      <c r="L2111" s="11" t="s">
        <v>3582</v>
      </c>
      <c r="N2111" s="11">
        <v>1970</v>
      </c>
      <c r="O2111" s="13">
        <v>25766</v>
      </c>
      <c r="P2111" s="11" t="s">
        <v>60</v>
      </c>
    </row>
    <row r="2112" spans="1:16" x14ac:dyDescent="0.25">
      <c r="A2112" s="11" t="s">
        <v>3369</v>
      </c>
      <c r="B2112" s="11">
        <v>4</v>
      </c>
      <c r="C2112" s="11" t="s">
        <v>3371</v>
      </c>
      <c r="D2112" s="12"/>
      <c r="H2112" s="11" t="s">
        <v>3380</v>
      </c>
      <c r="I2112" s="11">
        <v>3</v>
      </c>
      <c r="J2112" s="11" t="s">
        <v>2641</v>
      </c>
      <c r="K2112" s="11" t="s">
        <v>2631</v>
      </c>
      <c r="L2112" s="11" t="s">
        <v>3965</v>
      </c>
      <c r="N2112" s="11">
        <v>1970</v>
      </c>
      <c r="O2112" s="13">
        <v>25646</v>
      </c>
      <c r="P2112" s="11" t="s">
        <v>58</v>
      </c>
    </row>
    <row r="2113" spans="1:16" x14ac:dyDescent="0.25">
      <c r="A2113" s="11" t="s">
        <v>3369</v>
      </c>
      <c r="B2113" s="11">
        <v>4</v>
      </c>
      <c r="C2113" s="11" t="s">
        <v>3371</v>
      </c>
      <c r="D2113" s="12"/>
      <c r="H2113" s="11" t="s">
        <v>3380</v>
      </c>
      <c r="I2113" s="11">
        <v>4</v>
      </c>
      <c r="J2113" s="11" t="s">
        <v>729</v>
      </c>
      <c r="K2113" s="11" t="s">
        <v>728</v>
      </c>
      <c r="L2113" s="11" t="s">
        <v>3584</v>
      </c>
      <c r="N2113" s="11">
        <v>1963</v>
      </c>
      <c r="O2113" s="13">
        <v>23032</v>
      </c>
      <c r="P2113" s="11" t="s">
        <v>58</v>
      </c>
    </row>
    <row r="2114" spans="1:16" x14ac:dyDescent="0.25">
      <c r="A2114" s="11" t="s">
        <v>3369</v>
      </c>
      <c r="B2114" s="11">
        <v>4</v>
      </c>
      <c r="C2114" s="11" t="s">
        <v>3371</v>
      </c>
      <c r="D2114" s="12"/>
      <c r="H2114" s="11" t="s">
        <v>3380</v>
      </c>
      <c r="I2114" s="11">
        <v>5</v>
      </c>
      <c r="J2114" s="11" t="s">
        <v>2555</v>
      </c>
      <c r="K2114" s="11" t="s">
        <v>2554</v>
      </c>
      <c r="L2114" s="11" t="s">
        <v>3581</v>
      </c>
      <c r="N2114" s="11">
        <v>1976</v>
      </c>
      <c r="O2114" s="13">
        <v>27963</v>
      </c>
      <c r="P2114" s="11" t="s">
        <v>58</v>
      </c>
    </row>
    <row r="2115" spans="1:16" x14ac:dyDescent="0.25">
      <c r="A2115" s="11" t="s">
        <v>3369</v>
      </c>
      <c r="B2115" s="11">
        <v>4</v>
      </c>
      <c r="C2115" s="11" t="s">
        <v>3371</v>
      </c>
      <c r="D2115" s="12"/>
      <c r="H2115" s="11" t="s">
        <v>3380</v>
      </c>
      <c r="I2115" s="11">
        <v>6</v>
      </c>
      <c r="J2115" s="11" t="s">
        <v>2634</v>
      </c>
      <c r="K2115" s="11" t="s">
        <v>2631</v>
      </c>
      <c r="L2115" s="11" t="s">
        <v>3587</v>
      </c>
      <c r="N2115" s="11">
        <v>1964</v>
      </c>
      <c r="O2115" s="13">
        <v>23495</v>
      </c>
      <c r="P2115" s="11" t="s">
        <v>60</v>
      </c>
    </row>
    <row r="2116" spans="1:16" x14ac:dyDescent="0.25">
      <c r="A2116" s="11" t="s">
        <v>3369</v>
      </c>
      <c r="B2116" s="11">
        <v>4</v>
      </c>
      <c r="C2116" s="11" t="s">
        <v>3371</v>
      </c>
      <c r="D2116" s="12"/>
      <c r="H2116" s="11" t="s">
        <v>3380</v>
      </c>
      <c r="I2116" s="11">
        <v>7</v>
      </c>
      <c r="J2116" s="11" t="s">
        <v>3966</v>
      </c>
      <c r="K2116" s="11" t="s">
        <v>1675</v>
      </c>
      <c r="L2116" s="11" t="s">
        <v>3967</v>
      </c>
      <c r="N2116" s="11">
        <v>1973</v>
      </c>
      <c r="O2116" s="13">
        <v>27018</v>
      </c>
      <c r="P2116" s="11" t="s">
        <v>60</v>
      </c>
    </row>
    <row r="2117" spans="1:16" x14ac:dyDescent="0.25">
      <c r="A2117" s="11" t="s">
        <v>3369</v>
      </c>
      <c r="B2117" s="11">
        <v>4</v>
      </c>
      <c r="C2117" s="11" t="s">
        <v>3371</v>
      </c>
      <c r="D2117" s="12"/>
      <c r="H2117" s="11" t="s">
        <v>3380</v>
      </c>
      <c r="I2117" s="11">
        <v>8</v>
      </c>
      <c r="J2117" s="11" t="s">
        <v>2495</v>
      </c>
      <c r="K2117" s="11" t="s">
        <v>2559</v>
      </c>
      <c r="L2117" s="11" t="s">
        <v>365</v>
      </c>
      <c r="N2117" s="11">
        <v>1996</v>
      </c>
      <c r="O2117" s="13">
        <v>35430</v>
      </c>
      <c r="P2117" s="11" t="s">
        <v>58</v>
      </c>
    </row>
    <row r="2118" spans="1:16" x14ac:dyDescent="0.25">
      <c r="A2118" s="11" t="s">
        <v>3369</v>
      </c>
      <c r="B2118" s="11">
        <v>4</v>
      </c>
      <c r="C2118" s="11" t="s">
        <v>3371</v>
      </c>
      <c r="D2118" s="12"/>
      <c r="H2118" s="11" t="s">
        <v>3380</v>
      </c>
      <c r="I2118" s="11">
        <v>9</v>
      </c>
      <c r="J2118" s="11" t="s">
        <v>1702</v>
      </c>
      <c r="K2118" s="11" t="s">
        <v>1698</v>
      </c>
      <c r="L2118" s="11" t="s">
        <v>458</v>
      </c>
      <c r="N2118" s="11">
        <v>1964</v>
      </c>
      <c r="O2118" s="13">
        <v>23725</v>
      </c>
      <c r="P2118" s="11" t="s">
        <v>60</v>
      </c>
    </row>
    <row r="2119" spans="1:16" x14ac:dyDescent="0.25">
      <c r="A2119" s="11" t="s">
        <v>3369</v>
      </c>
      <c r="B2119" s="11">
        <v>4</v>
      </c>
      <c r="C2119" s="11" t="s">
        <v>3371</v>
      </c>
      <c r="D2119" s="12"/>
      <c r="H2119" s="11" t="s">
        <v>3380</v>
      </c>
      <c r="I2119" s="11">
        <v>10</v>
      </c>
      <c r="J2119" s="11" t="s">
        <v>1357</v>
      </c>
      <c r="K2119" s="11" t="s">
        <v>1352</v>
      </c>
      <c r="L2119" s="11" t="s">
        <v>3505</v>
      </c>
      <c r="N2119" s="11">
        <v>1960</v>
      </c>
      <c r="O2119" s="13">
        <v>22043</v>
      </c>
      <c r="P2119" s="11" t="s">
        <v>58</v>
      </c>
    </row>
    <row r="2120" spans="1:16" x14ac:dyDescent="0.25">
      <c r="A2120" s="11" t="s">
        <v>3369</v>
      </c>
      <c r="B2120" s="11">
        <v>4</v>
      </c>
      <c r="C2120" s="11" t="s">
        <v>3371</v>
      </c>
      <c r="D2120" s="12"/>
      <c r="H2120" s="11" t="s">
        <v>3380</v>
      </c>
      <c r="I2120" s="11">
        <v>11</v>
      </c>
      <c r="J2120" s="11" t="s">
        <v>1700</v>
      </c>
      <c r="K2120" s="11" t="s">
        <v>1698</v>
      </c>
      <c r="L2120" s="11" t="s">
        <v>458</v>
      </c>
      <c r="N2120" s="11">
        <v>1973</v>
      </c>
      <c r="O2120" s="13">
        <v>26835</v>
      </c>
      <c r="P2120" s="11" t="s">
        <v>60</v>
      </c>
    </row>
    <row r="2121" spans="1:16" x14ac:dyDescent="0.25">
      <c r="A2121" s="11" t="s">
        <v>3369</v>
      </c>
      <c r="B2121" s="11">
        <v>4</v>
      </c>
      <c r="C2121" s="11" t="s">
        <v>3371</v>
      </c>
      <c r="D2121" s="12"/>
      <c r="H2121" s="11" t="s">
        <v>3380</v>
      </c>
      <c r="I2121" s="11">
        <v>12</v>
      </c>
      <c r="J2121" s="11" t="s">
        <v>114</v>
      </c>
      <c r="K2121" s="11" t="s">
        <v>54</v>
      </c>
      <c r="L2121" s="11" t="s">
        <v>260</v>
      </c>
      <c r="N2121" s="11">
        <v>1954</v>
      </c>
      <c r="O2121" s="13">
        <v>19836</v>
      </c>
      <c r="P2121" s="11" t="s">
        <v>60</v>
      </c>
    </row>
    <row r="2122" spans="1:16" x14ac:dyDescent="0.25">
      <c r="A2122" s="11" t="s">
        <v>3369</v>
      </c>
      <c r="B2122" s="11">
        <v>4</v>
      </c>
      <c r="C2122" s="11" t="s">
        <v>3371</v>
      </c>
      <c r="D2122" s="12"/>
      <c r="H2122" s="11" t="s">
        <v>41</v>
      </c>
      <c r="I2122" s="11">
        <v>1</v>
      </c>
      <c r="J2122" s="11" t="s">
        <v>1607</v>
      </c>
      <c r="K2122" s="11" t="s">
        <v>1593</v>
      </c>
      <c r="L2122" s="11" t="s">
        <v>265</v>
      </c>
      <c r="N2122" s="11">
        <v>1971</v>
      </c>
      <c r="O2122" s="13">
        <v>26062</v>
      </c>
      <c r="P2122" s="11" t="s">
        <v>58</v>
      </c>
    </row>
    <row r="2123" spans="1:16" x14ac:dyDescent="0.25">
      <c r="A2123" s="11" t="s">
        <v>3369</v>
      </c>
      <c r="B2123" s="11">
        <v>4</v>
      </c>
      <c r="C2123" s="11" t="s">
        <v>3371</v>
      </c>
      <c r="D2123" s="12"/>
      <c r="H2123" s="11" t="s">
        <v>41</v>
      </c>
      <c r="I2123" s="11">
        <v>2</v>
      </c>
      <c r="J2123" s="11" t="s">
        <v>1815</v>
      </c>
      <c r="K2123" s="11" t="s">
        <v>1811</v>
      </c>
      <c r="L2123" s="11" t="s">
        <v>2496</v>
      </c>
      <c r="N2123" s="11">
        <v>1986</v>
      </c>
      <c r="O2123" s="13">
        <v>31454</v>
      </c>
      <c r="P2123" s="11" t="s">
        <v>60</v>
      </c>
    </row>
    <row r="2124" spans="1:16" x14ac:dyDescent="0.25">
      <c r="A2124" s="11" t="s">
        <v>3369</v>
      </c>
      <c r="B2124" s="11">
        <v>4</v>
      </c>
      <c r="C2124" s="11" t="s">
        <v>3371</v>
      </c>
      <c r="D2124" s="12"/>
      <c r="H2124" s="11" t="s">
        <v>41</v>
      </c>
      <c r="I2124" s="11">
        <v>3</v>
      </c>
      <c r="J2124" s="11" t="s">
        <v>1649</v>
      </c>
      <c r="K2124" s="11" t="s">
        <v>1628</v>
      </c>
      <c r="L2124" s="11" t="s">
        <v>3968</v>
      </c>
      <c r="N2124" s="11">
        <v>2004</v>
      </c>
      <c r="O2124" s="13">
        <v>38127</v>
      </c>
      <c r="P2124" s="11" t="s">
        <v>58</v>
      </c>
    </row>
    <row r="2125" spans="1:16" x14ac:dyDescent="0.25">
      <c r="A2125" s="11" t="s">
        <v>3369</v>
      </c>
      <c r="B2125" s="11">
        <v>4</v>
      </c>
      <c r="C2125" s="11" t="s">
        <v>3371</v>
      </c>
      <c r="D2125" s="12"/>
      <c r="H2125" s="11" t="s">
        <v>41</v>
      </c>
      <c r="I2125" s="11">
        <v>4</v>
      </c>
      <c r="J2125" s="11" t="s">
        <v>1591</v>
      </c>
      <c r="K2125" s="11" t="s">
        <v>1580</v>
      </c>
      <c r="L2125" s="11" t="s">
        <v>532</v>
      </c>
      <c r="N2125" s="11">
        <v>1961</v>
      </c>
      <c r="O2125" s="13">
        <v>22588</v>
      </c>
      <c r="P2125" s="11" t="s">
        <v>60</v>
      </c>
    </row>
    <row r="2126" spans="1:16" x14ac:dyDescent="0.25">
      <c r="A2126" s="11" t="s">
        <v>3369</v>
      </c>
      <c r="B2126" s="11">
        <v>4</v>
      </c>
      <c r="C2126" s="11" t="s">
        <v>3371</v>
      </c>
      <c r="D2126" s="12"/>
      <c r="H2126" s="11" t="s">
        <v>41</v>
      </c>
      <c r="I2126" s="11">
        <v>5</v>
      </c>
      <c r="J2126" s="11" t="s">
        <v>1809</v>
      </c>
      <c r="K2126" s="11" t="s">
        <v>1807</v>
      </c>
      <c r="L2126" s="11" t="s">
        <v>354</v>
      </c>
      <c r="N2126" s="11">
        <v>1971</v>
      </c>
      <c r="O2126" s="13">
        <v>25937</v>
      </c>
      <c r="P2126" s="11" t="s">
        <v>58</v>
      </c>
    </row>
    <row r="2127" spans="1:16" x14ac:dyDescent="0.25">
      <c r="A2127" s="11" t="s">
        <v>3369</v>
      </c>
      <c r="B2127" s="11">
        <v>4</v>
      </c>
      <c r="C2127" s="11" t="s">
        <v>3371</v>
      </c>
      <c r="D2127" s="12"/>
      <c r="H2127" s="11" t="s">
        <v>41</v>
      </c>
      <c r="I2127" s="11">
        <v>6</v>
      </c>
      <c r="J2127" s="11" t="s">
        <v>1705</v>
      </c>
      <c r="K2127" s="11" t="s">
        <v>1698</v>
      </c>
      <c r="L2127" s="11" t="s">
        <v>2412</v>
      </c>
      <c r="N2127" s="11">
        <v>2001</v>
      </c>
      <c r="O2127" s="13">
        <v>37184</v>
      </c>
      <c r="P2127" s="11" t="s">
        <v>58</v>
      </c>
    </row>
    <row r="2128" spans="1:16" x14ac:dyDescent="0.25">
      <c r="A2128" s="11" t="s">
        <v>3369</v>
      </c>
      <c r="B2128" s="11">
        <v>4</v>
      </c>
      <c r="C2128" s="11" t="s">
        <v>3371</v>
      </c>
      <c r="D2128" s="12"/>
      <c r="H2128" s="11" t="s">
        <v>41</v>
      </c>
      <c r="I2128" s="11">
        <v>7</v>
      </c>
      <c r="J2128" s="11" t="s">
        <v>1673</v>
      </c>
      <c r="K2128" s="11" t="s">
        <v>1651</v>
      </c>
      <c r="L2128" s="11" t="s">
        <v>3969</v>
      </c>
      <c r="N2128" s="11">
        <v>2002</v>
      </c>
      <c r="O2128" s="13">
        <v>37533</v>
      </c>
      <c r="P2128" s="11" t="s">
        <v>60</v>
      </c>
    </row>
    <row r="2129" spans="1:16" x14ac:dyDescent="0.25">
      <c r="A2129" s="11" t="s">
        <v>3369</v>
      </c>
      <c r="B2129" s="11">
        <v>4</v>
      </c>
      <c r="C2129" s="11" t="s">
        <v>3371</v>
      </c>
      <c r="D2129" s="12"/>
      <c r="H2129" s="11" t="s">
        <v>41</v>
      </c>
      <c r="I2129" s="11">
        <v>8</v>
      </c>
      <c r="J2129" s="11" t="s">
        <v>1626</v>
      </c>
      <c r="K2129" s="11" t="s">
        <v>1609</v>
      </c>
      <c r="L2129" s="11" t="s">
        <v>298</v>
      </c>
      <c r="N2129" s="11">
        <v>1982</v>
      </c>
      <c r="O2129" s="13">
        <v>29962</v>
      </c>
      <c r="P2129" s="11" t="s">
        <v>60</v>
      </c>
    </row>
    <row r="2130" spans="1:16" x14ac:dyDescent="0.25">
      <c r="A2130" s="11" t="s">
        <v>3369</v>
      </c>
      <c r="B2130" s="11">
        <v>4</v>
      </c>
      <c r="C2130" s="11" t="s">
        <v>3371</v>
      </c>
      <c r="D2130" s="12"/>
      <c r="H2130" s="11" t="s">
        <v>41</v>
      </c>
      <c r="I2130" s="11">
        <v>9</v>
      </c>
      <c r="J2130" s="11" t="s">
        <v>1754</v>
      </c>
      <c r="K2130" s="11" t="s">
        <v>1750</v>
      </c>
      <c r="L2130" s="11" t="s">
        <v>457</v>
      </c>
      <c r="N2130" s="11">
        <v>2005</v>
      </c>
      <c r="O2130" s="13">
        <v>38589</v>
      </c>
      <c r="P2130" s="11" t="s">
        <v>58</v>
      </c>
    </row>
    <row r="2131" spans="1:16" x14ac:dyDescent="0.25">
      <c r="A2131" s="11" t="s">
        <v>3369</v>
      </c>
      <c r="B2131" s="11">
        <v>4</v>
      </c>
      <c r="C2131" s="11" t="s">
        <v>3371</v>
      </c>
      <c r="D2131" s="12"/>
      <c r="H2131" s="11" t="s">
        <v>41</v>
      </c>
      <c r="I2131" s="11">
        <v>10</v>
      </c>
      <c r="J2131" s="11" t="s">
        <v>1693</v>
      </c>
      <c r="K2131" s="11" t="s">
        <v>1593</v>
      </c>
      <c r="L2131" s="11" t="s">
        <v>306</v>
      </c>
      <c r="N2131" s="11">
        <v>1995</v>
      </c>
      <c r="O2131" s="13">
        <v>34929</v>
      </c>
      <c r="P2131" s="11" t="s">
        <v>60</v>
      </c>
    </row>
    <row r="2132" spans="1:16" x14ac:dyDescent="0.25">
      <c r="A2132" s="11" t="s">
        <v>3369</v>
      </c>
      <c r="B2132" s="11">
        <v>4</v>
      </c>
      <c r="C2132" s="11" t="s">
        <v>3371</v>
      </c>
      <c r="D2132" s="12"/>
      <c r="H2132" s="11" t="s">
        <v>41</v>
      </c>
      <c r="I2132" s="11">
        <v>11</v>
      </c>
      <c r="J2132" s="11" t="s">
        <v>1835</v>
      </c>
      <c r="K2132" s="11" t="s">
        <v>1831</v>
      </c>
      <c r="L2132" s="11" t="s">
        <v>258</v>
      </c>
      <c r="N2132" s="11">
        <v>2004</v>
      </c>
      <c r="O2132" s="13">
        <v>38243</v>
      </c>
      <c r="P2132" s="11" t="s">
        <v>60</v>
      </c>
    </row>
    <row r="2133" spans="1:16" x14ac:dyDescent="0.25">
      <c r="A2133" s="11" t="s">
        <v>3369</v>
      </c>
      <c r="B2133" s="11">
        <v>4</v>
      </c>
      <c r="C2133" s="11" t="s">
        <v>3371</v>
      </c>
      <c r="D2133" s="12"/>
      <c r="H2133" s="11" t="s">
        <v>41</v>
      </c>
      <c r="I2133" s="11">
        <v>12</v>
      </c>
      <c r="J2133" s="11" t="s">
        <v>1860</v>
      </c>
      <c r="K2133" s="11" t="s">
        <v>1858</v>
      </c>
      <c r="L2133" s="11" t="s">
        <v>3970</v>
      </c>
      <c r="N2133" s="11">
        <v>1978</v>
      </c>
      <c r="O2133" s="13">
        <v>28608</v>
      </c>
      <c r="P2133" s="11" t="s">
        <v>58</v>
      </c>
    </row>
    <row r="2134" spans="1:16" x14ac:dyDescent="0.25">
      <c r="A2134" s="11" t="s">
        <v>3369</v>
      </c>
      <c r="B2134" s="11">
        <v>4</v>
      </c>
      <c r="C2134" s="11" t="s">
        <v>3371</v>
      </c>
      <c r="D2134" s="12"/>
      <c r="H2134" s="11" t="s">
        <v>10</v>
      </c>
      <c r="I2134" s="11">
        <v>1</v>
      </c>
      <c r="J2134" s="11" t="s">
        <v>3971</v>
      </c>
      <c r="K2134" s="11" t="s">
        <v>1593</v>
      </c>
      <c r="L2134" s="11" t="s">
        <v>3385</v>
      </c>
      <c r="N2134" s="11">
        <v>1990</v>
      </c>
      <c r="O2134" s="13">
        <v>33090</v>
      </c>
      <c r="P2134" s="11" t="s">
        <v>60</v>
      </c>
    </row>
    <row r="2135" spans="1:16" x14ac:dyDescent="0.25">
      <c r="A2135" s="11" t="s">
        <v>3369</v>
      </c>
      <c r="B2135" s="11">
        <v>4</v>
      </c>
      <c r="C2135" s="11" t="s">
        <v>3371</v>
      </c>
      <c r="D2135" s="12"/>
      <c r="H2135" s="11" t="s">
        <v>10</v>
      </c>
      <c r="I2135" s="11">
        <v>2</v>
      </c>
      <c r="J2135" s="11" t="s">
        <v>1726</v>
      </c>
      <c r="K2135" s="11" t="s">
        <v>1721</v>
      </c>
      <c r="L2135" s="11" t="s">
        <v>3385</v>
      </c>
      <c r="N2135" s="11">
        <v>1974</v>
      </c>
      <c r="O2135" s="13">
        <v>27330</v>
      </c>
      <c r="P2135" s="11" t="s">
        <v>58</v>
      </c>
    </row>
    <row r="2136" spans="1:16" x14ac:dyDescent="0.25">
      <c r="A2136" s="11" t="s">
        <v>3369</v>
      </c>
      <c r="B2136" s="11">
        <v>4</v>
      </c>
      <c r="C2136" s="11" t="s">
        <v>3371</v>
      </c>
      <c r="D2136" s="12"/>
      <c r="H2136" s="11" t="s">
        <v>10</v>
      </c>
      <c r="I2136" s="11">
        <v>3</v>
      </c>
      <c r="J2136" s="11" t="s">
        <v>1658</v>
      </c>
      <c r="K2136" s="11" t="s">
        <v>1651</v>
      </c>
      <c r="L2136" s="11" t="s">
        <v>3385</v>
      </c>
      <c r="N2136" s="11">
        <v>1981</v>
      </c>
      <c r="O2136" s="13">
        <v>29855</v>
      </c>
      <c r="P2136" s="11" t="s">
        <v>58</v>
      </c>
    </row>
    <row r="2137" spans="1:16" x14ac:dyDescent="0.25">
      <c r="A2137" s="11" t="s">
        <v>3369</v>
      </c>
      <c r="B2137" s="11">
        <v>4</v>
      </c>
      <c r="C2137" s="11" t="s">
        <v>3371</v>
      </c>
      <c r="D2137" s="12"/>
      <c r="H2137" s="11" t="s">
        <v>10</v>
      </c>
      <c r="I2137" s="11">
        <v>4</v>
      </c>
      <c r="J2137" s="11" t="s">
        <v>3972</v>
      </c>
      <c r="K2137" s="11" t="s">
        <v>1714</v>
      </c>
      <c r="L2137" s="11" t="s">
        <v>3385</v>
      </c>
      <c r="N2137" s="11">
        <v>1976</v>
      </c>
      <c r="O2137" s="13">
        <v>28075</v>
      </c>
      <c r="P2137" s="11" t="s">
        <v>60</v>
      </c>
    </row>
    <row r="2138" spans="1:16" x14ac:dyDescent="0.25">
      <c r="A2138" s="11" t="s">
        <v>3369</v>
      </c>
      <c r="B2138" s="11">
        <v>4</v>
      </c>
      <c r="C2138" s="11" t="s">
        <v>3371</v>
      </c>
      <c r="D2138" s="12"/>
      <c r="H2138" s="11" t="s">
        <v>10</v>
      </c>
      <c r="I2138" s="11">
        <v>5</v>
      </c>
      <c r="J2138" s="11" t="s">
        <v>3973</v>
      </c>
      <c r="K2138" s="11" t="s">
        <v>1756</v>
      </c>
      <c r="L2138" s="11" t="s">
        <v>3385</v>
      </c>
      <c r="N2138" s="11">
        <v>1961</v>
      </c>
      <c r="O2138" s="13">
        <v>22621</v>
      </c>
      <c r="P2138" s="11" t="s">
        <v>60</v>
      </c>
    </row>
    <row r="2139" spans="1:16" x14ac:dyDescent="0.25">
      <c r="A2139" s="11" t="s">
        <v>3369</v>
      </c>
      <c r="B2139" s="11">
        <v>4</v>
      </c>
      <c r="C2139" s="11" t="s">
        <v>3371</v>
      </c>
      <c r="D2139" s="12"/>
      <c r="H2139" s="11" t="s">
        <v>10</v>
      </c>
      <c r="I2139" s="11">
        <v>6</v>
      </c>
      <c r="J2139" s="11" t="s">
        <v>3974</v>
      </c>
      <c r="K2139" s="11" t="s">
        <v>1746</v>
      </c>
      <c r="L2139" s="11" t="s">
        <v>3385</v>
      </c>
      <c r="N2139" s="11">
        <v>2007</v>
      </c>
      <c r="O2139" s="13">
        <v>39330</v>
      </c>
      <c r="P2139" s="11" t="s">
        <v>58</v>
      </c>
    </row>
    <row r="2140" spans="1:16" x14ac:dyDescent="0.25">
      <c r="A2140" s="11" t="s">
        <v>3369</v>
      </c>
      <c r="B2140" s="11">
        <v>4</v>
      </c>
      <c r="C2140" s="11" t="s">
        <v>3371</v>
      </c>
      <c r="D2140" s="12"/>
      <c r="H2140" s="11" t="s">
        <v>10</v>
      </c>
      <c r="I2140" s="11">
        <v>7</v>
      </c>
      <c r="J2140" s="11" t="s">
        <v>1597</v>
      </c>
      <c r="K2140" s="11" t="s">
        <v>1593</v>
      </c>
      <c r="L2140" s="11" t="s">
        <v>3385</v>
      </c>
      <c r="N2140" s="11">
        <v>1979</v>
      </c>
      <c r="O2140" s="13">
        <v>28947</v>
      </c>
      <c r="P2140" s="11" t="s">
        <v>60</v>
      </c>
    </row>
    <row r="2141" spans="1:16" x14ac:dyDescent="0.25">
      <c r="A2141" s="11" t="s">
        <v>3369</v>
      </c>
      <c r="B2141" s="11">
        <v>4</v>
      </c>
      <c r="C2141" s="11" t="s">
        <v>3371</v>
      </c>
      <c r="D2141" s="12"/>
      <c r="H2141" s="11" t="s">
        <v>10</v>
      </c>
      <c r="I2141" s="11">
        <v>8</v>
      </c>
      <c r="J2141" s="11" t="s">
        <v>1657</v>
      </c>
      <c r="K2141" s="11" t="s">
        <v>1651</v>
      </c>
      <c r="L2141" s="11" t="s">
        <v>3385</v>
      </c>
      <c r="N2141" s="11">
        <v>1972</v>
      </c>
      <c r="O2141" s="13">
        <v>26344</v>
      </c>
      <c r="P2141" s="11" t="s">
        <v>58</v>
      </c>
    </row>
    <row r="2142" spans="1:16" x14ac:dyDescent="0.25">
      <c r="A2142" s="11" t="s">
        <v>3369</v>
      </c>
      <c r="B2142" s="11">
        <v>4</v>
      </c>
      <c r="C2142" s="11" t="s">
        <v>3371</v>
      </c>
      <c r="D2142" s="12"/>
      <c r="H2142" s="11" t="s">
        <v>10</v>
      </c>
      <c r="I2142" s="11">
        <v>9</v>
      </c>
      <c r="J2142" s="11" t="s">
        <v>1727</v>
      </c>
      <c r="K2142" s="11" t="s">
        <v>1721</v>
      </c>
      <c r="L2142" s="11" t="s">
        <v>3385</v>
      </c>
      <c r="N2142" s="11">
        <v>1975</v>
      </c>
      <c r="O2142" s="13">
        <v>27398</v>
      </c>
      <c r="P2142" s="11" t="s">
        <v>58</v>
      </c>
    </row>
    <row r="2143" spans="1:16" x14ac:dyDescent="0.25">
      <c r="A2143" s="11" t="s">
        <v>3369</v>
      </c>
      <c r="B2143" s="11">
        <v>4</v>
      </c>
      <c r="C2143" s="11" t="s">
        <v>3371</v>
      </c>
      <c r="D2143" s="12"/>
      <c r="H2143" s="11" t="s">
        <v>10</v>
      </c>
      <c r="I2143" s="11">
        <v>10</v>
      </c>
      <c r="J2143" s="11" t="s">
        <v>3975</v>
      </c>
      <c r="K2143" s="11" t="s">
        <v>1750</v>
      </c>
      <c r="L2143" s="11" t="s">
        <v>3385</v>
      </c>
      <c r="N2143" s="11">
        <v>1996</v>
      </c>
      <c r="O2143" s="13">
        <v>35233</v>
      </c>
      <c r="P2143" s="11" t="s">
        <v>60</v>
      </c>
    </row>
    <row r="2144" spans="1:16" x14ac:dyDescent="0.25">
      <c r="A2144" s="11" t="s">
        <v>3369</v>
      </c>
      <c r="B2144" s="11">
        <v>4</v>
      </c>
      <c r="C2144" s="11" t="s">
        <v>3371</v>
      </c>
      <c r="D2144" s="12"/>
      <c r="H2144" s="11" t="s">
        <v>10</v>
      </c>
      <c r="I2144" s="11">
        <v>11</v>
      </c>
      <c r="J2144" s="11" t="s">
        <v>1598</v>
      </c>
      <c r="K2144" s="11" t="s">
        <v>1593</v>
      </c>
      <c r="L2144" s="11" t="s">
        <v>3385</v>
      </c>
      <c r="N2144" s="11">
        <v>1972</v>
      </c>
      <c r="O2144" s="13">
        <v>26359</v>
      </c>
      <c r="P2144" s="11" t="s">
        <v>58</v>
      </c>
    </row>
    <row r="2145" spans="1:16" x14ac:dyDescent="0.25">
      <c r="A2145" s="11" t="s">
        <v>3369</v>
      </c>
      <c r="B2145" s="11">
        <v>4</v>
      </c>
      <c r="C2145" s="11" t="s">
        <v>3371</v>
      </c>
      <c r="D2145" s="12"/>
      <c r="H2145" s="11" t="s">
        <v>10</v>
      </c>
      <c r="I2145" s="11">
        <v>12</v>
      </c>
      <c r="J2145" s="11" t="s">
        <v>1686</v>
      </c>
      <c r="K2145" s="11" t="s">
        <v>1681</v>
      </c>
      <c r="L2145" s="11" t="s">
        <v>3385</v>
      </c>
      <c r="N2145" s="11">
        <v>1996</v>
      </c>
      <c r="O2145" s="13">
        <v>35243</v>
      </c>
      <c r="P2145" s="11" t="s">
        <v>58</v>
      </c>
    </row>
    <row r="2146" spans="1:16" x14ac:dyDescent="0.25">
      <c r="A2146" s="11" t="s">
        <v>3369</v>
      </c>
      <c r="B2146" s="11">
        <v>4</v>
      </c>
      <c r="C2146" s="11" t="s">
        <v>3371</v>
      </c>
      <c r="D2146" s="12"/>
      <c r="H2146" s="11" t="s">
        <v>10</v>
      </c>
      <c r="I2146" s="11">
        <v>13</v>
      </c>
      <c r="J2146" s="11" t="s">
        <v>3976</v>
      </c>
      <c r="K2146" s="11" t="s">
        <v>1651</v>
      </c>
      <c r="L2146" s="11" t="s">
        <v>3385</v>
      </c>
      <c r="N2146" s="11">
        <v>1978</v>
      </c>
      <c r="O2146" s="13">
        <v>28586</v>
      </c>
      <c r="P2146" s="11" t="s">
        <v>60</v>
      </c>
    </row>
    <row r="2147" spans="1:16" x14ac:dyDescent="0.25">
      <c r="A2147" s="11" t="s">
        <v>3369</v>
      </c>
      <c r="B2147" s="11">
        <v>4</v>
      </c>
      <c r="C2147" s="11" t="s">
        <v>3371</v>
      </c>
      <c r="D2147" s="12"/>
      <c r="H2147" s="11" t="s">
        <v>188</v>
      </c>
      <c r="I2147" s="11">
        <v>1</v>
      </c>
      <c r="J2147" s="11" t="s">
        <v>3977</v>
      </c>
      <c r="K2147" s="11" t="s">
        <v>1681</v>
      </c>
      <c r="L2147" s="11" t="s">
        <v>3385</v>
      </c>
      <c r="N2147" s="11">
        <v>1978</v>
      </c>
      <c r="O2147" s="13">
        <v>28825</v>
      </c>
      <c r="P2147" s="11" t="s">
        <v>58</v>
      </c>
    </row>
    <row r="2148" spans="1:16" x14ac:dyDescent="0.25">
      <c r="A2148" s="11" t="s">
        <v>3369</v>
      </c>
      <c r="B2148" s="11">
        <v>4</v>
      </c>
      <c r="C2148" s="11" t="s">
        <v>3371</v>
      </c>
      <c r="D2148" s="12"/>
      <c r="H2148" s="11" t="s">
        <v>188</v>
      </c>
      <c r="I2148" s="11">
        <v>2</v>
      </c>
      <c r="J2148" s="11" t="s">
        <v>3978</v>
      </c>
      <c r="K2148" s="11" t="s">
        <v>1721</v>
      </c>
      <c r="L2148" s="11" t="s">
        <v>3385</v>
      </c>
      <c r="N2148" s="11">
        <v>1993</v>
      </c>
      <c r="O2148" s="13">
        <v>34189</v>
      </c>
      <c r="P2148" s="11" t="s">
        <v>60</v>
      </c>
    </row>
    <row r="2149" spans="1:16" x14ac:dyDescent="0.25">
      <c r="A2149" s="11" t="s">
        <v>3369</v>
      </c>
      <c r="B2149" s="11">
        <v>4</v>
      </c>
      <c r="C2149" s="11" t="s">
        <v>3371</v>
      </c>
      <c r="D2149" s="12"/>
      <c r="H2149" s="11" t="s">
        <v>188</v>
      </c>
      <c r="I2149" s="11">
        <v>3</v>
      </c>
      <c r="J2149" s="11" t="s">
        <v>3979</v>
      </c>
      <c r="K2149" s="11" t="s">
        <v>1750</v>
      </c>
      <c r="L2149" s="11" t="s">
        <v>3385</v>
      </c>
      <c r="N2149" s="11">
        <v>1985</v>
      </c>
      <c r="O2149" s="13">
        <v>31325</v>
      </c>
      <c r="P2149" s="11" t="s">
        <v>58</v>
      </c>
    </row>
    <row r="2150" spans="1:16" x14ac:dyDescent="0.25">
      <c r="A2150" s="11" t="s">
        <v>3369</v>
      </c>
      <c r="B2150" s="11">
        <v>4</v>
      </c>
      <c r="C2150" s="11" t="s">
        <v>3371</v>
      </c>
      <c r="D2150" s="12"/>
      <c r="H2150" s="11" t="s">
        <v>188</v>
      </c>
      <c r="I2150" s="11">
        <v>4</v>
      </c>
      <c r="J2150" s="11" t="s">
        <v>1590</v>
      </c>
      <c r="K2150" s="11" t="s">
        <v>1580</v>
      </c>
      <c r="L2150" s="11" t="s">
        <v>3385</v>
      </c>
      <c r="N2150" s="11">
        <v>1985</v>
      </c>
      <c r="O2150" s="13">
        <v>31147</v>
      </c>
      <c r="P2150" s="11" t="s">
        <v>60</v>
      </c>
    </row>
    <row r="2151" spans="1:16" x14ac:dyDescent="0.25">
      <c r="A2151" s="11" t="s">
        <v>3369</v>
      </c>
      <c r="B2151" s="11">
        <v>4</v>
      </c>
      <c r="C2151" s="11" t="s">
        <v>3371</v>
      </c>
      <c r="D2151" s="12"/>
      <c r="H2151" s="11" t="s">
        <v>188</v>
      </c>
      <c r="I2151" s="11">
        <v>5</v>
      </c>
      <c r="J2151" s="11" t="s">
        <v>198</v>
      </c>
      <c r="K2151" s="11" t="s">
        <v>3980</v>
      </c>
      <c r="L2151" s="11" t="s">
        <v>3385</v>
      </c>
      <c r="N2151" s="11">
        <v>1998</v>
      </c>
      <c r="O2151" s="13">
        <v>35914</v>
      </c>
      <c r="P2151" s="11" t="s">
        <v>58</v>
      </c>
    </row>
    <row r="2152" spans="1:16" x14ac:dyDescent="0.25">
      <c r="A2152" s="11" t="s">
        <v>3369</v>
      </c>
      <c r="B2152" s="11">
        <v>4</v>
      </c>
      <c r="C2152" s="11" t="s">
        <v>3371</v>
      </c>
      <c r="D2152" s="12"/>
      <c r="H2152" s="11" t="s">
        <v>188</v>
      </c>
      <c r="I2152" s="11">
        <v>6</v>
      </c>
      <c r="J2152" s="11" t="s">
        <v>1670</v>
      </c>
      <c r="K2152" s="11" t="s">
        <v>1651</v>
      </c>
      <c r="L2152" s="11" t="s">
        <v>3385</v>
      </c>
      <c r="N2152" s="11">
        <v>1974</v>
      </c>
      <c r="O2152" s="13">
        <v>27240</v>
      </c>
      <c r="P2152" s="11" t="s">
        <v>58</v>
      </c>
    </row>
    <row r="2153" spans="1:16" x14ac:dyDescent="0.25">
      <c r="A2153" s="11" t="s">
        <v>3369</v>
      </c>
      <c r="B2153" s="11">
        <v>4</v>
      </c>
      <c r="C2153" s="11" t="s">
        <v>3371</v>
      </c>
      <c r="D2153" s="12"/>
      <c r="H2153" s="11" t="s">
        <v>188</v>
      </c>
      <c r="I2153" s="11">
        <v>7</v>
      </c>
      <c r="J2153" s="11" t="s">
        <v>1758</v>
      </c>
      <c r="K2153" s="11" t="s">
        <v>1756</v>
      </c>
      <c r="L2153" s="11" t="s">
        <v>3385</v>
      </c>
      <c r="N2153" s="11">
        <v>1973</v>
      </c>
      <c r="O2153" s="13">
        <v>26723</v>
      </c>
      <c r="P2153" s="11" t="s">
        <v>60</v>
      </c>
    </row>
    <row r="2154" spans="1:16" x14ac:dyDescent="0.25">
      <c r="A2154" s="11" t="s">
        <v>3369</v>
      </c>
      <c r="B2154" s="11">
        <v>4</v>
      </c>
      <c r="C2154" s="11" t="s">
        <v>3371</v>
      </c>
      <c r="D2154" s="12"/>
      <c r="H2154" s="11" t="s">
        <v>188</v>
      </c>
      <c r="I2154" s="11">
        <v>8</v>
      </c>
      <c r="J2154" s="11" t="s">
        <v>3981</v>
      </c>
      <c r="K2154" s="11" t="s">
        <v>1714</v>
      </c>
      <c r="L2154" s="11" t="s">
        <v>3385</v>
      </c>
      <c r="N2154" s="11">
        <v>1980</v>
      </c>
      <c r="O2154" s="13">
        <v>29399</v>
      </c>
      <c r="P2154" s="11" t="s">
        <v>58</v>
      </c>
    </row>
    <row r="2155" spans="1:16" x14ac:dyDescent="0.25">
      <c r="A2155" s="11" t="s">
        <v>3369</v>
      </c>
      <c r="B2155" s="11">
        <v>4</v>
      </c>
      <c r="C2155" s="11" t="s">
        <v>3371</v>
      </c>
      <c r="D2155" s="12"/>
      <c r="H2155" s="11" t="s">
        <v>188</v>
      </c>
      <c r="I2155" s="11">
        <v>9</v>
      </c>
      <c r="J2155" s="11" t="s">
        <v>1679</v>
      </c>
      <c r="K2155" s="11" t="s">
        <v>1675</v>
      </c>
      <c r="L2155" s="11" t="s">
        <v>3385</v>
      </c>
      <c r="N2155" s="11">
        <v>1980</v>
      </c>
      <c r="O2155" s="13">
        <v>29389</v>
      </c>
      <c r="P2155" s="11" t="s">
        <v>60</v>
      </c>
    </row>
    <row r="2156" spans="1:16" x14ac:dyDescent="0.25">
      <c r="A2156" s="11" t="s">
        <v>3369</v>
      </c>
      <c r="B2156" s="11">
        <v>4</v>
      </c>
      <c r="C2156" s="11" t="s">
        <v>3371</v>
      </c>
      <c r="D2156" s="12"/>
      <c r="H2156" s="11" t="s">
        <v>188</v>
      </c>
      <c r="I2156" s="11">
        <v>10</v>
      </c>
      <c r="J2156" s="11" t="s">
        <v>3982</v>
      </c>
      <c r="K2156" s="11" t="s">
        <v>1528</v>
      </c>
      <c r="L2156" s="11" t="s">
        <v>3385</v>
      </c>
      <c r="N2156" s="11">
        <v>1969</v>
      </c>
      <c r="O2156" s="13">
        <v>25400</v>
      </c>
      <c r="P2156" s="11" t="s">
        <v>58</v>
      </c>
    </row>
    <row r="2157" spans="1:16" x14ac:dyDescent="0.25">
      <c r="A2157" s="11" t="s">
        <v>3369</v>
      </c>
      <c r="B2157" s="11">
        <v>4</v>
      </c>
      <c r="C2157" s="11" t="s">
        <v>3371</v>
      </c>
      <c r="D2157" s="12"/>
      <c r="H2157" s="11" t="s">
        <v>188</v>
      </c>
      <c r="I2157" s="11">
        <v>11</v>
      </c>
      <c r="J2157" s="11" t="s">
        <v>1704</v>
      </c>
      <c r="K2157" s="11" t="s">
        <v>1698</v>
      </c>
      <c r="L2157" s="11" t="s">
        <v>3385</v>
      </c>
      <c r="N2157" s="11">
        <v>1956</v>
      </c>
      <c r="O2157" s="13">
        <v>20623</v>
      </c>
      <c r="P2157" s="11" t="s">
        <v>60</v>
      </c>
    </row>
    <row r="2158" spans="1:16" x14ac:dyDescent="0.25">
      <c r="A2158" s="11" t="s">
        <v>3369</v>
      </c>
      <c r="B2158" s="11">
        <v>4</v>
      </c>
      <c r="C2158" s="11" t="s">
        <v>3371</v>
      </c>
      <c r="D2158" s="12"/>
      <c r="H2158" s="11" t="s">
        <v>188</v>
      </c>
      <c r="I2158" s="11">
        <v>12</v>
      </c>
      <c r="J2158" s="11" t="s">
        <v>1766</v>
      </c>
      <c r="K2158" s="11" t="s">
        <v>1763</v>
      </c>
      <c r="L2158" s="11" t="s">
        <v>3385</v>
      </c>
      <c r="N2158" s="11">
        <v>2000</v>
      </c>
      <c r="O2158" s="13">
        <v>36567</v>
      </c>
      <c r="P2158" s="11" t="s">
        <v>58</v>
      </c>
    </row>
    <row r="2159" spans="1:16" x14ac:dyDescent="0.25">
      <c r="A2159" s="11" t="s">
        <v>3369</v>
      </c>
      <c r="B2159" s="11">
        <v>4</v>
      </c>
      <c r="C2159" s="11" t="s">
        <v>3371</v>
      </c>
      <c r="D2159" s="12"/>
      <c r="H2159" s="11" t="s">
        <v>188</v>
      </c>
      <c r="I2159" s="11">
        <v>13</v>
      </c>
      <c r="J2159" s="11" t="s">
        <v>3983</v>
      </c>
      <c r="K2159" s="11" t="s">
        <v>1735</v>
      </c>
      <c r="L2159" s="11" t="s">
        <v>3385</v>
      </c>
      <c r="N2159" s="11">
        <v>2001</v>
      </c>
      <c r="O2159" s="13">
        <v>37084</v>
      </c>
      <c r="P2159" s="11" t="s">
        <v>60</v>
      </c>
    </row>
    <row r="2160" spans="1:16" x14ac:dyDescent="0.25">
      <c r="A2160" s="11" t="s">
        <v>3369</v>
      </c>
      <c r="B2160" s="11">
        <v>12</v>
      </c>
      <c r="C2160" s="11" t="s">
        <v>3372</v>
      </c>
      <c r="D2160" s="12"/>
      <c r="H2160" s="11" t="s">
        <v>203</v>
      </c>
      <c r="I2160" s="11">
        <v>1</v>
      </c>
      <c r="J2160" s="11" t="s">
        <v>2442</v>
      </c>
      <c r="K2160" s="11" t="s">
        <v>2355</v>
      </c>
      <c r="L2160" s="11" t="s">
        <v>3385</v>
      </c>
      <c r="N2160" s="11">
        <v>1979</v>
      </c>
      <c r="O2160" s="13">
        <v>29073</v>
      </c>
      <c r="P2160" s="11" t="s">
        <v>60</v>
      </c>
    </row>
    <row r="2161" spans="1:16" x14ac:dyDescent="0.25">
      <c r="A2161" s="11" t="s">
        <v>3369</v>
      </c>
      <c r="B2161" s="11">
        <v>12</v>
      </c>
      <c r="C2161" s="11" t="s">
        <v>3372</v>
      </c>
      <c r="D2161" s="12"/>
      <c r="H2161" s="11" t="s">
        <v>203</v>
      </c>
      <c r="I2161" s="11">
        <v>2</v>
      </c>
      <c r="J2161" s="11" t="s">
        <v>3984</v>
      </c>
      <c r="K2161" s="11" t="s">
        <v>2355</v>
      </c>
      <c r="L2161" s="11" t="s">
        <v>3385</v>
      </c>
      <c r="N2161" s="11">
        <v>2001</v>
      </c>
      <c r="O2161" s="13">
        <v>36916</v>
      </c>
      <c r="P2161" s="11" t="s">
        <v>58</v>
      </c>
    </row>
    <row r="2162" spans="1:16" x14ac:dyDescent="0.25">
      <c r="A2162" s="11" t="s">
        <v>3369</v>
      </c>
      <c r="B2162" s="11">
        <v>12</v>
      </c>
      <c r="C2162" s="11" t="s">
        <v>3372</v>
      </c>
      <c r="D2162" s="12"/>
      <c r="H2162" s="11" t="s">
        <v>203</v>
      </c>
      <c r="I2162" s="11">
        <v>3</v>
      </c>
      <c r="J2162" s="11" t="s">
        <v>2516</v>
      </c>
      <c r="K2162" s="11" t="s">
        <v>2510</v>
      </c>
      <c r="L2162" s="11" t="s">
        <v>3385</v>
      </c>
      <c r="N2162" s="11">
        <v>1983</v>
      </c>
      <c r="O2162" s="13">
        <v>30497</v>
      </c>
      <c r="P2162" s="11" t="s">
        <v>60</v>
      </c>
    </row>
    <row r="2163" spans="1:16" x14ac:dyDescent="0.25">
      <c r="A2163" s="11" t="s">
        <v>3369</v>
      </c>
      <c r="B2163" s="11">
        <v>12</v>
      </c>
      <c r="C2163" s="11" t="s">
        <v>3372</v>
      </c>
      <c r="D2163" s="12"/>
      <c r="H2163" s="11" t="s">
        <v>203</v>
      </c>
      <c r="I2163" s="11">
        <v>4</v>
      </c>
      <c r="J2163" s="11" t="s">
        <v>2590</v>
      </c>
      <c r="K2163" s="11" t="s">
        <v>2580</v>
      </c>
      <c r="L2163" s="11" t="s">
        <v>3385</v>
      </c>
      <c r="N2163" s="11">
        <v>2002</v>
      </c>
      <c r="O2163" s="13">
        <v>37498</v>
      </c>
      <c r="P2163" s="11" t="s">
        <v>58</v>
      </c>
    </row>
    <row r="2164" spans="1:16" x14ac:dyDescent="0.25">
      <c r="A2164" s="11" t="s">
        <v>3369</v>
      </c>
      <c r="B2164" s="11">
        <v>12</v>
      </c>
      <c r="C2164" s="11" t="s">
        <v>3372</v>
      </c>
      <c r="D2164" s="12"/>
      <c r="H2164" s="11" t="s">
        <v>203</v>
      </c>
      <c r="I2164" s="11">
        <v>5</v>
      </c>
      <c r="J2164" s="11" t="s">
        <v>2528</v>
      </c>
      <c r="K2164" s="11" t="s">
        <v>2518</v>
      </c>
      <c r="L2164" s="11" t="s">
        <v>3385</v>
      </c>
      <c r="N2164" s="11">
        <v>1984</v>
      </c>
      <c r="O2164" s="13">
        <v>30708</v>
      </c>
      <c r="P2164" s="11" t="s">
        <v>60</v>
      </c>
    </row>
    <row r="2165" spans="1:16" x14ac:dyDescent="0.25">
      <c r="A2165" s="11" t="s">
        <v>3369</v>
      </c>
      <c r="B2165" s="11">
        <v>12</v>
      </c>
      <c r="C2165" s="11" t="s">
        <v>3372</v>
      </c>
      <c r="D2165" s="12"/>
      <c r="H2165" s="11" t="s">
        <v>203</v>
      </c>
      <c r="I2165" s="11">
        <v>6</v>
      </c>
      <c r="J2165" s="11" t="s">
        <v>2607</v>
      </c>
      <c r="K2165" s="11" t="s">
        <v>2594</v>
      </c>
      <c r="L2165" s="11" t="s">
        <v>3385</v>
      </c>
      <c r="N2165" s="11">
        <v>1979</v>
      </c>
      <c r="O2165" s="13">
        <v>28935</v>
      </c>
      <c r="P2165" s="11" t="s">
        <v>58</v>
      </c>
    </row>
    <row r="2166" spans="1:16" x14ac:dyDescent="0.25">
      <c r="A2166" s="11" t="s">
        <v>3369</v>
      </c>
      <c r="B2166" s="11">
        <v>12</v>
      </c>
      <c r="C2166" s="11" t="s">
        <v>3372</v>
      </c>
      <c r="D2166" s="12"/>
      <c r="H2166" s="11" t="s">
        <v>203</v>
      </c>
      <c r="I2166" s="11">
        <v>7</v>
      </c>
      <c r="J2166" s="11" t="s">
        <v>3985</v>
      </c>
      <c r="K2166" s="11" t="s">
        <v>2355</v>
      </c>
      <c r="L2166" s="11" t="s">
        <v>3385</v>
      </c>
      <c r="N2166" s="11">
        <v>1996</v>
      </c>
      <c r="O2166" s="13">
        <v>35259</v>
      </c>
      <c r="P2166" s="11" t="s">
        <v>60</v>
      </c>
    </row>
    <row r="2167" spans="1:16" x14ac:dyDescent="0.25">
      <c r="A2167" s="11" t="s">
        <v>3369</v>
      </c>
      <c r="B2167" s="11">
        <v>12</v>
      </c>
      <c r="C2167" s="11" t="s">
        <v>3372</v>
      </c>
      <c r="D2167" s="12"/>
      <c r="H2167" s="11" t="s">
        <v>203</v>
      </c>
      <c r="I2167" s="11">
        <v>8</v>
      </c>
      <c r="J2167" s="11" t="s">
        <v>3986</v>
      </c>
      <c r="K2167" s="11" t="s">
        <v>2622</v>
      </c>
      <c r="L2167" s="11" t="s">
        <v>3385</v>
      </c>
      <c r="N2167" s="11">
        <v>1990</v>
      </c>
      <c r="O2167" s="13">
        <v>32902</v>
      </c>
      <c r="P2167" s="11" t="s">
        <v>60</v>
      </c>
    </row>
    <row r="2168" spans="1:16" x14ac:dyDescent="0.25">
      <c r="A2168" s="11" t="s">
        <v>3369</v>
      </c>
      <c r="B2168" s="11">
        <v>12</v>
      </c>
      <c r="C2168" s="11" t="s">
        <v>3372</v>
      </c>
      <c r="D2168" s="12"/>
      <c r="H2168" s="11" t="s">
        <v>203</v>
      </c>
      <c r="I2168" s="11">
        <v>9</v>
      </c>
      <c r="J2168" s="11" t="s">
        <v>2591</v>
      </c>
      <c r="K2168" s="11" t="s">
        <v>2580</v>
      </c>
      <c r="L2168" s="11" t="s">
        <v>3385</v>
      </c>
      <c r="N2168" s="11">
        <v>1973</v>
      </c>
      <c r="O2168" s="13">
        <v>26951</v>
      </c>
      <c r="P2168" s="11" t="s">
        <v>58</v>
      </c>
    </row>
    <row r="2169" spans="1:16" x14ac:dyDescent="0.25">
      <c r="A2169" s="11" t="s">
        <v>3369</v>
      </c>
      <c r="B2169" s="11">
        <v>12</v>
      </c>
      <c r="C2169" s="11" t="s">
        <v>3372</v>
      </c>
      <c r="D2169" s="12"/>
      <c r="H2169" s="11" t="s">
        <v>203</v>
      </c>
      <c r="I2169" s="11">
        <v>10</v>
      </c>
      <c r="J2169" s="11" t="s">
        <v>2573</v>
      </c>
      <c r="K2169" s="11" t="s">
        <v>2559</v>
      </c>
      <c r="L2169" s="11" t="s">
        <v>3385</v>
      </c>
      <c r="N2169" s="11">
        <v>1981</v>
      </c>
      <c r="O2169" s="13">
        <v>29682</v>
      </c>
      <c r="P2169" s="11" t="s">
        <v>58</v>
      </c>
    </row>
    <row r="2170" spans="1:16" x14ac:dyDescent="0.25">
      <c r="A2170" s="11" t="s">
        <v>3369</v>
      </c>
      <c r="B2170" s="11">
        <v>12</v>
      </c>
      <c r="C2170" s="11" t="s">
        <v>3372</v>
      </c>
      <c r="D2170" s="12"/>
      <c r="H2170" s="11" t="s">
        <v>203</v>
      </c>
      <c r="I2170" s="11">
        <v>11</v>
      </c>
      <c r="J2170" s="11" t="s">
        <v>2618</v>
      </c>
      <c r="K2170" s="11" t="s">
        <v>2610</v>
      </c>
      <c r="L2170" s="11" t="s">
        <v>3385</v>
      </c>
      <c r="N2170" s="11">
        <v>1971</v>
      </c>
      <c r="O2170" s="13">
        <v>26150</v>
      </c>
      <c r="P2170" s="11" t="s">
        <v>60</v>
      </c>
    </row>
    <row r="2171" spans="1:16" x14ac:dyDescent="0.25">
      <c r="A2171" s="11" t="s">
        <v>3369</v>
      </c>
      <c r="B2171" s="11">
        <v>12</v>
      </c>
      <c r="C2171" s="11" t="s">
        <v>3372</v>
      </c>
      <c r="D2171" s="12"/>
      <c r="H2171" s="11" t="s">
        <v>203</v>
      </c>
      <c r="I2171" s="11">
        <v>12</v>
      </c>
      <c r="J2171" s="11" t="s">
        <v>2441</v>
      </c>
      <c r="K2171" s="11" t="s">
        <v>2355</v>
      </c>
      <c r="L2171" s="11" t="s">
        <v>3385</v>
      </c>
      <c r="N2171" s="11">
        <v>1964</v>
      </c>
      <c r="O2171" s="13">
        <v>23447</v>
      </c>
      <c r="P2171" s="11" t="s">
        <v>58</v>
      </c>
    </row>
    <row r="2172" spans="1:16" x14ac:dyDescent="0.25">
      <c r="A2172" s="11" t="s">
        <v>3369</v>
      </c>
      <c r="B2172" s="11">
        <v>12</v>
      </c>
      <c r="C2172" s="11" t="s">
        <v>3372</v>
      </c>
      <c r="D2172" s="12"/>
      <c r="H2172" s="11" t="s">
        <v>203</v>
      </c>
      <c r="I2172" s="11">
        <v>13</v>
      </c>
      <c r="J2172" s="11" t="s">
        <v>3987</v>
      </c>
      <c r="K2172" s="11" t="s">
        <v>2355</v>
      </c>
      <c r="L2172" s="11" t="s">
        <v>3385</v>
      </c>
      <c r="N2172" s="11">
        <v>1988</v>
      </c>
      <c r="O2172" s="13">
        <v>32433</v>
      </c>
      <c r="P2172" s="11" t="s">
        <v>60</v>
      </c>
    </row>
    <row r="2173" spans="1:16" x14ac:dyDescent="0.25">
      <c r="A2173" s="11" t="s">
        <v>3369</v>
      </c>
      <c r="B2173" s="11">
        <v>12</v>
      </c>
      <c r="C2173" s="11" t="s">
        <v>3372</v>
      </c>
      <c r="D2173" s="12"/>
      <c r="H2173" s="11" t="s">
        <v>203</v>
      </c>
      <c r="I2173" s="11">
        <v>14</v>
      </c>
      <c r="J2173" s="11" t="s">
        <v>2533</v>
      </c>
      <c r="K2173" s="11" t="s">
        <v>2531</v>
      </c>
      <c r="L2173" s="11" t="s">
        <v>3385</v>
      </c>
      <c r="N2173" s="11">
        <v>1971</v>
      </c>
      <c r="O2173" s="13">
        <v>25954</v>
      </c>
      <c r="P2173" s="11" t="s">
        <v>58</v>
      </c>
    </row>
    <row r="2174" spans="1:16" x14ac:dyDescent="0.25">
      <c r="A2174" s="11" t="s">
        <v>3369</v>
      </c>
      <c r="B2174" s="11">
        <v>12</v>
      </c>
      <c r="C2174" s="11" t="s">
        <v>3372</v>
      </c>
      <c r="D2174" s="12"/>
      <c r="H2174" s="11" t="s">
        <v>203</v>
      </c>
      <c r="I2174" s="11">
        <v>15</v>
      </c>
      <c r="J2174" s="11" t="s">
        <v>2648</v>
      </c>
      <c r="K2174" s="11" t="s">
        <v>2631</v>
      </c>
      <c r="L2174" s="11" t="s">
        <v>3385</v>
      </c>
      <c r="N2174" s="11">
        <v>1992</v>
      </c>
      <c r="O2174" s="13">
        <v>33682</v>
      </c>
      <c r="P2174" s="11" t="s">
        <v>58</v>
      </c>
    </row>
    <row r="2175" spans="1:16" x14ac:dyDescent="0.25">
      <c r="A2175" s="11" t="s">
        <v>3369</v>
      </c>
      <c r="B2175" s="11">
        <v>12</v>
      </c>
      <c r="C2175" s="11" t="s">
        <v>3372</v>
      </c>
      <c r="D2175" s="12"/>
      <c r="H2175" s="11" t="s">
        <v>203</v>
      </c>
      <c r="I2175" s="11">
        <v>16</v>
      </c>
      <c r="J2175" s="11" t="s">
        <v>2444</v>
      </c>
      <c r="K2175" s="11" t="s">
        <v>2355</v>
      </c>
      <c r="L2175" s="11" t="s">
        <v>3385</v>
      </c>
      <c r="N2175" s="11">
        <v>1966</v>
      </c>
      <c r="O2175" s="13">
        <v>24128</v>
      </c>
      <c r="P2175" s="11" t="s">
        <v>60</v>
      </c>
    </row>
    <row r="2176" spans="1:16" x14ac:dyDescent="0.25">
      <c r="A2176" s="11" t="s">
        <v>3369</v>
      </c>
      <c r="B2176" s="11">
        <v>12</v>
      </c>
      <c r="C2176" s="11" t="s">
        <v>3372</v>
      </c>
      <c r="D2176" s="12"/>
      <c r="H2176" s="11" t="s">
        <v>203</v>
      </c>
      <c r="I2176" s="11">
        <v>17</v>
      </c>
      <c r="J2176" s="11" t="s">
        <v>2440</v>
      </c>
      <c r="K2176" s="11" t="s">
        <v>2355</v>
      </c>
      <c r="L2176" s="11" t="s">
        <v>3385</v>
      </c>
      <c r="N2176" s="11">
        <v>1976</v>
      </c>
      <c r="O2176" s="13">
        <v>28068</v>
      </c>
      <c r="P2176" s="11" t="s">
        <v>60</v>
      </c>
    </row>
    <row r="2177" spans="1:16" x14ac:dyDescent="0.25">
      <c r="A2177" s="11" t="s">
        <v>3369</v>
      </c>
      <c r="B2177" s="11">
        <v>12</v>
      </c>
      <c r="C2177" s="11" t="s">
        <v>3372</v>
      </c>
      <c r="D2177" s="12"/>
      <c r="H2177" s="11" t="s">
        <v>203</v>
      </c>
      <c r="I2177" s="11">
        <v>18</v>
      </c>
      <c r="J2177" s="11" t="s">
        <v>2508</v>
      </c>
      <c r="K2177" s="11" t="s">
        <v>2505</v>
      </c>
      <c r="L2177" s="11" t="s">
        <v>3385</v>
      </c>
      <c r="N2177" s="11">
        <v>1968</v>
      </c>
      <c r="O2177" s="13">
        <v>25203</v>
      </c>
      <c r="P2177" s="11" t="s">
        <v>58</v>
      </c>
    </row>
    <row r="2178" spans="1:16" x14ac:dyDescent="0.25">
      <c r="A2178" s="11" t="s">
        <v>3369</v>
      </c>
      <c r="B2178" s="11">
        <v>12</v>
      </c>
      <c r="C2178" s="11" t="s">
        <v>3372</v>
      </c>
      <c r="D2178" s="12"/>
      <c r="H2178" s="11" t="s">
        <v>203</v>
      </c>
      <c r="I2178" s="11">
        <v>19</v>
      </c>
      <c r="J2178" s="11" t="s">
        <v>3988</v>
      </c>
      <c r="K2178" s="11" t="s">
        <v>2355</v>
      </c>
      <c r="L2178" s="11" t="s">
        <v>3385</v>
      </c>
      <c r="N2178" s="11">
        <v>1986</v>
      </c>
      <c r="O2178" s="13">
        <v>31530</v>
      </c>
      <c r="P2178" s="11" t="s">
        <v>60</v>
      </c>
    </row>
    <row r="2179" spans="1:16" x14ac:dyDescent="0.25">
      <c r="A2179" s="11" t="s">
        <v>3369</v>
      </c>
      <c r="B2179" s="11">
        <v>12</v>
      </c>
      <c r="C2179" s="11" t="s">
        <v>3372</v>
      </c>
      <c r="D2179" s="12"/>
      <c r="H2179" s="11" t="s">
        <v>203</v>
      </c>
      <c r="I2179" s="11">
        <v>20</v>
      </c>
      <c r="J2179" s="11" t="s">
        <v>3989</v>
      </c>
      <c r="K2179" s="11" t="s">
        <v>2355</v>
      </c>
      <c r="L2179" s="11" t="s">
        <v>3385</v>
      </c>
      <c r="N2179" s="11">
        <v>1975</v>
      </c>
      <c r="O2179" s="13">
        <v>27591</v>
      </c>
      <c r="P2179" s="11" t="s">
        <v>58</v>
      </c>
    </row>
    <row r="2180" spans="1:16" x14ac:dyDescent="0.25">
      <c r="A2180" s="11" t="s">
        <v>3369</v>
      </c>
      <c r="B2180" s="11">
        <v>12</v>
      </c>
      <c r="C2180" s="11" t="s">
        <v>3372</v>
      </c>
      <c r="D2180" s="12"/>
      <c r="H2180" s="11" t="s">
        <v>203</v>
      </c>
      <c r="I2180" s="11">
        <v>21</v>
      </c>
      <c r="J2180" s="11" t="s">
        <v>3990</v>
      </c>
      <c r="K2180" s="11" t="s">
        <v>2489</v>
      </c>
      <c r="L2180" s="11" t="s">
        <v>3385</v>
      </c>
      <c r="N2180" s="11">
        <v>1973</v>
      </c>
      <c r="O2180" s="13">
        <v>26950</v>
      </c>
      <c r="P2180" s="11" t="s">
        <v>60</v>
      </c>
    </row>
    <row r="2181" spans="1:16" x14ac:dyDescent="0.25">
      <c r="A2181" s="11" t="s">
        <v>3369</v>
      </c>
      <c r="B2181" s="11">
        <v>12</v>
      </c>
      <c r="C2181" s="11" t="s">
        <v>3372</v>
      </c>
      <c r="D2181" s="12"/>
      <c r="H2181" s="11" t="s">
        <v>203</v>
      </c>
      <c r="I2181" s="11">
        <v>22</v>
      </c>
      <c r="J2181" s="11" t="s">
        <v>3991</v>
      </c>
      <c r="K2181" s="11" t="s">
        <v>2538</v>
      </c>
      <c r="L2181" s="11" t="s">
        <v>3385</v>
      </c>
      <c r="N2181" s="11">
        <v>1959</v>
      </c>
      <c r="O2181" s="13">
        <v>21588</v>
      </c>
      <c r="P2181" s="11" t="s">
        <v>58</v>
      </c>
    </row>
    <row r="2182" spans="1:16" x14ac:dyDescent="0.25">
      <c r="A2182" s="11" t="s">
        <v>3369</v>
      </c>
      <c r="B2182" s="11">
        <v>12</v>
      </c>
      <c r="C2182" s="11" t="s">
        <v>3372</v>
      </c>
      <c r="D2182" s="12"/>
      <c r="H2182" s="11" t="s">
        <v>441</v>
      </c>
      <c r="I2182" s="11">
        <v>1</v>
      </c>
      <c r="J2182" s="11" t="s">
        <v>3992</v>
      </c>
      <c r="K2182" s="11" t="s">
        <v>2355</v>
      </c>
      <c r="L2182" s="11" t="s">
        <v>3385</v>
      </c>
      <c r="N2182" s="11">
        <v>2006</v>
      </c>
      <c r="O2182" s="13">
        <v>38876</v>
      </c>
      <c r="P2182" s="11" t="s">
        <v>60</v>
      </c>
    </row>
    <row r="2183" spans="1:16" x14ac:dyDescent="0.25">
      <c r="A2183" s="11" t="s">
        <v>3369</v>
      </c>
      <c r="B2183" s="11">
        <v>12</v>
      </c>
      <c r="C2183" s="11" t="s">
        <v>3372</v>
      </c>
      <c r="D2183" s="12"/>
      <c r="H2183" s="11" t="s">
        <v>441</v>
      </c>
      <c r="I2183" s="11">
        <v>2</v>
      </c>
      <c r="J2183" s="11" t="s">
        <v>2587</v>
      </c>
      <c r="K2183" s="11" t="s">
        <v>2580</v>
      </c>
      <c r="L2183" s="11" t="s">
        <v>3385</v>
      </c>
      <c r="N2183" s="11">
        <v>1995</v>
      </c>
      <c r="O2183" s="13">
        <v>34800</v>
      </c>
      <c r="P2183" s="11" t="s">
        <v>58</v>
      </c>
    </row>
    <row r="2184" spans="1:16" x14ac:dyDescent="0.25">
      <c r="A2184" s="11" t="s">
        <v>3369</v>
      </c>
      <c r="B2184" s="11">
        <v>12</v>
      </c>
      <c r="C2184" s="11" t="s">
        <v>3372</v>
      </c>
      <c r="D2184" s="12"/>
      <c r="H2184" s="11" t="s">
        <v>441</v>
      </c>
      <c r="I2184" s="11">
        <v>3</v>
      </c>
      <c r="J2184" s="11" t="s">
        <v>2615</v>
      </c>
      <c r="K2184" s="11" t="s">
        <v>2610</v>
      </c>
      <c r="L2184" s="11" t="s">
        <v>3385</v>
      </c>
      <c r="N2184" s="11">
        <v>1986</v>
      </c>
      <c r="O2184" s="13">
        <v>31436</v>
      </c>
      <c r="P2184" s="11" t="s">
        <v>60</v>
      </c>
    </row>
    <row r="2185" spans="1:16" x14ac:dyDescent="0.25">
      <c r="A2185" s="11" t="s">
        <v>3369</v>
      </c>
      <c r="B2185" s="11">
        <v>12</v>
      </c>
      <c r="C2185" s="11" t="s">
        <v>3372</v>
      </c>
      <c r="D2185" s="12"/>
      <c r="H2185" s="11" t="s">
        <v>441</v>
      </c>
      <c r="I2185" s="11">
        <v>4</v>
      </c>
      <c r="J2185" s="11" t="s">
        <v>2407</v>
      </c>
      <c r="K2185" s="11" t="s">
        <v>2355</v>
      </c>
      <c r="L2185" s="11" t="s">
        <v>3385</v>
      </c>
      <c r="N2185" s="11">
        <v>1990</v>
      </c>
      <c r="O2185" s="13">
        <v>33084</v>
      </c>
      <c r="P2185" s="11" t="s">
        <v>60</v>
      </c>
    </row>
    <row r="2186" spans="1:16" x14ac:dyDescent="0.25">
      <c r="A2186" s="11" t="s">
        <v>3369</v>
      </c>
      <c r="B2186" s="11">
        <v>12</v>
      </c>
      <c r="C2186" s="11" t="s">
        <v>3372</v>
      </c>
      <c r="D2186" s="12"/>
      <c r="H2186" s="11" t="s">
        <v>441</v>
      </c>
      <c r="I2186" s="11">
        <v>5</v>
      </c>
      <c r="J2186" s="11" t="s">
        <v>3993</v>
      </c>
      <c r="K2186" s="11" t="s">
        <v>2554</v>
      </c>
      <c r="L2186" s="11" t="s">
        <v>3385</v>
      </c>
      <c r="N2186" s="11">
        <v>2006</v>
      </c>
      <c r="O2186" s="13">
        <v>38734</v>
      </c>
      <c r="P2186" s="11" t="s">
        <v>58</v>
      </c>
    </row>
    <row r="2187" spans="1:16" x14ac:dyDescent="0.25">
      <c r="A2187" s="11" t="s">
        <v>3369</v>
      </c>
      <c r="B2187" s="11">
        <v>12</v>
      </c>
      <c r="C2187" s="11" t="s">
        <v>3372</v>
      </c>
      <c r="D2187" s="12"/>
      <c r="H2187" s="11" t="s">
        <v>441</v>
      </c>
      <c r="I2187" s="11">
        <v>6</v>
      </c>
      <c r="J2187" s="11" t="s">
        <v>3994</v>
      </c>
      <c r="K2187" s="11" t="s">
        <v>2355</v>
      </c>
      <c r="L2187" s="11" t="s">
        <v>3385</v>
      </c>
      <c r="N2187" s="11">
        <v>1973</v>
      </c>
      <c r="O2187" s="13">
        <v>26866</v>
      </c>
      <c r="P2187" s="11" t="s">
        <v>60</v>
      </c>
    </row>
    <row r="2188" spans="1:16" x14ac:dyDescent="0.25">
      <c r="A2188" s="11" t="s">
        <v>3369</v>
      </c>
      <c r="B2188" s="11">
        <v>12</v>
      </c>
      <c r="C2188" s="11" t="s">
        <v>3372</v>
      </c>
      <c r="D2188" s="12"/>
      <c r="H2188" s="11" t="s">
        <v>441</v>
      </c>
      <c r="I2188" s="11">
        <v>7</v>
      </c>
      <c r="J2188" s="11" t="s">
        <v>2514</v>
      </c>
      <c r="K2188" s="11" t="s">
        <v>2510</v>
      </c>
      <c r="L2188" s="11" t="s">
        <v>3385</v>
      </c>
      <c r="N2188" s="11">
        <v>1966</v>
      </c>
      <c r="O2188" s="13">
        <v>24390</v>
      </c>
      <c r="P2188" s="11" t="s">
        <v>58</v>
      </c>
    </row>
    <row r="2189" spans="1:16" x14ac:dyDescent="0.25">
      <c r="A2189" s="11" t="s">
        <v>3369</v>
      </c>
      <c r="B2189" s="11">
        <v>12</v>
      </c>
      <c r="C2189" s="11" t="s">
        <v>3372</v>
      </c>
      <c r="D2189" s="12"/>
      <c r="H2189" s="11" t="s">
        <v>441</v>
      </c>
      <c r="I2189" s="11">
        <v>8</v>
      </c>
      <c r="J2189" s="11" t="s">
        <v>2568</v>
      </c>
      <c r="K2189" s="11" t="s">
        <v>2559</v>
      </c>
      <c r="L2189" s="11" t="s">
        <v>3385</v>
      </c>
      <c r="N2189" s="11">
        <v>1986</v>
      </c>
      <c r="O2189" s="13">
        <v>31432</v>
      </c>
      <c r="P2189" s="11" t="s">
        <v>60</v>
      </c>
    </row>
    <row r="2190" spans="1:16" x14ac:dyDescent="0.25">
      <c r="A2190" s="11" t="s">
        <v>3369</v>
      </c>
      <c r="B2190" s="11">
        <v>12</v>
      </c>
      <c r="C2190" s="11" t="s">
        <v>3372</v>
      </c>
      <c r="D2190" s="12"/>
      <c r="H2190" s="11" t="s">
        <v>441</v>
      </c>
      <c r="I2190" s="11">
        <v>9</v>
      </c>
      <c r="J2190" s="11" t="s">
        <v>3995</v>
      </c>
      <c r="K2190" s="11" t="s">
        <v>2355</v>
      </c>
      <c r="L2190" s="11" t="s">
        <v>3385</v>
      </c>
      <c r="N2190" s="11">
        <v>2005</v>
      </c>
      <c r="O2190" s="13">
        <v>38628</v>
      </c>
      <c r="P2190" s="11" t="s">
        <v>58</v>
      </c>
    </row>
    <row r="2191" spans="1:16" x14ac:dyDescent="0.25">
      <c r="A2191" s="11" t="s">
        <v>3369</v>
      </c>
      <c r="B2191" s="11">
        <v>12</v>
      </c>
      <c r="C2191" s="11" t="s">
        <v>3372</v>
      </c>
      <c r="D2191" s="12"/>
      <c r="H2191" s="11" t="s">
        <v>441</v>
      </c>
      <c r="I2191" s="11">
        <v>10</v>
      </c>
      <c r="J2191" s="11" t="s">
        <v>2410</v>
      </c>
      <c r="K2191" s="11" t="s">
        <v>2355</v>
      </c>
      <c r="L2191" s="11" t="s">
        <v>3385</v>
      </c>
      <c r="N2191" s="11">
        <v>1999</v>
      </c>
      <c r="O2191" s="13">
        <v>36344</v>
      </c>
      <c r="P2191" s="11" t="s">
        <v>60</v>
      </c>
    </row>
    <row r="2192" spans="1:16" x14ac:dyDescent="0.25">
      <c r="A2192" s="11" t="s">
        <v>3369</v>
      </c>
      <c r="B2192" s="11">
        <v>12</v>
      </c>
      <c r="C2192" s="11" t="s">
        <v>3372</v>
      </c>
      <c r="D2192" s="12"/>
      <c r="H2192" s="11" t="s">
        <v>441</v>
      </c>
      <c r="I2192" s="11">
        <v>11</v>
      </c>
      <c r="J2192" s="11" t="s">
        <v>2603</v>
      </c>
      <c r="K2192" s="11" t="s">
        <v>2594</v>
      </c>
      <c r="L2192" s="11" t="s">
        <v>3385</v>
      </c>
      <c r="N2192" s="11">
        <v>1974</v>
      </c>
      <c r="O2192" s="13">
        <v>27241</v>
      </c>
      <c r="P2192" s="11" t="s">
        <v>58</v>
      </c>
    </row>
    <row r="2193" spans="1:16" x14ac:dyDescent="0.25">
      <c r="A2193" s="11" t="s">
        <v>3369</v>
      </c>
      <c r="B2193" s="11">
        <v>12</v>
      </c>
      <c r="C2193" s="11" t="s">
        <v>3372</v>
      </c>
      <c r="D2193" s="12"/>
      <c r="H2193" s="11" t="s">
        <v>441</v>
      </c>
      <c r="I2193" s="11">
        <v>12</v>
      </c>
      <c r="J2193" s="11" t="s">
        <v>3996</v>
      </c>
      <c r="K2193" s="11" t="s">
        <v>1785</v>
      </c>
      <c r="L2193" s="11" t="s">
        <v>3385</v>
      </c>
      <c r="N2193" s="11">
        <v>1965</v>
      </c>
      <c r="O2193" s="13">
        <v>23802</v>
      </c>
      <c r="P2193" s="11" t="s">
        <v>60</v>
      </c>
    </row>
    <row r="2194" spans="1:16" x14ac:dyDescent="0.25">
      <c r="A2194" s="11" t="s">
        <v>3369</v>
      </c>
      <c r="B2194" s="11">
        <v>12</v>
      </c>
      <c r="C2194" s="11" t="s">
        <v>3372</v>
      </c>
      <c r="D2194" s="12"/>
      <c r="H2194" s="11" t="s">
        <v>441</v>
      </c>
      <c r="I2194" s="11">
        <v>13</v>
      </c>
      <c r="J2194" s="11" t="s">
        <v>3997</v>
      </c>
      <c r="K2194" s="11" t="s">
        <v>2355</v>
      </c>
      <c r="L2194" s="11" t="s">
        <v>3385</v>
      </c>
      <c r="N2194" s="11">
        <v>2006</v>
      </c>
      <c r="O2194" s="13">
        <v>38801</v>
      </c>
      <c r="P2194" s="11" t="s">
        <v>58</v>
      </c>
    </row>
    <row r="2195" spans="1:16" x14ac:dyDescent="0.25">
      <c r="A2195" s="11" t="s">
        <v>3369</v>
      </c>
      <c r="B2195" s="11">
        <v>12</v>
      </c>
      <c r="C2195" s="11" t="s">
        <v>3372</v>
      </c>
      <c r="D2195" s="12"/>
      <c r="H2195" s="11" t="s">
        <v>441</v>
      </c>
      <c r="I2195" s="11">
        <v>14</v>
      </c>
      <c r="J2195" s="11" t="s">
        <v>3998</v>
      </c>
      <c r="K2195" s="11" t="s">
        <v>2355</v>
      </c>
      <c r="L2195" s="11" t="s">
        <v>3385</v>
      </c>
      <c r="N2195" s="11">
        <v>2006</v>
      </c>
      <c r="O2195" s="13">
        <v>39017</v>
      </c>
      <c r="P2195" s="11" t="s">
        <v>60</v>
      </c>
    </row>
    <row r="2196" spans="1:16" x14ac:dyDescent="0.25">
      <c r="A2196" s="11" t="s">
        <v>3369</v>
      </c>
      <c r="B2196" s="11">
        <v>12</v>
      </c>
      <c r="C2196" s="11" t="s">
        <v>3372</v>
      </c>
      <c r="D2196" s="12"/>
      <c r="H2196" s="11" t="s">
        <v>441</v>
      </c>
      <c r="I2196" s="11">
        <v>15</v>
      </c>
      <c r="J2196" s="11" t="s">
        <v>2524</v>
      </c>
      <c r="K2196" s="11" t="s">
        <v>2518</v>
      </c>
      <c r="L2196" s="11" t="s">
        <v>3385</v>
      </c>
      <c r="N2196" s="11">
        <v>1973</v>
      </c>
      <c r="O2196" s="13">
        <v>26696</v>
      </c>
      <c r="P2196" s="11" t="s">
        <v>58</v>
      </c>
    </row>
    <row r="2197" spans="1:16" x14ac:dyDescent="0.25">
      <c r="A2197" s="11" t="s">
        <v>3369</v>
      </c>
      <c r="B2197" s="11">
        <v>12</v>
      </c>
      <c r="C2197" s="11" t="s">
        <v>3372</v>
      </c>
      <c r="D2197" s="12"/>
      <c r="H2197" s="11" t="s">
        <v>441</v>
      </c>
      <c r="I2197" s="11">
        <v>16</v>
      </c>
      <c r="J2197" s="11" t="s">
        <v>2542</v>
      </c>
      <c r="K2197" s="11" t="s">
        <v>2538</v>
      </c>
      <c r="L2197" s="11" t="s">
        <v>3385</v>
      </c>
      <c r="N2197" s="11">
        <v>1997</v>
      </c>
      <c r="O2197" s="13">
        <v>35532</v>
      </c>
      <c r="P2197" s="11" t="s">
        <v>58</v>
      </c>
    </row>
    <row r="2198" spans="1:16" x14ac:dyDescent="0.25">
      <c r="A2198" s="11" t="s">
        <v>3369</v>
      </c>
      <c r="B2198" s="11">
        <v>12</v>
      </c>
      <c r="C2198" s="11" t="s">
        <v>3372</v>
      </c>
      <c r="D2198" s="12"/>
      <c r="H2198" s="11" t="s">
        <v>441</v>
      </c>
      <c r="I2198" s="11">
        <v>17</v>
      </c>
      <c r="J2198" s="11" t="s">
        <v>2646</v>
      </c>
      <c r="K2198" s="11" t="s">
        <v>2631</v>
      </c>
      <c r="L2198" s="11" t="s">
        <v>3385</v>
      </c>
      <c r="N2198" s="11">
        <v>1957</v>
      </c>
      <c r="O2198" s="13">
        <v>21021</v>
      </c>
      <c r="P2198" s="11" t="s">
        <v>60</v>
      </c>
    </row>
    <row r="2199" spans="1:16" x14ac:dyDescent="0.25">
      <c r="A2199" s="11" t="s">
        <v>3369</v>
      </c>
      <c r="B2199" s="11">
        <v>12</v>
      </c>
      <c r="C2199" s="11" t="s">
        <v>3372</v>
      </c>
      <c r="D2199" s="12"/>
      <c r="H2199" s="11" t="s">
        <v>441</v>
      </c>
      <c r="I2199" s="11">
        <v>18</v>
      </c>
      <c r="J2199" s="11" t="s">
        <v>2498</v>
      </c>
      <c r="K2199" s="11" t="s">
        <v>2489</v>
      </c>
      <c r="L2199" s="11" t="s">
        <v>3385</v>
      </c>
      <c r="N2199" s="11">
        <v>1977</v>
      </c>
      <c r="O2199" s="13">
        <v>28368</v>
      </c>
      <c r="P2199" s="11" t="s">
        <v>58</v>
      </c>
    </row>
    <row r="2200" spans="1:16" x14ac:dyDescent="0.25">
      <c r="A2200" s="11" t="s">
        <v>3369</v>
      </c>
      <c r="B2200" s="11">
        <v>12</v>
      </c>
      <c r="C2200" s="11" t="s">
        <v>3372</v>
      </c>
      <c r="D2200" s="12"/>
      <c r="H2200" s="11" t="s">
        <v>441</v>
      </c>
      <c r="I2200" s="11">
        <v>19</v>
      </c>
      <c r="J2200" s="11" t="s">
        <v>2408</v>
      </c>
      <c r="K2200" s="11" t="s">
        <v>2759</v>
      </c>
      <c r="L2200" s="11" t="s">
        <v>3385</v>
      </c>
      <c r="N2200" s="11">
        <v>1998</v>
      </c>
      <c r="O2200" s="13">
        <v>35903</v>
      </c>
      <c r="P2200" s="11" t="s">
        <v>60</v>
      </c>
    </row>
    <row r="2201" spans="1:16" x14ac:dyDescent="0.25">
      <c r="A2201" s="11" t="s">
        <v>3369</v>
      </c>
      <c r="B2201" s="11">
        <v>12</v>
      </c>
      <c r="C2201" s="11" t="s">
        <v>3372</v>
      </c>
      <c r="D2201" s="12"/>
      <c r="H2201" s="11" t="s">
        <v>441</v>
      </c>
      <c r="I2201" s="11">
        <v>20</v>
      </c>
      <c r="J2201" s="11" t="s">
        <v>1538</v>
      </c>
      <c r="K2201" s="11" t="s">
        <v>2355</v>
      </c>
      <c r="L2201" s="11" t="s">
        <v>3385</v>
      </c>
      <c r="N2201" s="11">
        <v>1955</v>
      </c>
      <c r="O2201" s="13">
        <v>20176</v>
      </c>
      <c r="P2201" s="11" t="s">
        <v>60</v>
      </c>
    </row>
    <row r="2202" spans="1:16" x14ac:dyDescent="0.25">
      <c r="A2202" s="11" t="s">
        <v>3369</v>
      </c>
      <c r="B2202" s="11">
        <v>12</v>
      </c>
      <c r="C2202" s="11" t="s">
        <v>3372</v>
      </c>
      <c r="D2202" s="12"/>
      <c r="H2202" s="11" t="s">
        <v>441</v>
      </c>
      <c r="I2202" s="11">
        <v>21</v>
      </c>
      <c r="J2202" s="11" t="s">
        <v>2557</v>
      </c>
      <c r="K2202" s="11" t="s">
        <v>2554</v>
      </c>
      <c r="L2202" s="11" t="s">
        <v>3385</v>
      </c>
      <c r="N2202" s="11">
        <v>1980</v>
      </c>
      <c r="O2202" s="13">
        <v>29335</v>
      </c>
      <c r="P2202" s="11" t="s">
        <v>58</v>
      </c>
    </row>
    <row r="2203" spans="1:16" x14ac:dyDescent="0.25">
      <c r="A2203" s="11" t="s">
        <v>3369</v>
      </c>
      <c r="B2203" s="11">
        <v>12</v>
      </c>
      <c r="C2203" s="11" t="s">
        <v>3372</v>
      </c>
      <c r="D2203" s="12"/>
      <c r="H2203" s="11" t="s">
        <v>441</v>
      </c>
      <c r="I2203" s="11">
        <v>22</v>
      </c>
      <c r="J2203" s="11" t="s">
        <v>3999</v>
      </c>
      <c r="K2203" s="11" t="s">
        <v>2610</v>
      </c>
      <c r="L2203" s="11" t="s">
        <v>3385</v>
      </c>
      <c r="N2203" s="11">
        <v>1981</v>
      </c>
      <c r="O2203" s="13">
        <v>29703</v>
      </c>
      <c r="P2203" s="11" t="s">
        <v>58</v>
      </c>
    </row>
    <row r="2204" spans="1:16" x14ac:dyDescent="0.25">
      <c r="A2204" s="11" t="s">
        <v>3369</v>
      </c>
      <c r="B2204" s="11">
        <v>12</v>
      </c>
      <c r="C2204" s="11" t="s">
        <v>3372</v>
      </c>
      <c r="D2204" s="12"/>
      <c r="H2204" s="11" t="s">
        <v>138</v>
      </c>
      <c r="I2204" s="11">
        <v>1</v>
      </c>
      <c r="J2204" s="11" t="s">
        <v>2406</v>
      </c>
      <c r="K2204" s="11" t="s">
        <v>3422</v>
      </c>
      <c r="L2204" s="11" t="s">
        <v>3385</v>
      </c>
      <c r="N2204" s="11">
        <v>1969</v>
      </c>
      <c r="O2204" s="13">
        <v>25386</v>
      </c>
      <c r="P2204" s="11" t="s">
        <v>58</v>
      </c>
    </row>
    <row r="2205" spans="1:16" x14ac:dyDescent="0.25">
      <c r="A2205" s="11" t="s">
        <v>3369</v>
      </c>
      <c r="B2205" s="11">
        <v>12</v>
      </c>
      <c r="C2205" s="11" t="s">
        <v>3372</v>
      </c>
      <c r="D2205" s="12"/>
      <c r="H2205" s="11" t="s">
        <v>138</v>
      </c>
      <c r="I2205" s="11">
        <v>2</v>
      </c>
      <c r="J2205" s="11" t="s">
        <v>4000</v>
      </c>
      <c r="K2205" s="11" t="s">
        <v>3422</v>
      </c>
      <c r="L2205" s="11" t="s">
        <v>3385</v>
      </c>
      <c r="N2205" s="11">
        <v>1956</v>
      </c>
      <c r="O2205" s="13">
        <v>20598</v>
      </c>
      <c r="P2205" s="11" t="s">
        <v>60</v>
      </c>
    </row>
    <row r="2206" spans="1:16" x14ac:dyDescent="0.25">
      <c r="A2206" s="11" t="s">
        <v>3369</v>
      </c>
      <c r="B2206" s="11">
        <v>12</v>
      </c>
      <c r="C2206" s="11" t="s">
        <v>3372</v>
      </c>
      <c r="D2206" s="12"/>
      <c r="H2206" s="11" t="s">
        <v>138</v>
      </c>
      <c r="I2206" s="11">
        <v>3</v>
      </c>
      <c r="J2206" s="11" t="s">
        <v>2586</v>
      </c>
      <c r="K2206" s="11" t="s">
        <v>3422</v>
      </c>
      <c r="L2206" s="11" t="s">
        <v>3385</v>
      </c>
      <c r="N2206" s="11">
        <v>1954</v>
      </c>
      <c r="O2206" s="13">
        <v>19912</v>
      </c>
      <c r="P2206" s="11" t="s">
        <v>58</v>
      </c>
    </row>
    <row r="2207" spans="1:16" x14ac:dyDescent="0.25">
      <c r="A2207" s="11" t="s">
        <v>3369</v>
      </c>
      <c r="B2207" s="11">
        <v>12</v>
      </c>
      <c r="C2207" s="11" t="s">
        <v>3372</v>
      </c>
      <c r="D2207" s="12"/>
      <c r="H2207" s="11" t="s">
        <v>138</v>
      </c>
      <c r="I2207" s="11">
        <v>4</v>
      </c>
      <c r="J2207" s="11" t="s">
        <v>4001</v>
      </c>
      <c r="K2207" s="11" t="s">
        <v>3422</v>
      </c>
      <c r="L2207" s="11" t="s">
        <v>3385</v>
      </c>
      <c r="N2207" s="11">
        <v>2002</v>
      </c>
      <c r="O2207" s="13">
        <v>37528</v>
      </c>
      <c r="P2207" s="11" t="s">
        <v>58</v>
      </c>
    </row>
    <row r="2208" spans="1:16" x14ac:dyDescent="0.25">
      <c r="A2208" s="11" t="s">
        <v>3369</v>
      </c>
      <c r="B2208" s="11">
        <v>12</v>
      </c>
      <c r="C2208" s="11" t="s">
        <v>3372</v>
      </c>
      <c r="D2208" s="12"/>
      <c r="H2208" s="11" t="s">
        <v>138</v>
      </c>
      <c r="I2208" s="11">
        <v>5</v>
      </c>
      <c r="J2208" s="11" t="s">
        <v>2405</v>
      </c>
      <c r="K2208" s="11" t="s">
        <v>3422</v>
      </c>
      <c r="L2208" s="11" t="s">
        <v>3385</v>
      </c>
      <c r="N2208" s="11">
        <v>1999</v>
      </c>
      <c r="O2208" s="13">
        <v>36213</v>
      </c>
      <c r="P2208" s="11" t="s">
        <v>60</v>
      </c>
    </row>
    <row r="2209" spans="1:16" x14ac:dyDescent="0.25">
      <c r="A2209" s="11" t="s">
        <v>3369</v>
      </c>
      <c r="B2209" s="11">
        <v>12</v>
      </c>
      <c r="C2209" s="11" t="s">
        <v>3372</v>
      </c>
      <c r="D2209" s="12"/>
      <c r="H2209" s="11" t="s">
        <v>138</v>
      </c>
      <c r="I2209" s="11">
        <v>6</v>
      </c>
      <c r="J2209" s="11" t="s">
        <v>2644</v>
      </c>
      <c r="K2209" s="11" t="s">
        <v>3422</v>
      </c>
      <c r="L2209" s="11" t="s">
        <v>3385</v>
      </c>
      <c r="N2209" s="11">
        <v>1977</v>
      </c>
      <c r="O2209" s="13">
        <v>28237</v>
      </c>
      <c r="P2209" s="11" t="s">
        <v>58</v>
      </c>
    </row>
    <row r="2210" spans="1:16" x14ac:dyDescent="0.25">
      <c r="A2210" s="11" t="s">
        <v>3369</v>
      </c>
      <c r="B2210" s="11">
        <v>12</v>
      </c>
      <c r="C2210" s="11" t="s">
        <v>3372</v>
      </c>
      <c r="D2210" s="12"/>
      <c r="H2210" s="11" t="s">
        <v>138</v>
      </c>
      <c r="I2210" s="11">
        <v>7</v>
      </c>
      <c r="J2210" s="11" t="s">
        <v>2401</v>
      </c>
      <c r="K2210" s="11" t="s">
        <v>3422</v>
      </c>
      <c r="L2210" s="11" t="s">
        <v>3385</v>
      </c>
      <c r="N2210" s="11">
        <v>1968</v>
      </c>
      <c r="O2210" s="13">
        <v>25081</v>
      </c>
      <c r="P2210" s="11" t="s">
        <v>60</v>
      </c>
    </row>
    <row r="2211" spans="1:16" x14ac:dyDescent="0.25">
      <c r="A2211" s="11" t="s">
        <v>3369</v>
      </c>
      <c r="B2211" s="11">
        <v>12</v>
      </c>
      <c r="C2211" s="11" t="s">
        <v>3372</v>
      </c>
      <c r="D2211" s="12"/>
      <c r="H2211" s="11" t="s">
        <v>138</v>
      </c>
      <c r="I2211" s="11">
        <v>8</v>
      </c>
      <c r="J2211" s="11" t="s">
        <v>4002</v>
      </c>
      <c r="K2211" s="11" t="s">
        <v>3422</v>
      </c>
      <c r="L2211" s="11" t="s">
        <v>3385</v>
      </c>
      <c r="N2211" s="11">
        <v>1960</v>
      </c>
      <c r="O2211" s="13">
        <v>22179</v>
      </c>
      <c r="P2211" s="11" t="s">
        <v>58</v>
      </c>
    </row>
    <row r="2212" spans="1:16" x14ac:dyDescent="0.25">
      <c r="A2212" s="11" t="s">
        <v>3369</v>
      </c>
      <c r="B2212" s="11">
        <v>12</v>
      </c>
      <c r="C2212" s="11" t="s">
        <v>3372</v>
      </c>
      <c r="D2212" s="12"/>
      <c r="H2212" s="11" t="s">
        <v>138</v>
      </c>
      <c r="I2212" s="11">
        <v>9</v>
      </c>
      <c r="J2212" s="11" t="s">
        <v>2497</v>
      </c>
      <c r="K2212" s="11" t="s">
        <v>3422</v>
      </c>
      <c r="L2212" s="11" t="s">
        <v>3385</v>
      </c>
      <c r="N2212" s="11">
        <v>1960</v>
      </c>
      <c r="O2212" s="13">
        <v>22059</v>
      </c>
      <c r="P2212" s="11" t="s">
        <v>60</v>
      </c>
    </row>
    <row r="2213" spans="1:16" x14ac:dyDescent="0.25">
      <c r="A2213" s="11" t="s">
        <v>3369</v>
      </c>
      <c r="B2213" s="11">
        <v>12</v>
      </c>
      <c r="C2213" s="11" t="s">
        <v>3372</v>
      </c>
      <c r="D2213" s="12"/>
      <c r="H2213" s="11" t="s">
        <v>138</v>
      </c>
      <c r="I2213" s="11">
        <v>10</v>
      </c>
      <c r="J2213" s="11" t="s">
        <v>2402</v>
      </c>
      <c r="K2213" s="11" t="s">
        <v>3422</v>
      </c>
      <c r="L2213" s="11" t="s">
        <v>3385</v>
      </c>
      <c r="N2213" s="11">
        <v>1989</v>
      </c>
      <c r="O2213" s="13">
        <v>32862</v>
      </c>
      <c r="P2213" s="11" t="s">
        <v>58</v>
      </c>
    </row>
    <row r="2214" spans="1:16" x14ac:dyDescent="0.25">
      <c r="A2214" s="11" t="s">
        <v>3369</v>
      </c>
      <c r="B2214" s="11">
        <v>12</v>
      </c>
      <c r="C2214" s="11" t="s">
        <v>3372</v>
      </c>
      <c r="D2214" s="12"/>
      <c r="H2214" s="11" t="s">
        <v>138</v>
      </c>
      <c r="I2214" s="11">
        <v>11</v>
      </c>
      <c r="J2214" s="11" t="s">
        <v>2602</v>
      </c>
      <c r="K2214" s="11" t="s">
        <v>3422</v>
      </c>
      <c r="L2214" s="11" t="s">
        <v>3385</v>
      </c>
      <c r="N2214" s="11">
        <v>1948</v>
      </c>
      <c r="O2214" s="13">
        <v>17678</v>
      </c>
      <c r="P2214" s="11" t="s">
        <v>60</v>
      </c>
    </row>
    <row r="2215" spans="1:16" x14ac:dyDescent="0.25">
      <c r="A2215" s="11" t="s">
        <v>3369</v>
      </c>
      <c r="B2215" s="11">
        <v>12</v>
      </c>
      <c r="C2215" s="11" t="s">
        <v>3372</v>
      </c>
      <c r="D2215" s="12"/>
      <c r="H2215" s="11" t="s">
        <v>138</v>
      </c>
      <c r="I2215" s="11">
        <v>12</v>
      </c>
      <c r="J2215" s="11" t="s">
        <v>2567</v>
      </c>
      <c r="K2215" s="11" t="s">
        <v>3422</v>
      </c>
      <c r="L2215" s="11" t="s">
        <v>3385</v>
      </c>
      <c r="N2215" s="11">
        <v>1962</v>
      </c>
      <c r="O2215" s="13">
        <v>22984</v>
      </c>
      <c r="P2215" s="11" t="s">
        <v>58</v>
      </c>
    </row>
    <row r="2216" spans="1:16" x14ac:dyDescent="0.25">
      <c r="A2216" s="11" t="s">
        <v>3369</v>
      </c>
      <c r="B2216" s="11">
        <v>12</v>
      </c>
      <c r="C2216" s="11" t="s">
        <v>3372</v>
      </c>
      <c r="D2216" s="12"/>
      <c r="H2216" s="11" t="s">
        <v>138</v>
      </c>
      <c r="I2216" s="11">
        <v>13</v>
      </c>
      <c r="J2216" s="11" t="s">
        <v>4003</v>
      </c>
      <c r="K2216" s="11" t="s">
        <v>3422</v>
      </c>
      <c r="L2216" s="11" t="s">
        <v>3385</v>
      </c>
      <c r="N2216" s="11">
        <v>1969</v>
      </c>
      <c r="O2216" s="13">
        <v>25414</v>
      </c>
      <c r="P2216" s="11" t="s">
        <v>60</v>
      </c>
    </row>
    <row r="2217" spans="1:16" x14ac:dyDescent="0.25">
      <c r="A2217" s="11" t="s">
        <v>3369</v>
      </c>
      <c r="B2217" s="11">
        <v>12</v>
      </c>
      <c r="C2217" s="11" t="s">
        <v>3372</v>
      </c>
      <c r="D2217" s="12"/>
      <c r="H2217" s="11" t="s">
        <v>138</v>
      </c>
      <c r="I2217" s="11">
        <v>14</v>
      </c>
      <c r="J2217" s="11" t="s">
        <v>4004</v>
      </c>
      <c r="K2217" s="11" t="s">
        <v>3422</v>
      </c>
      <c r="L2217" s="11" t="s">
        <v>3385</v>
      </c>
      <c r="N2217" s="11">
        <v>1964</v>
      </c>
      <c r="O2217" s="13">
        <v>23695</v>
      </c>
      <c r="P2217" s="11" t="s">
        <v>58</v>
      </c>
    </row>
    <row r="2218" spans="1:16" x14ac:dyDescent="0.25">
      <c r="A2218" s="11" t="s">
        <v>3369</v>
      </c>
      <c r="B2218" s="11">
        <v>12</v>
      </c>
      <c r="C2218" s="11" t="s">
        <v>3372</v>
      </c>
      <c r="D2218" s="12"/>
      <c r="H2218" s="11" t="s">
        <v>138</v>
      </c>
      <c r="I2218" s="11">
        <v>15</v>
      </c>
      <c r="J2218" s="11" t="s">
        <v>4005</v>
      </c>
      <c r="K2218" s="11" t="s">
        <v>3422</v>
      </c>
      <c r="L2218" s="11" t="s">
        <v>3385</v>
      </c>
      <c r="N2218" s="11">
        <v>1967</v>
      </c>
      <c r="O2218" s="13">
        <v>24695</v>
      </c>
      <c r="P2218" s="11" t="s">
        <v>58</v>
      </c>
    </row>
    <row r="2219" spans="1:16" x14ac:dyDescent="0.25">
      <c r="A2219" s="11" t="s">
        <v>3369</v>
      </c>
      <c r="B2219" s="11">
        <v>12</v>
      </c>
      <c r="C2219" s="11" t="s">
        <v>3372</v>
      </c>
      <c r="D2219" s="12"/>
      <c r="H2219" s="11" t="s">
        <v>138</v>
      </c>
      <c r="I2219" s="11">
        <v>16</v>
      </c>
      <c r="J2219" s="11" t="s">
        <v>4006</v>
      </c>
      <c r="K2219" s="11" t="s">
        <v>3422</v>
      </c>
      <c r="L2219" s="11" t="s">
        <v>3385</v>
      </c>
      <c r="N2219" s="11">
        <v>1970</v>
      </c>
      <c r="O2219" s="13">
        <v>25618</v>
      </c>
      <c r="P2219" s="11" t="s">
        <v>60</v>
      </c>
    </row>
    <row r="2220" spans="1:16" x14ac:dyDescent="0.25">
      <c r="A2220" s="11" t="s">
        <v>3369</v>
      </c>
      <c r="B2220" s="11">
        <v>12</v>
      </c>
      <c r="C2220" s="11" t="s">
        <v>3372</v>
      </c>
      <c r="D2220" s="12"/>
      <c r="H2220" s="11" t="s">
        <v>138</v>
      </c>
      <c r="I2220" s="11">
        <v>17</v>
      </c>
      <c r="J2220" s="11" t="s">
        <v>2404</v>
      </c>
      <c r="K2220" s="11" t="s">
        <v>3422</v>
      </c>
      <c r="L2220" s="11" t="s">
        <v>3385</v>
      </c>
      <c r="N2220" s="11">
        <v>1972</v>
      </c>
      <c r="O2220" s="13">
        <v>26530</v>
      </c>
      <c r="P2220" s="11" t="s">
        <v>60</v>
      </c>
    </row>
    <row r="2221" spans="1:16" x14ac:dyDescent="0.25">
      <c r="A2221" s="11" t="s">
        <v>3369</v>
      </c>
      <c r="B2221" s="11">
        <v>12</v>
      </c>
      <c r="C2221" s="11" t="s">
        <v>3372</v>
      </c>
      <c r="D2221" s="12"/>
      <c r="H2221" s="11" t="s">
        <v>138</v>
      </c>
      <c r="I2221" s="11">
        <v>18</v>
      </c>
      <c r="J2221" s="11" t="s">
        <v>2645</v>
      </c>
      <c r="K2221" s="11" t="s">
        <v>3422</v>
      </c>
      <c r="L2221" s="11" t="s">
        <v>3385</v>
      </c>
      <c r="N2221" s="11">
        <v>1956</v>
      </c>
      <c r="O2221" s="13">
        <v>20494</v>
      </c>
      <c r="P2221" s="11" t="s">
        <v>58</v>
      </c>
    </row>
    <row r="2222" spans="1:16" x14ac:dyDescent="0.25">
      <c r="A2222" s="11" t="s">
        <v>3369</v>
      </c>
      <c r="B2222" s="11">
        <v>12</v>
      </c>
      <c r="C2222" s="11" t="s">
        <v>3372</v>
      </c>
      <c r="D2222" s="12"/>
      <c r="H2222" s="11" t="s">
        <v>138</v>
      </c>
      <c r="I2222" s="11">
        <v>19</v>
      </c>
      <c r="J2222" s="11" t="s">
        <v>4007</v>
      </c>
      <c r="K2222" s="11" t="s">
        <v>3422</v>
      </c>
      <c r="L2222" s="11" t="s">
        <v>3385</v>
      </c>
      <c r="N2222" s="11">
        <v>1986</v>
      </c>
      <c r="O2222" s="13">
        <v>31512</v>
      </c>
      <c r="P2222" s="11" t="s">
        <v>60</v>
      </c>
    </row>
    <row r="2223" spans="1:16" x14ac:dyDescent="0.25">
      <c r="A2223" s="11" t="s">
        <v>3369</v>
      </c>
      <c r="B2223" s="11">
        <v>12</v>
      </c>
      <c r="C2223" s="11" t="s">
        <v>3372</v>
      </c>
      <c r="D2223" s="12"/>
      <c r="H2223" s="11" t="s">
        <v>138</v>
      </c>
      <c r="I2223" s="11">
        <v>20</v>
      </c>
      <c r="J2223" s="11" t="s">
        <v>4008</v>
      </c>
      <c r="K2223" s="11" t="s">
        <v>3422</v>
      </c>
      <c r="L2223" s="11" t="s">
        <v>3385</v>
      </c>
      <c r="N2223" s="11">
        <v>1997</v>
      </c>
      <c r="O2223" s="13">
        <v>35752</v>
      </c>
      <c r="P2223" s="11" t="s">
        <v>60</v>
      </c>
    </row>
    <row r="2224" spans="1:16" x14ac:dyDescent="0.25">
      <c r="A2224" s="11" t="s">
        <v>3369</v>
      </c>
      <c r="B2224" s="11">
        <v>12</v>
      </c>
      <c r="C2224" s="11" t="s">
        <v>3372</v>
      </c>
      <c r="D2224" s="12"/>
      <c r="H2224" s="11" t="s">
        <v>138</v>
      </c>
      <c r="I2224" s="11">
        <v>21</v>
      </c>
      <c r="J2224" s="11" t="s">
        <v>4009</v>
      </c>
      <c r="K2224" s="11" t="s">
        <v>3422</v>
      </c>
      <c r="L2224" s="11" t="s">
        <v>3385</v>
      </c>
      <c r="N2224" s="11">
        <v>1984</v>
      </c>
      <c r="O2224" s="13">
        <v>30781</v>
      </c>
      <c r="P2224" s="11" t="s">
        <v>58</v>
      </c>
    </row>
    <row r="2225" spans="1:16" x14ac:dyDescent="0.25">
      <c r="A2225" s="11" t="s">
        <v>3369</v>
      </c>
      <c r="B2225" s="11">
        <v>12</v>
      </c>
      <c r="C2225" s="11" t="s">
        <v>3372</v>
      </c>
      <c r="D2225" s="12"/>
      <c r="H2225" s="11" t="s">
        <v>138</v>
      </c>
      <c r="I2225" s="11">
        <v>22</v>
      </c>
      <c r="J2225" s="11" t="s">
        <v>2403</v>
      </c>
      <c r="K2225" s="11" t="s">
        <v>3422</v>
      </c>
      <c r="L2225" s="11" t="s">
        <v>3385</v>
      </c>
      <c r="N2225" s="11">
        <v>1969</v>
      </c>
      <c r="O2225" s="13">
        <v>25436</v>
      </c>
      <c r="P2225" s="11" t="s">
        <v>60</v>
      </c>
    </row>
    <row r="2226" spans="1:16" x14ac:dyDescent="0.25">
      <c r="A2226" s="11" t="s">
        <v>3369</v>
      </c>
      <c r="B2226" s="11">
        <v>12</v>
      </c>
      <c r="C2226" s="11" t="s">
        <v>3372</v>
      </c>
      <c r="D2226" s="12"/>
      <c r="H2226" s="11" t="s">
        <v>188</v>
      </c>
      <c r="I2226" s="11">
        <v>1</v>
      </c>
      <c r="J2226" s="11" t="s">
        <v>4010</v>
      </c>
      <c r="K2226" s="11" t="s">
        <v>3422</v>
      </c>
      <c r="L2226" s="11" t="s">
        <v>3385</v>
      </c>
      <c r="N2226" s="11">
        <v>1967</v>
      </c>
      <c r="O2226" s="13">
        <v>24765</v>
      </c>
      <c r="P2226" s="11" t="s">
        <v>60</v>
      </c>
    </row>
    <row r="2227" spans="1:16" x14ac:dyDescent="0.25">
      <c r="A2227" s="11" t="s">
        <v>3369</v>
      </c>
      <c r="B2227" s="11">
        <v>12</v>
      </c>
      <c r="C2227" s="11" t="s">
        <v>3372</v>
      </c>
      <c r="D2227" s="12"/>
      <c r="H2227" s="11" t="s">
        <v>188</v>
      </c>
      <c r="I2227" s="11">
        <v>2</v>
      </c>
      <c r="J2227" s="11" t="s">
        <v>2628</v>
      </c>
      <c r="K2227" s="11" t="s">
        <v>3422</v>
      </c>
      <c r="L2227" s="11" t="s">
        <v>3385</v>
      </c>
      <c r="N2227" s="11">
        <v>1993</v>
      </c>
      <c r="O2227" s="13">
        <v>34136</v>
      </c>
      <c r="P2227" s="11" t="s">
        <v>58</v>
      </c>
    </row>
    <row r="2228" spans="1:16" x14ac:dyDescent="0.25">
      <c r="A2228" s="11" t="s">
        <v>3369</v>
      </c>
      <c r="B2228" s="11">
        <v>12</v>
      </c>
      <c r="C2228" s="11" t="s">
        <v>3372</v>
      </c>
      <c r="D2228" s="12"/>
      <c r="H2228" s="11" t="s">
        <v>188</v>
      </c>
      <c r="I2228" s="11">
        <v>3</v>
      </c>
      <c r="J2228" s="11" t="s">
        <v>2617</v>
      </c>
      <c r="K2228" s="11" t="s">
        <v>3422</v>
      </c>
      <c r="L2228" s="11" t="s">
        <v>3385</v>
      </c>
      <c r="N2228" s="11">
        <v>1980</v>
      </c>
      <c r="O2228" s="13">
        <v>29585</v>
      </c>
      <c r="P2228" s="11" t="s">
        <v>60</v>
      </c>
    </row>
    <row r="2229" spans="1:16" x14ac:dyDescent="0.25">
      <c r="A2229" s="11" t="s">
        <v>3369</v>
      </c>
      <c r="B2229" s="11">
        <v>12</v>
      </c>
      <c r="C2229" s="11" t="s">
        <v>3372</v>
      </c>
      <c r="D2229" s="12"/>
      <c r="H2229" s="11" t="s">
        <v>188</v>
      </c>
      <c r="I2229" s="11">
        <v>4</v>
      </c>
      <c r="J2229" s="11" t="s">
        <v>2487</v>
      </c>
      <c r="K2229" s="11" t="s">
        <v>3422</v>
      </c>
      <c r="L2229" s="11" t="s">
        <v>3385</v>
      </c>
      <c r="N2229" s="11">
        <v>1985</v>
      </c>
      <c r="O2229" s="13">
        <v>31279</v>
      </c>
      <c r="P2229" s="11" t="s">
        <v>58</v>
      </c>
    </row>
    <row r="2230" spans="1:16" x14ac:dyDescent="0.25">
      <c r="A2230" s="11" t="s">
        <v>3369</v>
      </c>
      <c r="B2230" s="11">
        <v>12</v>
      </c>
      <c r="C2230" s="11" t="s">
        <v>3372</v>
      </c>
      <c r="D2230" s="12"/>
      <c r="H2230" s="11" t="s">
        <v>188</v>
      </c>
      <c r="I2230" s="11">
        <v>5</v>
      </c>
      <c r="J2230" s="11" t="s">
        <v>2552</v>
      </c>
      <c r="K2230" s="11" t="s">
        <v>3422</v>
      </c>
      <c r="L2230" s="11" t="s">
        <v>3385</v>
      </c>
      <c r="N2230" s="11">
        <v>1999</v>
      </c>
      <c r="O2230" s="13">
        <v>36354</v>
      </c>
      <c r="P2230" s="11" t="s">
        <v>58</v>
      </c>
    </row>
    <row r="2231" spans="1:16" x14ac:dyDescent="0.25">
      <c r="A2231" s="11" t="s">
        <v>3369</v>
      </c>
      <c r="B2231" s="11">
        <v>12</v>
      </c>
      <c r="C2231" s="11" t="s">
        <v>3372</v>
      </c>
      <c r="D2231" s="12"/>
      <c r="H2231" s="11" t="s">
        <v>188</v>
      </c>
      <c r="I2231" s="11">
        <v>6</v>
      </c>
      <c r="J2231" s="11" t="s">
        <v>2647</v>
      </c>
      <c r="K2231" s="11" t="s">
        <v>3422</v>
      </c>
      <c r="L2231" s="11" t="s">
        <v>3385</v>
      </c>
      <c r="N2231" s="11">
        <v>1993</v>
      </c>
      <c r="O2231" s="13">
        <v>34129</v>
      </c>
      <c r="P2231" s="11" t="s">
        <v>60</v>
      </c>
    </row>
    <row r="2232" spans="1:16" x14ac:dyDescent="0.25">
      <c r="A2232" s="11" t="s">
        <v>3369</v>
      </c>
      <c r="B2232" s="11">
        <v>12</v>
      </c>
      <c r="C2232" s="11" t="s">
        <v>3372</v>
      </c>
      <c r="D2232" s="12"/>
      <c r="H2232" s="11" t="s">
        <v>188</v>
      </c>
      <c r="I2232" s="11">
        <v>7</v>
      </c>
      <c r="J2232" s="11" t="s">
        <v>2527</v>
      </c>
      <c r="K2232" s="11" t="s">
        <v>3422</v>
      </c>
      <c r="L2232" s="11" t="s">
        <v>3385</v>
      </c>
      <c r="N2232" s="11">
        <v>1982</v>
      </c>
      <c r="O2232" s="13">
        <v>30009</v>
      </c>
      <c r="P2232" s="11" t="s">
        <v>60</v>
      </c>
    </row>
    <row r="2233" spans="1:16" x14ac:dyDescent="0.25">
      <c r="A2233" s="11" t="s">
        <v>3369</v>
      </c>
      <c r="B2233" s="11">
        <v>12</v>
      </c>
      <c r="C2233" s="11" t="s">
        <v>3372</v>
      </c>
      <c r="D2233" s="12"/>
      <c r="H2233" s="11" t="s">
        <v>188</v>
      </c>
      <c r="I2233" s="11">
        <v>8</v>
      </c>
      <c r="J2233" s="11" t="s">
        <v>2551</v>
      </c>
      <c r="K2233" s="11" t="s">
        <v>3422</v>
      </c>
      <c r="L2233" s="11" t="s">
        <v>3385</v>
      </c>
      <c r="N2233" s="11">
        <v>1999</v>
      </c>
      <c r="O2233" s="13">
        <v>36315</v>
      </c>
      <c r="P2233" s="11" t="s">
        <v>60</v>
      </c>
    </row>
    <row r="2234" spans="1:16" x14ac:dyDescent="0.25">
      <c r="A2234" s="11" t="s">
        <v>3369</v>
      </c>
      <c r="B2234" s="11">
        <v>12</v>
      </c>
      <c r="C2234" s="11" t="s">
        <v>3372</v>
      </c>
      <c r="D2234" s="12"/>
      <c r="H2234" s="11" t="s">
        <v>188</v>
      </c>
      <c r="I2234" s="11">
        <v>9</v>
      </c>
      <c r="J2234" s="11" t="s">
        <v>2572</v>
      </c>
      <c r="K2234" s="11" t="s">
        <v>3422</v>
      </c>
      <c r="L2234" s="11" t="s">
        <v>3385</v>
      </c>
      <c r="N2234" s="11">
        <v>1977</v>
      </c>
      <c r="O2234" s="13">
        <v>28398</v>
      </c>
      <c r="P2234" s="11" t="s">
        <v>60</v>
      </c>
    </row>
    <row r="2235" spans="1:16" x14ac:dyDescent="0.25">
      <c r="A2235" s="11" t="s">
        <v>3369</v>
      </c>
      <c r="B2235" s="11">
        <v>12</v>
      </c>
      <c r="C2235" s="11" t="s">
        <v>3372</v>
      </c>
      <c r="D2235" s="12"/>
      <c r="H2235" s="11" t="s">
        <v>188</v>
      </c>
      <c r="I2235" s="11">
        <v>10</v>
      </c>
      <c r="J2235" s="11" t="s">
        <v>2507</v>
      </c>
      <c r="K2235" s="11" t="s">
        <v>3422</v>
      </c>
      <c r="L2235" s="11" t="s">
        <v>3385</v>
      </c>
      <c r="N2235" s="11">
        <v>1964</v>
      </c>
      <c r="O2235" s="13">
        <v>23467</v>
      </c>
      <c r="P2235" s="11" t="s">
        <v>58</v>
      </c>
    </row>
    <row r="2236" spans="1:16" x14ac:dyDescent="0.25">
      <c r="A2236" s="11" t="s">
        <v>3369</v>
      </c>
      <c r="B2236" s="11">
        <v>12</v>
      </c>
      <c r="C2236" s="11" t="s">
        <v>3372</v>
      </c>
      <c r="D2236" s="12"/>
      <c r="H2236" s="11" t="s">
        <v>188</v>
      </c>
      <c r="I2236" s="11">
        <v>11</v>
      </c>
      <c r="J2236" s="11" t="s">
        <v>4011</v>
      </c>
      <c r="K2236" s="11" t="s">
        <v>3422</v>
      </c>
      <c r="L2236" s="11" t="s">
        <v>3385</v>
      </c>
      <c r="N2236" s="11">
        <v>1993</v>
      </c>
      <c r="O2236" s="13">
        <v>33984</v>
      </c>
      <c r="P2236" s="11" t="s">
        <v>60</v>
      </c>
    </row>
    <row r="2237" spans="1:16" x14ac:dyDescent="0.25">
      <c r="A2237" s="11" t="s">
        <v>3369</v>
      </c>
      <c r="B2237" s="11">
        <v>12</v>
      </c>
      <c r="C2237" s="11" t="s">
        <v>3372</v>
      </c>
      <c r="D2237" s="12"/>
      <c r="H2237" s="11" t="s">
        <v>188</v>
      </c>
      <c r="I2237" s="11">
        <v>12</v>
      </c>
      <c r="J2237" s="11" t="s">
        <v>2436</v>
      </c>
      <c r="K2237" s="11" t="s">
        <v>3422</v>
      </c>
      <c r="L2237" s="11" t="s">
        <v>3385</v>
      </c>
      <c r="N2237" s="11">
        <v>1985</v>
      </c>
      <c r="O2237" s="13">
        <v>31280</v>
      </c>
      <c r="P2237" s="11" t="s">
        <v>58</v>
      </c>
    </row>
    <row r="2238" spans="1:16" x14ac:dyDescent="0.25">
      <c r="A2238" s="11" t="s">
        <v>3369</v>
      </c>
      <c r="B2238" s="11">
        <v>12</v>
      </c>
      <c r="C2238" s="11" t="s">
        <v>3372</v>
      </c>
      <c r="D2238" s="12"/>
      <c r="H2238" s="11" t="s">
        <v>188</v>
      </c>
      <c r="I2238" s="11">
        <v>13</v>
      </c>
      <c r="J2238" s="11" t="s">
        <v>2658</v>
      </c>
      <c r="K2238" s="11" t="s">
        <v>3422</v>
      </c>
      <c r="L2238" s="11" t="s">
        <v>3385</v>
      </c>
      <c r="N2238" s="11">
        <v>1965</v>
      </c>
      <c r="O2238" s="13">
        <v>23836</v>
      </c>
      <c r="P2238" s="11" t="s">
        <v>58</v>
      </c>
    </row>
    <row r="2239" spans="1:16" x14ac:dyDescent="0.25">
      <c r="A2239" s="11" t="s">
        <v>3369</v>
      </c>
      <c r="B2239" s="11">
        <v>12</v>
      </c>
      <c r="C2239" s="11" t="s">
        <v>3372</v>
      </c>
      <c r="D2239" s="12"/>
      <c r="H2239" s="11" t="s">
        <v>188</v>
      </c>
      <c r="I2239" s="11">
        <v>14</v>
      </c>
      <c r="J2239" s="11" t="s">
        <v>2438</v>
      </c>
      <c r="K2239" s="11" t="s">
        <v>3422</v>
      </c>
      <c r="L2239" s="11" t="s">
        <v>3385</v>
      </c>
      <c r="N2239" s="11">
        <v>2000</v>
      </c>
      <c r="O2239" s="13">
        <v>36857</v>
      </c>
      <c r="P2239" s="11" t="s">
        <v>58</v>
      </c>
    </row>
    <row r="2240" spans="1:16" x14ac:dyDescent="0.25">
      <c r="A2240" s="11" t="s">
        <v>3369</v>
      </c>
      <c r="B2240" s="11">
        <v>12</v>
      </c>
      <c r="C2240" s="11" t="s">
        <v>3372</v>
      </c>
      <c r="D2240" s="12"/>
      <c r="H2240" s="11" t="s">
        <v>188</v>
      </c>
      <c r="I2240" s="11">
        <v>15</v>
      </c>
      <c r="J2240" s="11" t="s">
        <v>2532</v>
      </c>
      <c r="K2240" s="11" t="s">
        <v>3422</v>
      </c>
      <c r="L2240" s="11" t="s">
        <v>3385</v>
      </c>
      <c r="N2240" s="11">
        <v>1990</v>
      </c>
      <c r="O2240" s="13">
        <v>33090</v>
      </c>
      <c r="P2240" s="11" t="s">
        <v>60</v>
      </c>
    </row>
    <row r="2241" spans="1:16" x14ac:dyDescent="0.25">
      <c r="A2241" s="11" t="s">
        <v>3369</v>
      </c>
      <c r="B2241" s="11">
        <v>12</v>
      </c>
      <c r="C2241" s="11" t="s">
        <v>3372</v>
      </c>
      <c r="D2241" s="12"/>
      <c r="H2241" s="11" t="s">
        <v>188</v>
      </c>
      <c r="I2241" s="11">
        <v>16</v>
      </c>
      <c r="J2241" s="11" t="s">
        <v>2515</v>
      </c>
      <c r="K2241" s="11" t="s">
        <v>3422</v>
      </c>
      <c r="L2241" s="11" t="s">
        <v>3385</v>
      </c>
      <c r="N2241" s="11">
        <v>1982</v>
      </c>
      <c r="O2241" s="13">
        <v>30194</v>
      </c>
      <c r="P2241" s="11" t="s">
        <v>60</v>
      </c>
    </row>
    <row r="2242" spans="1:16" x14ac:dyDescent="0.25">
      <c r="A2242" s="11" t="s">
        <v>3369</v>
      </c>
      <c r="B2242" s="11">
        <v>12</v>
      </c>
      <c r="C2242" s="11" t="s">
        <v>3372</v>
      </c>
      <c r="D2242" s="12"/>
      <c r="H2242" s="11" t="s">
        <v>188</v>
      </c>
      <c r="I2242" s="11">
        <v>17</v>
      </c>
      <c r="J2242" s="11" t="s">
        <v>4012</v>
      </c>
      <c r="K2242" s="11" t="s">
        <v>3422</v>
      </c>
      <c r="L2242" s="11" t="s">
        <v>3385</v>
      </c>
      <c r="N2242" s="11">
        <v>1996</v>
      </c>
      <c r="O2242" s="13">
        <v>35125</v>
      </c>
      <c r="P2242" s="11" t="s">
        <v>58</v>
      </c>
    </row>
    <row r="2243" spans="1:16" x14ac:dyDescent="0.25">
      <c r="A2243" s="11" t="s">
        <v>3369</v>
      </c>
      <c r="B2243" s="11">
        <v>12</v>
      </c>
      <c r="C2243" s="11" t="s">
        <v>3372</v>
      </c>
      <c r="D2243" s="12"/>
      <c r="H2243" s="11" t="s">
        <v>188</v>
      </c>
      <c r="I2243" s="11">
        <v>18</v>
      </c>
      <c r="J2243" s="11" t="s">
        <v>2589</v>
      </c>
      <c r="K2243" s="11" t="s">
        <v>3422</v>
      </c>
      <c r="L2243" s="11" t="s">
        <v>3385</v>
      </c>
      <c r="N2243" s="11">
        <v>1982</v>
      </c>
      <c r="O2243" s="13">
        <v>30172</v>
      </c>
      <c r="P2243" s="11" t="s">
        <v>60</v>
      </c>
    </row>
    <row r="2244" spans="1:16" x14ac:dyDescent="0.25">
      <c r="A2244" s="11" t="s">
        <v>3369</v>
      </c>
      <c r="B2244" s="11">
        <v>12</v>
      </c>
      <c r="C2244" s="11" t="s">
        <v>3372</v>
      </c>
      <c r="D2244" s="12"/>
      <c r="H2244" s="11" t="s">
        <v>188</v>
      </c>
      <c r="I2244" s="11">
        <v>19</v>
      </c>
      <c r="J2244" s="11" t="s">
        <v>2439</v>
      </c>
      <c r="K2244" s="11" t="s">
        <v>3422</v>
      </c>
      <c r="L2244" s="11" t="s">
        <v>3385</v>
      </c>
      <c r="N2244" s="11">
        <v>1983</v>
      </c>
      <c r="O2244" s="13">
        <v>30608</v>
      </c>
      <c r="P2244" s="11" t="s">
        <v>58</v>
      </c>
    </row>
    <row r="2245" spans="1:16" x14ac:dyDescent="0.25">
      <c r="A2245" s="11" t="s">
        <v>3369</v>
      </c>
      <c r="B2245" s="11">
        <v>12</v>
      </c>
      <c r="C2245" s="11" t="s">
        <v>3372</v>
      </c>
      <c r="D2245" s="12"/>
      <c r="H2245" s="11" t="s">
        <v>188</v>
      </c>
      <c r="I2245" s="11">
        <v>20</v>
      </c>
      <c r="J2245" s="11" t="s">
        <v>2499</v>
      </c>
      <c r="K2245" s="11" t="s">
        <v>3422</v>
      </c>
      <c r="L2245" s="11" t="s">
        <v>3385</v>
      </c>
      <c r="N2245" s="11">
        <v>1973</v>
      </c>
      <c r="O2245" s="13">
        <v>26931</v>
      </c>
      <c r="P2245" s="11" t="s">
        <v>60</v>
      </c>
    </row>
    <row r="2246" spans="1:16" x14ac:dyDescent="0.25">
      <c r="A2246" s="11" t="s">
        <v>3369</v>
      </c>
      <c r="B2246" s="11">
        <v>12</v>
      </c>
      <c r="C2246" s="11" t="s">
        <v>3372</v>
      </c>
      <c r="D2246" s="12"/>
      <c r="H2246" s="11" t="s">
        <v>188</v>
      </c>
      <c r="I2246" s="11">
        <v>21</v>
      </c>
      <c r="J2246" s="11" t="s">
        <v>2571</v>
      </c>
      <c r="K2246" s="11" t="s">
        <v>3422</v>
      </c>
      <c r="L2246" s="11" t="s">
        <v>3385</v>
      </c>
      <c r="N2246" s="11">
        <v>1976</v>
      </c>
      <c r="O2246" s="13">
        <v>28038</v>
      </c>
      <c r="P2246" s="11" t="s">
        <v>60</v>
      </c>
    </row>
    <row r="2247" spans="1:16" x14ac:dyDescent="0.25">
      <c r="A2247" s="11" t="s">
        <v>3369</v>
      </c>
      <c r="B2247" s="11">
        <v>12</v>
      </c>
      <c r="C2247" s="11" t="s">
        <v>3372</v>
      </c>
      <c r="D2247" s="12"/>
      <c r="H2247" s="11" t="s">
        <v>188</v>
      </c>
      <c r="I2247" s="11">
        <v>22</v>
      </c>
      <c r="J2247" s="11" t="s">
        <v>4013</v>
      </c>
      <c r="K2247" s="11" t="s">
        <v>3422</v>
      </c>
      <c r="L2247" s="11" t="s">
        <v>3385</v>
      </c>
      <c r="N2247" s="11">
        <v>1959</v>
      </c>
      <c r="O2247" s="13">
        <v>21618</v>
      </c>
      <c r="P2247" s="11" t="s">
        <v>58</v>
      </c>
    </row>
    <row r="2248" spans="1:16" x14ac:dyDescent="0.25">
      <c r="A2248" s="11" t="s">
        <v>3369</v>
      </c>
      <c r="B2248" s="11">
        <v>12</v>
      </c>
      <c r="C2248" s="11" t="s">
        <v>3372</v>
      </c>
      <c r="D2248" s="12"/>
      <c r="H2248" s="11" t="s">
        <v>112</v>
      </c>
      <c r="I2248" s="11">
        <v>1</v>
      </c>
      <c r="J2248" s="11" t="s">
        <v>2540</v>
      </c>
      <c r="K2248" s="11" t="s">
        <v>4014</v>
      </c>
      <c r="L2248" s="11" t="s">
        <v>3385</v>
      </c>
      <c r="N2248" s="11">
        <v>1956</v>
      </c>
      <c r="O2248" s="13">
        <v>20729</v>
      </c>
      <c r="P2248" s="11" t="s">
        <v>58</v>
      </c>
    </row>
    <row r="2249" spans="1:16" x14ac:dyDescent="0.25">
      <c r="A2249" s="11" t="s">
        <v>3369</v>
      </c>
      <c r="B2249" s="11">
        <v>12</v>
      </c>
      <c r="C2249" s="11" t="s">
        <v>3372</v>
      </c>
      <c r="D2249" s="12"/>
      <c r="H2249" s="11" t="s">
        <v>112</v>
      </c>
      <c r="I2249" s="11">
        <v>2</v>
      </c>
      <c r="J2249" s="11" t="s">
        <v>2390</v>
      </c>
      <c r="K2249" s="11" t="s">
        <v>4015</v>
      </c>
      <c r="L2249" s="11" t="s">
        <v>3385</v>
      </c>
      <c r="N2249" s="11">
        <v>1982</v>
      </c>
      <c r="O2249" s="13">
        <v>30230</v>
      </c>
      <c r="P2249" s="11" t="s">
        <v>58</v>
      </c>
    </row>
    <row r="2250" spans="1:16" x14ac:dyDescent="0.25">
      <c r="A2250" s="11" t="s">
        <v>3369</v>
      </c>
      <c r="B2250" s="11">
        <v>12</v>
      </c>
      <c r="C2250" s="11" t="s">
        <v>3372</v>
      </c>
      <c r="D2250" s="12"/>
      <c r="H2250" s="11" t="s">
        <v>112</v>
      </c>
      <c r="I2250" s="11">
        <v>3</v>
      </c>
      <c r="J2250" s="11" t="s">
        <v>4016</v>
      </c>
      <c r="K2250" s="11" t="s">
        <v>4017</v>
      </c>
      <c r="L2250" s="11" t="s">
        <v>3385</v>
      </c>
      <c r="N2250" s="11">
        <v>1986</v>
      </c>
      <c r="O2250" s="13">
        <v>31658</v>
      </c>
      <c r="P2250" s="11" t="s">
        <v>60</v>
      </c>
    </row>
    <row r="2251" spans="1:16" x14ac:dyDescent="0.25">
      <c r="A2251" s="11" t="s">
        <v>3369</v>
      </c>
      <c r="B2251" s="11">
        <v>12</v>
      </c>
      <c r="C2251" s="11" t="s">
        <v>3372</v>
      </c>
      <c r="D2251" s="12"/>
      <c r="H2251" s="11" t="s">
        <v>112</v>
      </c>
      <c r="I2251" s="11">
        <v>4</v>
      </c>
      <c r="J2251" s="11" t="s">
        <v>2624</v>
      </c>
      <c r="K2251" s="11" t="s">
        <v>4018</v>
      </c>
      <c r="L2251" s="11" t="s">
        <v>3385</v>
      </c>
      <c r="N2251" s="11">
        <v>1976</v>
      </c>
      <c r="O2251" s="13">
        <v>28005</v>
      </c>
      <c r="P2251" s="11" t="s">
        <v>58</v>
      </c>
    </row>
    <row r="2252" spans="1:16" x14ac:dyDescent="0.25">
      <c r="A2252" s="11" t="s">
        <v>3369</v>
      </c>
      <c r="B2252" s="11">
        <v>12</v>
      </c>
      <c r="C2252" s="11" t="s">
        <v>3372</v>
      </c>
      <c r="D2252" s="12"/>
      <c r="H2252" s="11" t="s">
        <v>112</v>
      </c>
      <c r="I2252" s="11">
        <v>5</v>
      </c>
      <c r="J2252" s="11" t="s">
        <v>2612</v>
      </c>
      <c r="K2252" s="11" t="s">
        <v>4019</v>
      </c>
      <c r="L2252" s="11" t="s">
        <v>3385</v>
      </c>
      <c r="N2252" s="11">
        <v>1976</v>
      </c>
      <c r="O2252" s="13">
        <v>27916</v>
      </c>
      <c r="P2252" s="11" t="s">
        <v>58</v>
      </c>
    </row>
    <row r="2253" spans="1:16" x14ac:dyDescent="0.25">
      <c r="A2253" s="11" t="s">
        <v>3369</v>
      </c>
      <c r="B2253" s="11">
        <v>12</v>
      </c>
      <c r="C2253" s="11" t="s">
        <v>3372</v>
      </c>
      <c r="D2253" s="12"/>
      <c r="H2253" s="11" t="s">
        <v>112</v>
      </c>
      <c r="I2253" s="11">
        <v>6</v>
      </c>
      <c r="J2253" s="11" t="s">
        <v>4020</v>
      </c>
      <c r="K2253" s="11" t="s">
        <v>4021</v>
      </c>
      <c r="L2253" s="11" t="s">
        <v>3385</v>
      </c>
      <c r="N2253" s="11">
        <v>1971</v>
      </c>
      <c r="O2253" s="13">
        <v>26210</v>
      </c>
      <c r="P2253" s="11" t="s">
        <v>58</v>
      </c>
    </row>
    <row r="2254" spans="1:16" x14ac:dyDescent="0.25">
      <c r="A2254" s="11" t="s">
        <v>3369</v>
      </c>
      <c r="B2254" s="11">
        <v>12</v>
      </c>
      <c r="C2254" s="11" t="s">
        <v>3372</v>
      </c>
      <c r="D2254" s="12"/>
      <c r="H2254" s="11" t="s">
        <v>112</v>
      </c>
      <c r="I2254" s="11">
        <v>7</v>
      </c>
      <c r="J2254" s="11" t="s">
        <v>2494</v>
      </c>
      <c r="K2254" s="11" t="s">
        <v>4022</v>
      </c>
      <c r="L2254" s="11" t="s">
        <v>3385</v>
      </c>
      <c r="N2254" s="11">
        <v>1969</v>
      </c>
      <c r="O2254" s="13">
        <v>25287</v>
      </c>
      <c r="P2254" s="11" t="s">
        <v>58</v>
      </c>
    </row>
    <row r="2255" spans="1:16" x14ac:dyDescent="0.25">
      <c r="A2255" s="11" t="s">
        <v>3369</v>
      </c>
      <c r="B2255" s="11">
        <v>12</v>
      </c>
      <c r="C2255" s="11" t="s">
        <v>3372</v>
      </c>
      <c r="D2255" s="12"/>
      <c r="H2255" s="11" t="s">
        <v>112</v>
      </c>
      <c r="I2255" s="11">
        <v>8</v>
      </c>
      <c r="J2255" s="11" t="s">
        <v>2556</v>
      </c>
      <c r="K2255" s="11" t="s">
        <v>4023</v>
      </c>
      <c r="L2255" s="11" t="s">
        <v>3385</v>
      </c>
      <c r="N2255" s="11">
        <v>1973</v>
      </c>
      <c r="O2255" s="13">
        <v>26675</v>
      </c>
      <c r="P2255" s="11" t="s">
        <v>60</v>
      </c>
    </row>
    <row r="2256" spans="1:16" x14ac:dyDescent="0.25">
      <c r="A2256" s="11" t="s">
        <v>3369</v>
      </c>
      <c r="B2256" s="11">
        <v>12</v>
      </c>
      <c r="C2256" s="11" t="s">
        <v>3372</v>
      </c>
      <c r="D2256" s="12"/>
      <c r="H2256" s="11" t="s">
        <v>112</v>
      </c>
      <c r="I2256" s="11">
        <v>9</v>
      </c>
      <c r="J2256" s="11" t="s">
        <v>2613</v>
      </c>
      <c r="K2256" s="11" t="s">
        <v>4017</v>
      </c>
      <c r="L2256" s="11" t="s">
        <v>3385</v>
      </c>
      <c r="N2256" s="11">
        <v>1974</v>
      </c>
      <c r="O2256" s="13">
        <v>27081</v>
      </c>
      <c r="P2256" s="11" t="s">
        <v>58</v>
      </c>
    </row>
    <row r="2257" spans="1:16" x14ac:dyDescent="0.25">
      <c r="A2257" s="11" t="s">
        <v>3369</v>
      </c>
      <c r="B2257" s="11">
        <v>12</v>
      </c>
      <c r="C2257" s="11" t="s">
        <v>3372</v>
      </c>
      <c r="D2257" s="12"/>
      <c r="H2257" s="11" t="s">
        <v>112</v>
      </c>
      <c r="I2257" s="11">
        <v>10</v>
      </c>
      <c r="J2257" s="11" t="s">
        <v>4024</v>
      </c>
      <c r="K2257" s="11" t="s">
        <v>4025</v>
      </c>
      <c r="L2257" s="11" t="s">
        <v>3385</v>
      </c>
      <c r="N2257" s="11">
        <v>1988</v>
      </c>
      <c r="O2257" s="13">
        <v>32321</v>
      </c>
      <c r="P2257" s="11" t="s">
        <v>58</v>
      </c>
    </row>
    <row r="2258" spans="1:16" x14ac:dyDescent="0.25">
      <c r="A2258" s="11" t="s">
        <v>3369</v>
      </c>
      <c r="B2258" s="11">
        <v>12</v>
      </c>
      <c r="C2258" s="11" t="s">
        <v>3372</v>
      </c>
      <c r="D2258" s="12"/>
      <c r="H2258" s="11" t="s">
        <v>112</v>
      </c>
      <c r="I2258" s="11">
        <v>11</v>
      </c>
      <c r="J2258" s="11" t="s">
        <v>2600</v>
      </c>
      <c r="K2258" s="11" t="s">
        <v>4026</v>
      </c>
      <c r="L2258" s="11" t="s">
        <v>3385</v>
      </c>
      <c r="N2258" s="11">
        <v>1985</v>
      </c>
      <c r="O2258" s="13">
        <v>31078</v>
      </c>
      <c r="P2258" s="11" t="s">
        <v>58</v>
      </c>
    </row>
    <row r="2259" spans="1:16" x14ac:dyDescent="0.25">
      <c r="A2259" s="11" t="s">
        <v>3369</v>
      </c>
      <c r="B2259" s="11">
        <v>12</v>
      </c>
      <c r="C2259" s="11" t="s">
        <v>3372</v>
      </c>
      <c r="D2259" s="12"/>
      <c r="H2259" s="11" t="s">
        <v>112</v>
      </c>
      <c r="I2259" s="11">
        <v>12</v>
      </c>
      <c r="J2259" s="11" t="s">
        <v>2541</v>
      </c>
      <c r="K2259" s="11" t="s">
        <v>4027</v>
      </c>
      <c r="L2259" s="11" t="s">
        <v>3385</v>
      </c>
      <c r="N2259" s="11">
        <v>1983</v>
      </c>
      <c r="O2259" s="13">
        <v>30465</v>
      </c>
      <c r="P2259" s="11" t="s">
        <v>58</v>
      </c>
    </row>
    <row r="2260" spans="1:16" x14ac:dyDescent="0.25">
      <c r="A2260" s="11" t="s">
        <v>3369</v>
      </c>
      <c r="B2260" s="11">
        <v>12</v>
      </c>
      <c r="C2260" s="11" t="s">
        <v>3372</v>
      </c>
      <c r="D2260" s="12"/>
      <c r="H2260" s="11" t="s">
        <v>112</v>
      </c>
      <c r="I2260" s="11">
        <v>13</v>
      </c>
      <c r="J2260" s="11" t="s">
        <v>4028</v>
      </c>
      <c r="K2260" s="11" t="s">
        <v>4029</v>
      </c>
      <c r="L2260" s="11" t="s">
        <v>3385</v>
      </c>
      <c r="N2260" s="11">
        <v>1956</v>
      </c>
      <c r="O2260" s="13">
        <v>20599</v>
      </c>
      <c r="P2260" s="11" t="s">
        <v>60</v>
      </c>
    </row>
    <row r="2261" spans="1:16" x14ac:dyDescent="0.25">
      <c r="A2261" s="11" t="s">
        <v>3369</v>
      </c>
      <c r="B2261" s="11">
        <v>12</v>
      </c>
      <c r="C2261" s="11" t="s">
        <v>3372</v>
      </c>
      <c r="D2261" s="12"/>
      <c r="H2261" s="11" t="s">
        <v>112</v>
      </c>
      <c r="I2261" s="11">
        <v>14</v>
      </c>
      <c r="J2261" s="11" t="s">
        <v>2566</v>
      </c>
      <c r="K2261" s="11" t="s">
        <v>4030</v>
      </c>
      <c r="L2261" s="11" t="s">
        <v>3385</v>
      </c>
      <c r="N2261" s="11">
        <v>1967</v>
      </c>
      <c r="O2261" s="13">
        <v>24747</v>
      </c>
      <c r="P2261" s="11" t="s">
        <v>58</v>
      </c>
    </row>
    <row r="2262" spans="1:16" x14ac:dyDescent="0.25">
      <c r="A2262" s="11" t="s">
        <v>3369</v>
      </c>
      <c r="B2262" s="11">
        <v>12</v>
      </c>
      <c r="C2262" s="11" t="s">
        <v>3372</v>
      </c>
      <c r="D2262" s="12"/>
      <c r="H2262" s="11" t="s">
        <v>112</v>
      </c>
      <c r="I2262" s="11">
        <v>15</v>
      </c>
      <c r="J2262" s="11" t="s">
        <v>4031</v>
      </c>
      <c r="K2262" s="11" t="s">
        <v>4032</v>
      </c>
      <c r="L2262" s="11" t="s">
        <v>3385</v>
      </c>
      <c r="N2262" s="11">
        <v>1955</v>
      </c>
      <c r="O2262" s="13">
        <v>20331</v>
      </c>
      <c r="P2262" s="11" t="s">
        <v>58</v>
      </c>
    </row>
    <row r="2263" spans="1:16" x14ac:dyDescent="0.25">
      <c r="A2263" s="11" t="s">
        <v>3369</v>
      </c>
      <c r="B2263" s="11">
        <v>12</v>
      </c>
      <c r="C2263" s="11" t="s">
        <v>3372</v>
      </c>
      <c r="D2263" s="12"/>
      <c r="H2263" s="11" t="s">
        <v>112</v>
      </c>
      <c r="I2263" s="11">
        <v>16</v>
      </c>
      <c r="J2263" s="11" t="s">
        <v>2625</v>
      </c>
      <c r="K2263" s="11" t="s">
        <v>4033</v>
      </c>
      <c r="L2263" s="11" t="s">
        <v>3385</v>
      </c>
      <c r="N2263" s="11">
        <v>1955</v>
      </c>
      <c r="O2263" s="13">
        <v>20188</v>
      </c>
      <c r="P2263" s="11" t="s">
        <v>58</v>
      </c>
    </row>
    <row r="2264" spans="1:16" x14ac:dyDescent="0.25">
      <c r="A2264" s="11" t="s">
        <v>3369</v>
      </c>
      <c r="B2264" s="11">
        <v>12</v>
      </c>
      <c r="C2264" s="11" t="s">
        <v>3372</v>
      </c>
      <c r="D2264" s="12"/>
      <c r="H2264" s="11" t="s">
        <v>112</v>
      </c>
      <c r="I2264" s="11">
        <v>17</v>
      </c>
      <c r="J2264" s="11" t="s">
        <v>2614</v>
      </c>
      <c r="K2264" s="11" t="s">
        <v>4034</v>
      </c>
      <c r="L2264" s="11" t="s">
        <v>3385</v>
      </c>
      <c r="N2264" s="11">
        <v>1965</v>
      </c>
      <c r="O2264" s="13">
        <v>24072</v>
      </c>
      <c r="P2264" s="11" t="s">
        <v>58</v>
      </c>
    </row>
    <row r="2265" spans="1:16" x14ac:dyDescent="0.25">
      <c r="A2265" s="11" t="s">
        <v>3369</v>
      </c>
      <c r="B2265" s="11">
        <v>12</v>
      </c>
      <c r="C2265" s="11" t="s">
        <v>3372</v>
      </c>
      <c r="D2265" s="12"/>
      <c r="H2265" s="11" t="s">
        <v>112</v>
      </c>
      <c r="I2265" s="11">
        <v>18</v>
      </c>
      <c r="J2265" s="11" t="s">
        <v>4035</v>
      </c>
      <c r="K2265" s="11" t="s">
        <v>4036</v>
      </c>
      <c r="L2265" s="11" t="s">
        <v>3385</v>
      </c>
      <c r="N2265" s="11">
        <v>1966</v>
      </c>
      <c r="O2265" s="13">
        <v>24237</v>
      </c>
      <c r="P2265" s="11" t="s">
        <v>58</v>
      </c>
    </row>
    <row r="2266" spans="1:16" x14ac:dyDescent="0.25">
      <c r="A2266" s="11" t="s">
        <v>3369</v>
      </c>
      <c r="B2266" s="11">
        <v>12</v>
      </c>
      <c r="C2266" s="11" t="s">
        <v>3372</v>
      </c>
      <c r="D2266" s="12"/>
      <c r="H2266" s="11" t="s">
        <v>162</v>
      </c>
      <c r="I2266" s="11">
        <v>1</v>
      </c>
      <c r="J2266" s="11" t="s">
        <v>2604</v>
      </c>
      <c r="K2266" s="11" t="s">
        <v>2594</v>
      </c>
      <c r="L2266" s="11" t="s">
        <v>3385</v>
      </c>
      <c r="N2266" s="11">
        <v>1952</v>
      </c>
      <c r="O2266" s="13">
        <v>19222</v>
      </c>
      <c r="P2266" s="11" t="s">
        <v>58</v>
      </c>
    </row>
    <row r="2267" spans="1:16" x14ac:dyDescent="0.25">
      <c r="A2267" s="11" t="s">
        <v>3369</v>
      </c>
      <c r="B2267" s="11">
        <v>12</v>
      </c>
      <c r="C2267" s="11" t="s">
        <v>3372</v>
      </c>
      <c r="D2267" s="12"/>
      <c r="H2267" s="11" t="s">
        <v>162</v>
      </c>
      <c r="I2267" s="11">
        <v>2</v>
      </c>
      <c r="J2267" s="11" t="s">
        <v>2415</v>
      </c>
      <c r="K2267" s="11" t="s">
        <v>2355</v>
      </c>
      <c r="L2267" s="11" t="s">
        <v>3385</v>
      </c>
      <c r="N2267" s="11">
        <v>1959</v>
      </c>
      <c r="O2267" s="13">
        <v>21866</v>
      </c>
      <c r="P2267" s="11" t="s">
        <v>58</v>
      </c>
    </row>
    <row r="2268" spans="1:16" x14ac:dyDescent="0.25">
      <c r="A2268" s="11" t="s">
        <v>3369</v>
      </c>
      <c r="B2268" s="11">
        <v>12</v>
      </c>
      <c r="C2268" s="11" t="s">
        <v>3372</v>
      </c>
      <c r="D2268" s="12"/>
      <c r="H2268" s="11" t="s">
        <v>162</v>
      </c>
      <c r="I2268" s="11">
        <v>3</v>
      </c>
      <c r="J2268" s="11" t="s">
        <v>4037</v>
      </c>
      <c r="K2268" s="11" t="s">
        <v>2355</v>
      </c>
      <c r="L2268" s="11" t="s">
        <v>3385</v>
      </c>
      <c r="N2268" s="11">
        <v>1973</v>
      </c>
      <c r="O2268" s="13">
        <v>26746</v>
      </c>
      <c r="P2268" s="11" t="s">
        <v>60</v>
      </c>
    </row>
    <row r="2269" spans="1:16" x14ac:dyDescent="0.25">
      <c r="A2269" s="11" t="s">
        <v>3369</v>
      </c>
      <c r="B2269" s="11">
        <v>12</v>
      </c>
      <c r="C2269" s="11" t="s">
        <v>3372</v>
      </c>
      <c r="D2269" s="12"/>
      <c r="H2269" s="11" t="s">
        <v>162</v>
      </c>
      <c r="I2269" s="11">
        <v>4</v>
      </c>
      <c r="J2269" s="11" t="s">
        <v>2413</v>
      </c>
      <c r="K2269" s="11" t="s">
        <v>2355</v>
      </c>
      <c r="L2269" s="11" t="s">
        <v>3385</v>
      </c>
      <c r="N2269" s="11">
        <v>1959</v>
      </c>
      <c r="O2269" s="13">
        <v>21757</v>
      </c>
      <c r="P2269" s="11" t="s">
        <v>58</v>
      </c>
    </row>
    <row r="2270" spans="1:16" x14ac:dyDescent="0.25">
      <c r="A2270" s="11" t="s">
        <v>3369</v>
      </c>
      <c r="B2270" s="11">
        <v>12</v>
      </c>
      <c r="C2270" s="11" t="s">
        <v>3372</v>
      </c>
      <c r="D2270" s="12"/>
      <c r="H2270" s="11" t="s">
        <v>162</v>
      </c>
      <c r="I2270" s="11">
        <v>5</v>
      </c>
      <c r="J2270" s="11" t="s">
        <v>4038</v>
      </c>
      <c r="K2270" s="11" t="s">
        <v>2355</v>
      </c>
      <c r="L2270" s="11" t="s">
        <v>3385</v>
      </c>
      <c r="N2270" s="11">
        <v>1950</v>
      </c>
      <c r="O2270" s="13">
        <v>18504</v>
      </c>
      <c r="P2270" s="11" t="s">
        <v>58</v>
      </c>
    </row>
    <row r="2271" spans="1:16" x14ac:dyDescent="0.25">
      <c r="A2271" s="11" t="s">
        <v>3369</v>
      </c>
      <c r="B2271" s="11">
        <v>12</v>
      </c>
      <c r="C2271" s="11" t="s">
        <v>3372</v>
      </c>
      <c r="D2271" s="12"/>
      <c r="H2271" s="11" t="s">
        <v>162</v>
      </c>
      <c r="I2271" s="11">
        <v>6</v>
      </c>
      <c r="J2271" s="11" t="s">
        <v>2633</v>
      </c>
      <c r="K2271" s="11" t="s">
        <v>2631</v>
      </c>
      <c r="L2271" s="11" t="s">
        <v>3385</v>
      </c>
      <c r="N2271" s="11">
        <v>1964</v>
      </c>
      <c r="O2271" s="13">
        <v>23698</v>
      </c>
      <c r="P2271" s="11" t="s">
        <v>58</v>
      </c>
    </row>
    <row r="2272" spans="1:16" x14ac:dyDescent="0.25">
      <c r="A2272" s="11" t="s">
        <v>3369</v>
      </c>
      <c r="B2272" s="11">
        <v>12</v>
      </c>
      <c r="C2272" s="11" t="s">
        <v>3372</v>
      </c>
      <c r="D2272" s="12"/>
      <c r="H2272" s="11" t="s">
        <v>162</v>
      </c>
      <c r="I2272" s="11">
        <v>7</v>
      </c>
      <c r="J2272" s="11" t="s">
        <v>4039</v>
      </c>
      <c r="K2272" s="11" t="s">
        <v>2580</v>
      </c>
      <c r="L2272" s="11" t="s">
        <v>3385</v>
      </c>
      <c r="N2272" s="11">
        <v>1940</v>
      </c>
      <c r="O2272" s="13">
        <v>14763</v>
      </c>
      <c r="P2272" s="11" t="s">
        <v>60</v>
      </c>
    </row>
    <row r="2273" spans="1:16" x14ac:dyDescent="0.25">
      <c r="A2273" s="11" t="s">
        <v>3369</v>
      </c>
      <c r="B2273" s="11">
        <v>12</v>
      </c>
      <c r="C2273" s="11" t="s">
        <v>3372</v>
      </c>
      <c r="D2273" s="12"/>
      <c r="H2273" s="11" t="s">
        <v>162</v>
      </c>
      <c r="I2273" s="11">
        <v>8</v>
      </c>
      <c r="J2273" s="11" t="s">
        <v>4040</v>
      </c>
      <c r="K2273" s="11" t="s">
        <v>2355</v>
      </c>
      <c r="L2273" s="11" t="s">
        <v>3385</v>
      </c>
      <c r="N2273" s="11">
        <v>1966</v>
      </c>
      <c r="O2273" s="13">
        <v>24126</v>
      </c>
      <c r="P2273" s="11" t="s">
        <v>60</v>
      </c>
    </row>
    <row r="2274" spans="1:16" x14ac:dyDescent="0.25">
      <c r="A2274" s="11" t="s">
        <v>3369</v>
      </c>
      <c r="B2274" s="11">
        <v>12</v>
      </c>
      <c r="C2274" s="11" t="s">
        <v>3372</v>
      </c>
      <c r="D2274" s="12"/>
      <c r="H2274" s="11" t="s">
        <v>162</v>
      </c>
      <c r="I2274" s="11">
        <v>9</v>
      </c>
      <c r="J2274" s="11" t="s">
        <v>4041</v>
      </c>
      <c r="K2274" s="11" t="s">
        <v>2355</v>
      </c>
      <c r="L2274" s="11" t="s">
        <v>3385</v>
      </c>
      <c r="N2274" s="11">
        <v>1958</v>
      </c>
      <c r="O2274" s="13">
        <v>21381</v>
      </c>
      <c r="P2274" s="11" t="s">
        <v>60</v>
      </c>
    </row>
    <row r="2275" spans="1:16" x14ac:dyDescent="0.25">
      <c r="A2275" s="11" t="s">
        <v>3369</v>
      </c>
      <c r="B2275" s="11">
        <v>12</v>
      </c>
      <c r="C2275" s="11" t="s">
        <v>3372</v>
      </c>
      <c r="D2275" s="12"/>
      <c r="H2275" s="11" t="s">
        <v>162</v>
      </c>
      <c r="I2275" s="11">
        <v>10</v>
      </c>
      <c r="J2275" s="11" t="s">
        <v>4042</v>
      </c>
      <c r="K2275" s="11" t="s">
        <v>2559</v>
      </c>
      <c r="L2275" s="11" t="s">
        <v>3385</v>
      </c>
      <c r="N2275" s="11">
        <v>1942</v>
      </c>
      <c r="O2275" s="13">
        <v>15467</v>
      </c>
      <c r="P2275" s="11" t="s">
        <v>58</v>
      </c>
    </row>
    <row r="2276" spans="1:16" x14ac:dyDescent="0.25">
      <c r="A2276" s="11" t="s">
        <v>3369</v>
      </c>
      <c r="B2276" s="11">
        <v>12</v>
      </c>
      <c r="C2276" s="11" t="s">
        <v>3372</v>
      </c>
      <c r="D2276" s="12"/>
      <c r="H2276" s="11" t="s">
        <v>162</v>
      </c>
      <c r="I2276" s="11">
        <v>11</v>
      </c>
      <c r="J2276" s="11" t="s">
        <v>4043</v>
      </c>
      <c r="K2276" s="11" t="s">
        <v>2502</v>
      </c>
      <c r="L2276" s="11" t="s">
        <v>3385</v>
      </c>
      <c r="N2276" s="11">
        <v>1957</v>
      </c>
      <c r="O2276" s="13">
        <v>21161</v>
      </c>
      <c r="P2276" s="11" t="s">
        <v>58</v>
      </c>
    </row>
    <row r="2277" spans="1:16" x14ac:dyDescent="0.25">
      <c r="A2277" s="11" t="s">
        <v>3369</v>
      </c>
      <c r="B2277" s="11">
        <v>12</v>
      </c>
      <c r="C2277" s="11" t="s">
        <v>3372</v>
      </c>
      <c r="D2277" s="12"/>
      <c r="H2277" s="11" t="s">
        <v>162</v>
      </c>
      <c r="I2277" s="11">
        <v>12</v>
      </c>
      <c r="J2277" s="11" t="s">
        <v>2606</v>
      </c>
      <c r="K2277" s="11" t="s">
        <v>2594</v>
      </c>
      <c r="L2277" s="11" t="s">
        <v>3385</v>
      </c>
      <c r="N2277" s="11">
        <v>1955</v>
      </c>
      <c r="O2277" s="13">
        <v>20274</v>
      </c>
      <c r="P2277" s="11" t="s">
        <v>58</v>
      </c>
    </row>
    <row r="2278" spans="1:16" x14ac:dyDescent="0.25">
      <c r="A2278" s="11" t="s">
        <v>3369</v>
      </c>
      <c r="B2278" s="11">
        <v>12</v>
      </c>
      <c r="C2278" s="11" t="s">
        <v>3372</v>
      </c>
      <c r="D2278" s="12"/>
      <c r="H2278" s="11" t="s">
        <v>162</v>
      </c>
      <c r="I2278" s="11">
        <v>13</v>
      </c>
      <c r="J2278" s="11" t="s">
        <v>4044</v>
      </c>
      <c r="K2278" s="11" t="s">
        <v>2480</v>
      </c>
      <c r="L2278" s="11" t="s">
        <v>3385</v>
      </c>
      <c r="N2278" s="11">
        <v>1957</v>
      </c>
      <c r="O2278" s="13">
        <v>21020</v>
      </c>
      <c r="P2278" s="11" t="s">
        <v>60</v>
      </c>
    </row>
    <row r="2279" spans="1:16" x14ac:dyDescent="0.25">
      <c r="A2279" s="11" t="s">
        <v>3369</v>
      </c>
      <c r="B2279" s="11">
        <v>12</v>
      </c>
      <c r="C2279" s="11" t="s">
        <v>3372</v>
      </c>
      <c r="D2279" s="12"/>
      <c r="H2279" s="11" t="s">
        <v>162</v>
      </c>
      <c r="I2279" s="11">
        <v>14</v>
      </c>
      <c r="J2279" s="11" t="s">
        <v>4045</v>
      </c>
      <c r="K2279" s="11" t="s">
        <v>2594</v>
      </c>
      <c r="L2279" s="11" t="s">
        <v>3385</v>
      </c>
      <c r="N2279" s="11">
        <v>1953</v>
      </c>
      <c r="O2279" s="13">
        <v>19484</v>
      </c>
      <c r="P2279" s="11" t="s">
        <v>60</v>
      </c>
    </row>
    <row r="2280" spans="1:16" x14ac:dyDescent="0.25">
      <c r="A2280" s="11" t="s">
        <v>3369</v>
      </c>
      <c r="B2280" s="11">
        <v>12</v>
      </c>
      <c r="C2280" s="11" t="s">
        <v>3372</v>
      </c>
      <c r="D2280" s="12"/>
      <c r="H2280" s="11" t="s">
        <v>162</v>
      </c>
      <c r="I2280" s="11">
        <v>15</v>
      </c>
      <c r="J2280" s="11" t="s">
        <v>4046</v>
      </c>
      <c r="K2280" s="11" t="s">
        <v>2594</v>
      </c>
      <c r="L2280" s="11" t="s">
        <v>3385</v>
      </c>
      <c r="N2280" s="11">
        <v>1962</v>
      </c>
      <c r="O2280" s="13">
        <v>22708</v>
      </c>
      <c r="P2280" s="11" t="s">
        <v>60</v>
      </c>
    </row>
    <row r="2281" spans="1:16" x14ac:dyDescent="0.25">
      <c r="A2281" s="11" t="s">
        <v>3369</v>
      </c>
      <c r="B2281" s="11">
        <v>12</v>
      </c>
      <c r="C2281" s="11" t="s">
        <v>3372</v>
      </c>
      <c r="D2281" s="12"/>
      <c r="H2281" s="11" t="s">
        <v>162</v>
      </c>
      <c r="I2281" s="11">
        <v>16</v>
      </c>
      <c r="J2281" s="11" t="s">
        <v>4047</v>
      </c>
      <c r="K2281" s="11" t="s">
        <v>2538</v>
      </c>
      <c r="L2281" s="11" t="s">
        <v>3385</v>
      </c>
      <c r="N2281" s="11">
        <v>1948</v>
      </c>
      <c r="O2281" s="13">
        <v>17876</v>
      </c>
      <c r="P2281" s="11" t="s">
        <v>58</v>
      </c>
    </row>
    <row r="2282" spans="1:16" x14ac:dyDescent="0.25">
      <c r="A2282" s="11" t="s">
        <v>3369</v>
      </c>
      <c r="B2282" s="11">
        <v>12</v>
      </c>
      <c r="C2282" s="11" t="s">
        <v>3372</v>
      </c>
      <c r="D2282" s="12"/>
      <c r="H2282" s="11" t="s">
        <v>162</v>
      </c>
      <c r="I2282" s="11">
        <v>17</v>
      </c>
      <c r="J2282" s="11" t="s">
        <v>4048</v>
      </c>
      <c r="K2282" s="11" t="s">
        <v>2512</v>
      </c>
      <c r="L2282" s="11" t="s">
        <v>3385</v>
      </c>
      <c r="N2282" s="11">
        <v>1971</v>
      </c>
      <c r="O2282" s="13">
        <v>26264</v>
      </c>
      <c r="P2282" s="11" t="s">
        <v>58</v>
      </c>
    </row>
    <row r="2283" spans="1:16" x14ac:dyDescent="0.25">
      <c r="A2283" s="11" t="s">
        <v>3369</v>
      </c>
      <c r="B2283" s="11">
        <v>12</v>
      </c>
      <c r="C2283" s="11" t="s">
        <v>3372</v>
      </c>
      <c r="D2283" s="12"/>
      <c r="H2283" s="11" t="s">
        <v>162</v>
      </c>
      <c r="I2283" s="11">
        <v>18</v>
      </c>
      <c r="J2283" s="11" t="s">
        <v>4049</v>
      </c>
      <c r="K2283" s="11" t="s">
        <v>2355</v>
      </c>
      <c r="L2283" s="11" t="s">
        <v>3385</v>
      </c>
      <c r="N2283" s="11">
        <v>1956</v>
      </c>
      <c r="O2283" s="13">
        <v>20700</v>
      </c>
      <c r="P2283" s="11" t="s">
        <v>60</v>
      </c>
    </row>
    <row r="2284" spans="1:16" x14ac:dyDescent="0.25">
      <c r="A2284" s="11" t="s">
        <v>3369</v>
      </c>
      <c r="B2284" s="11">
        <v>12</v>
      </c>
      <c r="C2284" s="11" t="s">
        <v>3372</v>
      </c>
      <c r="D2284" s="12"/>
      <c r="H2284" s="11" t="s">
        <v>162</v>
      </c>
      <c r="I2284" s="11">
        <v>19</v>
      </c>
      <c r="J2284" s="11" t="s">
        <v>2605</v>
      </c>
      <c r="K2284" s="11" t="s">
        <v>2594</v>
      </c>
      <c r="L2284" s="11" t="s">
        <v>3385</v>
      </c>
      <c r="N2284" s="11">
        <v>1945</v>
      </c>
      <c r="O2284" s="13">
        <v>16680</v>
      </c>
      <c r="P2284" s="11" t="s">
        <v>60</v>
      </c>
    </row>
    <row r="2285" spans="1:16" x14ac:dyDescent="0.25">
      <c r="A2285" s="11" t="s">
        <v>3369</v>
      </c>
      <c r="B2285" s="11">
        <v>12</v>
      </c>
      <c r="C2285" s="11" t="s">
        <v>3372</v>
      </c>
      <c r="D2285" s="12"/>
      <c r="H2285" s="11" t="s">
        <v>162</v>
      </c>
      <c r="I2285" s="11">
        <v>20</v>
      </c>
      <c r="J2285" s="11" t="s">
        <v>2416</v>
      </c>
      <c r="K2285" s="11" t="s">
        <v>2355</v>
      </c>
      <c r="L2285" s="11" t="s">
        <v>3385</v>
      </c>
      <c r="N2285" s="11">
        <v>1951</v>
      </c>
      <c r="O2285" s="13">
        <v>18630</v>
      </c>
      <c r="P2285" s="11" t="s">
        <v>58</v>
      </c>
    </row>
    <row r="2286" spans="1:16" x14ac:dyDescent="0.25">
      <c r="A2286" s="11" t="s">
        <v>3369</v>
      </c>
      <c r="B2286" s="11">
        <v>12</v>
      </c>
      <c r="C2286" s="11" t="s">
        <v>3372</v>
      </c>
      <c r="D2286" s="12"/>
      <c r="H2286" s="11" t="s">
        <v>162</v>
      </c>
      <c r="I2286" s="11">
        <v>21</v>
      </c>
      <c r="J2286" s="11" t="s">
        <v>4050</v>
      </c>
      <c r="K2286" s="11" t="s">
        <v>2580</v>
      </c>
      <c r="L2286" s="11" t="s">
        <v>3385</v>
      </c>
      <c r="N2286" s="11">
        <v>1943</v>
      </c>
      <c r="O2286" s="13">
        <v>15707</v>
      </c>
      <c r="P2286" s="11" t="s">
        <v>60</v>
      </c>
    </row>
    <row r="2287" spans="1:16" x14ac:dyDescent="0.25">
      <c r="A2287" s="11" t="s">
        <v>3369</v>
      </c>
      <c r="B2287" s="11">
        <v>12</v>
      </c>
      <c r="C2287" s="11" t="s">
        <v>3372</v>
      </c>
      <c r="D2287" s="12"/>
      <c r="H2287" s="11" t="s">
        <v>162</v>
      </c>
      <c r="I2287" s="11">
        <v>22</v>
      </c>
      <c r="J2287" s="11" t="s">
        <v>2417</v>
      </c>
      <c r="K2287" s="11" t="s">
        <v>2355</v>
      </c>
      <c r="L2287" s="11" t="s">
        <v>3385</v>
      </c>
      <c r="N2287" s="11">
        <v>1954</v>
      </c>
      <c r="O2287" s="13">
        <v>19803</v>
      </c>
      <c r="P2287" s="11" t="s">
        <v>60</v>
      </c>
    </row>
    <row r="2288" spans="1:16" x14ac:dyDescent="0.25">
      <c r="A2288" s="11" t="s">
        <v>3369</v>
      </c>
      <c r="B2288" s="11">
        <v>12</v>
      </c>
      <c r="C2288" s="11" t="s">
        <v>3372</v>
      </c>
      <c r="D2288" s="12"/>
      <c r="H2288" s="11" t="s">
        <v>405</v>
      </c>
      <c r="I2288" s="11">
        <v>1</v>
      </c>
      <c r="J2288" s="11" t="s">
        <v>2394</v>
      </c>
      <c r="K2288" s="11" t="s">
        <v>2355</v>
      </c>
      <c r="L2288" s="11" t="s">
        <v>4051</v>
      </c>
      <c r="N2288" s="11">
        <v>2001</v>
      </c>
      <c r="O2288" s="13">
        <v>37167</v>
      </c>
      <c r="P2288" s="11" t="s">
        <v>58</v>
      </c>
    </row>
    <row r="2289" spans="1:16" x14ac:dyDescent="0.25">
      <c r="A2289" s="11" t="s">
        <v>3369</v>
      </c>
      <c r="B2289" s="11">
        <v>12</v>
      </c>
      <c r="C2289" s="11" t="s">
        <v>3372</v>
      </c>
      <c r="D2289" s="12"/>
      <c r="H2289" s="11" t="s">
        <v>405</v>
      </c>
      <c r="I2289" s="11">
        <v>2</v>
      </c>
      <c r="J2289" s="11" t="s">
        <v>2503</v>
      </c>
      <c r="K2289" s="11" t="s">
        <v>2502</v>
      </c>
      <c r="L2289" s="11" t="s">
        <v>4052</v>
      </c>
      <c r="N2289" s="11">
        <v>1962</v>
      </c>
      <c r="O2289" s="13">
        <v>22746</v>
      </c>
      <c r="P2289" s="11" t="s">
        <v>58</v>
      </c>
    </row>
    <row r="2290" spans="1:16" x14ac:dyDescent="0.25">
      <c r="A2290" s="11" t="s">
        <v>3369</v>
      </c>
      <c r="B2290" s="11">
        <v>12</v>
      </c>
      <c r="C2290" s="11" t="s">
        <v>3372</v>
      </c>
      <c r="D2290" s="12"/>
      <c r="H2290" s="11" t="s">
        <v>405</v>
      </c>
      <c r="I2290" s="11">
        <v>3</v>
      </c>
      <c r="J2290" s="11" t="s">
        <v>4053</v>
      </c>
      <c r="K2290" s="11" t="s">
        <v>2631</v>
      </c>
      <c r="L2290" s="11" t="s">
        <v>443</v>
      </c>
      <c r="N2290" s="11">
        <v>1992</v>
      </c>
      <c r="O2290" s="13">
        <v>33865</v>
      </c>
      <c r="P2290" s="11" t="s">
        <v>60</v>
      </c>
    </row>
    <row r="2291" spans="1:16" x14ac:dyDescent="0.25">
      <c r="A2291" s="11" t="s">
        <v>3369</v>
      </c>
      <c r="B2291" s="11">
        <v>12</v>
      </c>
      <c r="C2291" s="11" t="s">
        <v>3372</v>
      </c>
      <c r="D2291" s="12"/>
      <c r="H2291" s="11" t="s">
        <v>405</v>
      </c>
      <c r="I2291" s="11">
        <v>4</v>
      </c>
      <c r="J2291" s="11" t="s">
        <v>2585</v>
      </c>
      <c r="K2291" s="11" t="s">
        <v>2580</v>
      </c>
      <c r="L2291" s="11" t="s">
        <v>261</v>
      </c>
      <c r="N2291" s="11">
        <v>1974</v>
      </c>
      <c r="O2291" s="13">
        <v>27200</v>
      </c>
      <c r="P2291" s="11" t="s">
        <v>60</v>
      </c>
    </row>
    <row r="2292" spans="1:16" x14ac:dyDescent="0.25">
      <c r="A2292" s="11" t="s">
        <v>3369</v>
      </c>
      <c r="B2292" s="11">
        <v>12</v>
      </c>
      <c r="C2292" s="11" t="s">
        <v>3372</v>
      </c>
      <c r="D2292" s="12"/>
      <c r="H2292" s="11" t="s">
        <v>405</v>
      </c>
      <c r="I2292" s="11">
        <v>5</v>
      </c>
      <c r="J2292" s="11" t="s">
        <v>2642</v>
      </c>
      <c r="K2292" s="11" t="s">
        <v>2631</v>
      </c>
      <c r="L2292" s="11" t="s">
        <v>4054</v>
      </c>
      <c r="N2292" s="11">
        <v>1977</v>
      </c>
      <c r="O2292" s="13">
        <v>28231</v>
      </c>
      <c r="P2292" s="11" t="s">
        <v>58</v>
      </c>
    </row>
    <row r="2293" spans="1:16" x14ac:dyDescent="0.25">
      <c r="A2293" s="11" t="s">
        <v>3369</v>
      </c>
      <c r="B2293" s="11">
        <v>12</v>
      </c>
      <c r="C2293" s="11" t="s">
        <v>3372</v>
      </c>
      <c r="D2293" s="12"/>
      <c r="H2293" s="11" t="s">
        <v>405</v>
      </c>
      <c r="I2293" s="11">
        <v>6</v>
      </c>
      <c r="J2293" s="11" t="s">
        <v>4055</v>
      </c>
      <c r="K2293" s="11" t="s">
        <v>1785</v>
      </c>
      <c r="L2293" s="11" t="s">
        <v>4056</v>
      </c>
      <c r="N2293" s="11">
        <v>1964</v>
      </c>
      <c r="O2293" s="13">
        <v>23654</v>
      </c>
      <c r="P2293" s="11" t="s">
        <v>60</v>
      </c>
    </row>
    <row r="2294" spans="1:16" x14ac:dyDescent="0.25">
      <c r="A2294" s="11" t="s">
        <v>3369</v>
      </c>
      <c r="B2294" s="11">
        <v>12</v>
      </c>
      <c r="C2294" s="11" t="s">
        <v>3372</v>
      </c>
      <c r="D2294" s="12"/>
      <c r="H2294" s="11" t="s">
        <v>405</v>
      </c>
      <c r="I2294" s="11">
        <v>7</v>
      </c>
      <c r="J2294" s="11" t="s">
        <v>4057</v>
      </c>
      <c r="K2294" s="11" t="s">
        <v>2355</v>
      </c>
      <c r="L2294" s="11" t="s">
        <v>354</v>
      </c>
      <c r="N2294" s="11">
        <v>1967</v>
      </c>
      <c r="O2294" s="13">
        <v>24713</v>
      </c>
      <c r="P2294" s="11" t="s">
        <v>58</v>
      </c>
    </row>
    <row r="2295" spans="1:16" x14ac:dyDescent="0.25">
      <c r="A2295" s="11" t="s">
        <v>3369</v>
      </c>
      <c r="B2295" s="11">
        <v>12</v>
      </c>
      <c r="C2295" s="11" t="s">
        <v>3372</v>
      </c>
      <c r="D2295" s="12"/>
      <c r="H2295" s="11" t="s">
        <v>405</v>
      </c>
      <c r="I2295" s="11">
        <v>8</v>
      </c>
      <c r="J2295" s="11" t="s">
        <v>2477</v>
      </c>
      <c r="K2295" s="11" t="s">
        <v>2472</v>
      </c>
      <c r="L2295" s="11" t="s">
        <v>4058</v>
      </c>
      <c r="N2295" s="11">
        <v>1974</v>
      </c>
      <c r="O2295" s="13">
        <v>27227</v>
      </c>
      <c r="P2295" s="11" t="s">
        <v>58</v>
      </c>
    </row>
    <row r="2296" spans="1:16" x14ac:dyDescent="0.25">
      <c r="A2296" s="11" t="s">
        <v>3369</v>
      </c>
      <c r="B2296" s="11">
        <v>12</v>
      </c>
      <c r="C2296" s="11" t="s">
        <v>3372</v>
      </c>
      <c r="D2296" s="12"/>
      <c r="H2296" s="11" t="s">
        <v>405</v>
      </c>
      <c r="I2296" s="11">
        <v>9</v>
      </c>
      <c r="J2296" s="11" t="s">
        <v>2486</v>
      </c>
      <c r="K2296" s="11" t="s">
        <v>2480</v>
      </c>
      <c r="L2296" s="11" t="s">
        <v>452</v>
      </c>
      <c r="N2296" s="11">
        <v>1968</v>
      </c>
      <c r="O2296" s="13">
        <v>25121</v>
      </c>
      <c r="P2296" s="11" t="s">
        <v>60</v>
      </c>
    </row>
    <row r="2297" spans="1:16" x14ac:dyDescent="0.25">
      <c r="A2297" s="11" t="s">
        <v>3369</v>
      </c>
      <c r="B2297" s="11">
        <v>12</v>
      </c>
      <c r="C2297" s="11" t="s">
        <v>3372</v>
      </c>
      <c r="D2297" s="12"/>
      <c r="H2297" s="11" t="s">
        <v>405</v>
      </c>
      <c r="I2297" s="11">
        <v>10</v>
      </c>
      <c r="J2297" s="11" t="s">
        <v>2400</v>
      </c>
      <c r="K2297" s="11" t="s">
        <v>2355</v>
      </c>
      <c r="L2297" s="11" t="s">
        <v>444</v>
      </c>
      <c r="N2297" s="11">
        <v>1964</v>
      </c>
      <c r="O2297" s="13">
        <v>23527</v>
      </c>
      <c r="P2297" s="11" t="s">
        <v>58</v>
      </c>
    </row>
    <row r="2298" spans="1:16" x14ac:dyDescent="0.25">
      <c r="A2298" s="11" t="s">
        <v>3369</v>
      </c>
      <c r="B2298" s="11">
        <v>12</v>
      </c>
      <c r="C2298" s="11" t="s">
        <v>3372</v>
      </c>
      <c r="D2298" s="12"/>
      <c r="H2298" s="11" t="s">
        <v>405</v>
      </c>
      <c r="I2298" s="11">
        <v>11</v>
      </c>
      <c r="J2298" s="11" t="s">
        <v>2395</v>
      </c>
      <c r="K2298" s="11" t="s">
        <v>2355</v>
      </c>
      <c r="L2298" s="11" t="s">
        <v>4059</v>
      </c>
      <c r="N2298" s="11">
        <v>1980</v>
      </c>
      <c r="O2298" s="13">
        <v>29260</v>
      </c>
      <c r="P2298" s="11" t="s">
        <v>60</v>
      </c>
    </row>
    <row r="2299" spans="1:16" x14ac:dyDescent="0.25">
      <c r="A2299" s="11" t="s">
        <v>3369</v>
      </c>
      <c r="B2299" s="11">
        <v>12</v>
      </c>
      <c r="C2299" s="11" t="s">
        <v>3372</v>
      </c>
      <c r="D2299" s="12"/>
      <c r="H2299" s="11" t="s">
        <v>405</v>
      </c>
      <c r="I2299" s="11">
        <v>12</v>
      </c>
      <c r="J2299" s="11" t="s">
        <v>4060</v>
      </c>
      <c r="K2299" s="11" t="s">
        <v>2580</v>
      </c>
      <c r="L2299" s="11" t="s">
        <v>4061</v>
      </c>
      <c r="N2299" s="11">
        <v>1982</v>
      </c>
      <c r="O2299" s="13">
        <v>30032</v>
      </c>
      <c r="P2299" s="11" t="s">
        <v>60</v>
      </c>
    </row>
    <row r="2300" spans="1:16" x14ac:dyDescent="0.25">
      <c r="A2300" s="11" t="s">
        <v>3369</v>
      </c>
      <c r="B2300" s="11">
        <v>12</v>
      </c>
      <c r="C2300" s="11" t="s">
        <v>3372</v>
      </c>
      <c r="D2300" s="12"/>
      <c r="H2300" s="11" t="s">
        <v>405</v>
      </c>
      <c r="I2300" s="11">
        <v>13</v>
      </c>
      <c r="J2300" s="11" t="s">
        <v>2643</v>
      </c>
      <c r="K2300" s="11" t="s">
        <v>2631</v>
      </c>
      <c r="L2300" s="11" t="s">
        <v>349</v>
      </c>
      <c r="N2300" s="11">
        <v>1988</v>
      </c>
      <c r="O2300" s="13">
        <v>32282</v>
      </c>
      <c r="P2300" s="11" t="s">
        <v>58</v>
      </c>
    </row>
    <row r="2301" spans="1:16" x14ac:dyDescent="0.25">
      <c r="A2301" s="11" t="s">
        <v>3369</v>
      </c>
      <c r="B2301" s="11">
        <v>12</v>
      </c>
      <c r="C2301" s="11" t="s">
        <v>3372</v>
      </c>
      <c r="D2301" s="12"/>
      <c r="H2301" s="11" t="s">
        <v>405</v>
      </c>
      <c r="I2301" s="11">
        <v>14</v>
      </c>
      <c r="J2301" s="11" t="s">
        <v>4062</v>
      </c>
      <c r="K2301" s="11" t="s">
        <v>2580</v>
      </c>
      <c r="L2301" s="11" t="s">
        <v>258</v>
      </c>
      <c r="N2301" s="11">
        <v>2003</v>
      </c>
      <c r="O2301" s="13">
        <v>37644</v>
      </c>
      <c r="P2301" s="11" t="s">
        <v>60</v>
      </c>
    </row>
    <row r="2302" spans="1:16" x14ac:dyDescent="0.25">
      <c r="A2302" s="11" t="s">
        <v>3369</v>
      </c>
      <c r="B2302" s="11">
        <v>12</v>
      </c>
      <c r="C2302" s="11" t="s">
        <v>3372</v>
      </c>
      <c r="D2302" s="12"/>
      <c r="H2302" s="11" t="s">
        <v>405</v>
      </c>
      <c r="I2302" s="11">
        <v>15</v>
      </c>
      <c r="J2302" s="11" t="s">
        <v>2485</v>
      </c>
      <c r="K2302" s="11" t="s">
        <v>2480</v>
      </c>
      <c r="L2302" s="11" t="s">
        <v>523</v>
      </c>
      <c r="N2302" s="11">
        <v>1973</v>
      </c>
      <c r="O2302" s="13">
        <v>26757</v>
      </c>
      <c r="P2302" s="11" t="s">
        <v>58</v>
      </c>
    </row>
    <row r="2303" spans="1:16" x14ac:dyDescent="0.25">
      <c r="A2303" s="11" t="s">
        <v>3369</v>
      </c>
      <c r="B2303" s="11">
        <v>12</v>
      </c>
      <c r="C2303" s="11" t="s">
        <v>3372</v>
      </c>
      <c r="D2303" s="12"/>
      <c r="H2303" s="11" t="s">
        <v>405</v>
      </c>
      <c r="I2303" s="11">
        <v>16</v>
      </c>
      <c r="J2303" s="11" t="s">
        <v>4063</v>
      </c>
      <c r="K2303" s="11" t="s">
        <v>2610</v>
      </c>
      <c r="L2303" s="11" t="s">
        <v>4064</v>
      </c>
      <c r="N2303" s="11">
        <v>1955</v>
      </c>
      <c r="O2303" s="13">
        <v>20368</v>
      </c>
      <c r="P2303" s="11" t="s">
        <v>58</v>
      </c>
    </row>
    <row r="2304" spans="1:16" x14ac:dyDescent="0.25">
      <c r="A2304" s="11" t="s">
        <v>3369</v>
      </c>
      <c r="B2304" s="11">
        <v>12</v>
      </c>
      <c r="C2304" s="11" t="s">
        <v>3372</v>
      </c>
      <c r="D2304" s="12"/>
      <c r="H2304" s="11" t="s">
        <v>405</v>
      </c>
      <c r="I2304" s="11">
        <v>17</v>
      </c>
      <c r="J2304" s="11" t="s">
        <v>2396</v>
      </c>
      <c r="K2304" s="11" t="s">
        <v>2355</v>
      </c>
      <c r="L2304" s="11" t="s">
        <v>2397</v>
      </c>
      <c r="N2304" s="11">
        <v>1961</v>
      </c>
      <c r="O2304" s="13">
        <v>22294</v>
      </c>
      <c r="P2304" s="11" t="s">
        <v>60</v>
      </c>
    </row>
    <row r="2305" spans="1:16" x14ac:dyDescent="0.25">
      <c r="A2305" s="11" t="s">
        <v>3369</v>
      </c>
      <c r="B2305" s="11">
        <v>12</v>
      </c>
      <c r="C2305" s="11" t="s">
        <v>3372</v>
      </c>
      <c r="D2305" s="12"/>
      <c r="H2305" s="11" t="s">
        <v>405</v>
      </c>
      <c r="I2305" s="11">
        <v>18</v>
      </c>
      <c r="J2305" s="11" t="s">
        <v>4065</v>
      </c>
      <c r="K2305" s="11" t="s">
        <v>2594</v>
      </c>
      <c r="L2305" s="11" t="s">
        <v>720</v>
      </c>
      <c r="N2305" s="11">
        <v>1972</v>
      </c>
      <c r="O2305" s="13">
        <v>26332</v>
      </c>
      <c r="P2305" s="11" t="s">
        <v>58</v>
      </c>
    </row>
    <row r="2306" spans="1:16" x14ac:dyDescent="0.25">
      <c r="A2306" s="11" t="s">
        <v>3369</v>
      </c>
      <c r="B2306" s="11">
        <v>12</v>
      </c>
      <c r="C2306" s="11" t="s">
        <v>3372</v>
      </c>
      <c r="D2306" s="12"/>
      <c r="H2306" s="11" t="s">
        <v>405</v>
      </c>
      <c r="I2306" s="11">
        <v>19</v>
      </c>
      <c r="J2306" s="11" t="s">
        <v>2513</v>
      </c>
      <c r="K2306" s="11" t="s">
        <v>2510</v>
      </c>
      <c r="L2306" s="11" t="s">
        <v>265</v>
      </c>
      <c r="N2306" s="11">
        <v>1982</v>
      </c>
      <c r="O2306" s="13">
        <v>29970</v>
      </c>
      <c r="P2306" s="11" t="s">
        <v>60</v>
      </c>
    </row>
    <row r="2307" spans="1:16" x14ac:dyDescent="0.25">
      <c r="A2307" s="11" t="s">
        <v>3369</v>
      </c>
      <c r="B2307" s="11">
        <v>12</v>
      </c>
      <c r="C2307" s="11" t="s">
        <v>3372</v>
      </c>
      <c r="D2307" s="12"/>
      <c r="H2307" s="11" t="s">
        <v>405</v>
      </c>
      <c r="I2307" s="11">
        <v>20</v>
      </c>
      <c r="J2307" s="11" t="s">
        <v>2398</v>
      </c>
      <c r="K2307" s="11" t="s">
        <v>2355</v>
      </c>
      <c r="L2307" s="11" t="s">
        <v>445</v>
      </c>
      <c r="N2307" s="11">
        <v>1992</v>
      </c>
      <c r="O2307" s="13">
        <v>33728</v>
      </c>
      <c r="P2307" s="11" t="s">
        <v>58</v>
      </c>
    </row>
    <row r="2308" spans="1:16" x14ac:dyDescent="0.25">
      <c r="A2308" s="11" t="s">
        <v>3369</v>
      </c>
      <c r="B2308" s="11">
        <v>12</v>
      </c>
      <c r="C2308" s="11" t="s">
        <v>3372</v>
      </c>
      <c r="D2308" s="12"/>
      <c r="H2308" s="11" t="s">
        <v>405</v>
      </c>
      <c r="I2308" s="11">
        <v>21</v>
      </c>
      <c r="J2308" s="11" t="s">
        <v>2626</v>
      </c>
      <c r="K2308" s="11" t="s">
        <v>2622</v>
      </c>
      <c r="L2308" s="11" t="s">
        <v>4066</v>
      </c>
      <c r="N2308" s="11">
        <v>1967</v>
      </c>
      <c r="O2308" s="13">
        <v>24538</v>
      </c>
      <c r="P2308" s="11" t="s">
        <v>58</v>
      </c>
    </row>
    <row r="2309" spans="1:16" x14ac:dyDescent="0.25">
      <c r="A2309" s="11" t="s">
        <v>3369</v>
      </c>
      <c r="B2309" s="11">
        <v>12</v>
      </c>
      <c r="C2309" s="11" t="s">
        <v>3372</v>
      </c>
      <c r="D2309" s="12"/>
      <c r="H2309" s="11" t="s">
        <v>405</v>
      </c>
      <c r="I2309" s="11">
        <v>22</v>
      </c>
      <c r="J2309" s="11" t="s">
        <v>4067</v>
      </c>
      <c r="K2309" s="11" t="s">
        <v>2576</v>
      </c>
      <c r="L2309" s="11" t="s">
        <v>4068</v>
      </c>
      <c r="N2309" s="11">
        <v>1945</v>
      </c>
      <c r="O2309" s="13">
        <v>16522</v>
      </c>
      <c r="P2309" s="11" t="s">
        <v>58</v>
      </c>
    </row>
    <row r="2310" spans="1:16" x14ac:dyDescent="0.25">
      <c r="A2310" s="11" t="s">
        <v>3369</v>
      </c>
      <c r="B2310" s="11">
        <v>12</v>
      </c>
      <c r="C2310" s="11" t="s">
        <v>3372</v>
      </c>
      <c r="D2310" s="12"/>
      <c r="H2310" s="11" t="s">
        <v>402</v>
      </c>
      <c r="I2310" s="11">
        <v>1</v>
      </c>
      <c r="J2310" s="11" t="s">
        <v>4069</v>
      </c>
      <c r="K2310" s="11" t="s">
        <v>2576</v>
      </c>
      <c r="L2310" s="11" t="s">
        <v>3385</v>
      </c>
      <c r="N2310" s="11">
        <v>1980</v>
      </c>
      <c r="O2310" s="13">
        <v>29377</v>
      </c>
      <c r="P2310" s="11" t="s">
        <v>58</v>
      </c>
    </row>
    <row r="2311" spans="1:16" x14ac:dyDescent="0.25">
      <c r="A2311" s="11" t="s">
        <v>3369</v>
      </c>
      <c r="B2311" s="11">
        <v>12</v>
      </c>
      <c r="C2311" s="11" t="s">
        <v>3372</v>
      </c>
      <c r="D2311" s="12"/>
      <c r="H2311" s="11" t="s">
        <v>402</v>
      </c>
      <c r="I2311" s="11">
        <v>2</v>
      </c>
      <c r="J2311" s="11" t="s">
        <v>4070</v>
      </c>
      <c r="K2311" s="11" t="s">
        <v>2355</v>
      </c>
      <c r="L2311" s="11" t="s">
        <v>3385</v>
      </c>
      <c r="N2311" s="11">
        <v>1984</v>
      </c>
      <c r="O2311" s="13">
        <v>30902</v>
      </c>
      <c r="P2311" s="11" t="s">
        <v>60</v>
      </c>
    </row>
    <row r="2312" spans="1:16" x14ac:dyDescent="0.25">
      <c r="A2312" s="11" t="s">
        <v>3369</v>
      </c>
      <c r="B2312" s="11">
        <v>12</v>
      </c>
      <c r="C2312" s="11" t="s">
        <v>3372</v>
      </c>
      <c r="D2312" s="12"/>
      <c r="H2312" s="11" t="s">
        <v>402</v>
      </c>
      <c r="I2312" s="11">
        <v>3</v>
      </c>
      <c r="J2312" s="11" t="s">
        <v>2376</v>
      </c>
      <c r="K2312" s="11" t="s">
        <v>2355</v>
      </c>
      <c r="L2312" s="11" t="s">
        <v>3385</v>
      </c>
      <c r="N2312" s="11">
        <v>2000</v>
      </c>
      <c r="O2312" s="13">
        <v>36747</v>
      </c>
      <c r="P2312" s="11" t="s">
        <v>58</v>
      </c>
    </row>
    <row r="2313" spans="1:16" x14ac:dyDescent="0.25">
      <c r="A2313" s="11" t="s">
        <v>3369</v>
      </c>
      <c r="B2313" s="11">
        <v>12</v>
      </c>
      <c r="C2313" s="11" t="s">
        <v>3372</v>
      </c>
      <c r="D2313" s="12"/>
      <c r="H2313" s="11" t="s">
        <v>402</v>
      </c>
      <c r="I2313" s="11">
        <v>4</v>
      </c>
      <c r="J2313" s="11" t="s">
        <v>2597</v>
      </c>
      <c r="K2313" s="11" t="s">
        <v>2594</v>
      </c>
      <c r="L2313" s="11" t="s">
        <v>3385</v>
      </c>
      <c r="N2313" s="11">
        <v>1987</v>
      </c>
      <c r="O2313" s="13">
        <v>31863</v>
      </c>
      <c r="P2313" s="11" t="s">
        <v>58</v>
      </c>
    </row>
    <row r="2314" spans="1:16" x14ac:dyDescent="0.25">
      <c r="A2314" s="11" t="s">
        <v>3369</v>
      </c>
      <c r="B2314" s="11">
        <v>12</v>
      </c>
      <c r="C2314" s="11" t="s">
        <v>3372</v>
      </c>
      <c r="D2314" s="12"/>
      <c r="H2314" s="11" t="s">
        <v>402</v>
      </c>
      <c r="I2314" s="11">
        <v>5</v>
      </c>
      <c r="J2314" s="11" t="s">
        <v>2562</v>
      </c>
      <c r="K2314" s="11" t="s">
        <v>2559</v>
      </c>
      <c r="L2314" s="11" t="s">
        <v>3385</v>
      </c>
      <c r="N2314" s="11">
        <v>1960</v>
      </c>
      <c r="O2314" s="13">
        <v>22208</v>
      </c>
      <c r="P2314" s="11" t="s">
        <v>60</v>
      </c>
    </row>
    <row r="2315" spans="1:16" x14ac:dyDescent="0.25">
      <c r="A2315" s="11" t="s">
        <v>3369</v>
      </c>
      <c r="B2315" s="11">
        <v>12</v>
      </c>
      <c r="C2315" s="11" t="s">
        <v>3372</v>
      </c>
      <c r="D2315" s="12"/>
      <c r="H2315" s="11" t="s">
        <v>402</v>
      </c>
      <c r="I2315" s="11">
        <v>6</v>
      </c>
      <c r="J2315" s="11" t="s">
        <v>2491</v>
      </c>
      <c r="K2315" s="11" t="s">
        <v>2489</v>
      </c>
      <c r="L2315" s="11" t="s">
        <v>3385</v>
      </c>
      <c r="N2315" s="11">
        <v>1983</v>
      </c>
      <c r="O2315" s="13">
        <v>30515</v>
      </c>
      <c r="P2315" s="11" t="s">
        <v>58</v>
      </c>
    </row>
    <row r="2316" spans="1:16" x14ac:dyDescent="0.25">
      <c r="A2316" s="11" t="s">
        <v>3369</v>
      </c>
      <c r="B2316" s="11">
        <v>12</v>
      </c>
      <c r="C2316" s="11" t="s">
        <v>3372</v>
      </c>
      <c r="D2316" s="12"/>
      <c r="H2316" s="11" t="s">
        <v>402</v>
      </c>
      <c r="I2316" s="11">
        <v>7</v>
      </c>
      <c r="J2316" s="11" t="s">
        <v>2635</v>
      </c>
      <c r="K2316" s="11" t="s">
        <v>2631</v>
      </c>
      <c r="L2316" s="11" t="s">
        <v>3385</v>
      </c>
      <c r="N2316" s="11">
        <v>1981</v>
      </c>
      <c r="O2316" s="13">
        <v>29749</v>
      </c>
      <c r="P2316" s="11" t="s">
        <v>60</v>
      </c>
    </row>
    <row r="2317" spans="1:16" x14ac:dyDescent="0.25">
      <c r="A2317" s="11" t="s">
        <v>3369</v>
      </c>
      <c r="B2317" s="11">
        <v>12</v>
      </c>
      <c r="C2317" s="11" t="s">
        <v>3372</v>
      </c>
      <c r="D2317" s="12"/>
      <c r="H2317" s="11" t="s">
        <v>402</v>
      </c>
      <c r="I2317" s="11">
        <v>8</v>
      </c>
      <c r="J2317" s="11" t="s">
        <v>2583</v>
      </c>
      <c r="K2317" s="11" t="s">
        <v>2580</v>
      </c>
      <c r="L2317" s="11" t="s">
        <v>3385</v>
      </c>
      <c r="N2317" s="11">
        <v>1964</v>
      </c>
      <c r="O2317" s="13">
        <v>23459</v>
      </c>
      <c r="P2317" s="11" t="s">
        <v>58</v>
      </c>
    </row>
    <row r="2318" spans="1:16" x14ac:dyDescent="0.25">
      <c r="A2318" s="11" t="s">
        <v>3369</v>
      </c>
      <c r="B2318" s="11">
        <v>12</v>
      </c>
      <c r="C2318" s="11" t="s">
        <v>3372</v>
      </c>
      <c r="D2318" s="12"/>
      <c r="H2318" s="11" t="s">
        <v>402</v>
      </c>
      <c r="I2318" s="11">
        <v>9</v>
      </c>
      <c r="J2318" s="11" t="s">
        <v>2375</v>
      </c>
      <c r="K2318" s="11" t="s">
        <v>2355</v>
      </c>
      <c r="L2318" s="11" t="s">
        <v>3385</v>
      </c>
      <c r="N2318" s="11">
        <v>1983</v>
      </c>
      <c r="O2318" s="13">
        <v>30429</v>
      </c>
      <c r="P2318" s="11" t="s">
        <v>58</v>
      </c>
    </row>
    <row r="2319" spans="1:16" x14ac:dyDescent="0.25">
      <c r="A2319" s="11" t="s">
        <v>3369</v>
      </c>
      <c r="B2319" s="11">
        <v>12</v>
      </c>
      <c r="C2319" s="11" t="s">
        <v>3372</v>
      </c>
      <c r="D2319" s="12"/>
      <c r="H2319" s="11" t="s">
        <v>402</v>
      </c>
      <c r="I2319" s="11">
        <v>10</v>
      </c>
      <c r="J2319" s="11" t="s">
        <v>2548</v>
      </c>
      <c r="K2319" s="11" t="s">
        <v>1785</v>
      </c>
      <c r="L2319" s="11" t="s">
        <v>3385</v>
      </c>
      <c r="N2319" s="11">
        <v>1969</v>
      </c>
      <c r="O2319" s="13">
        <v>25554</v>
      </c>
      <c r="P2319" s="11" t="s">
        <v>60</v>
      </c>
    </row>
    <row r="2320" spans="1:16" x14ac:dyDescent="0.25">
      <c r="A2320" s="11" t="s">
        <v>3369</v>
      </c>
      <c r="B2320" s="11">
        <v>12</v>
      </c>
      <c r="C2320" s="11" t="s">
        <v>3372</v>
      </c>
      <c r="D2320" s="12"/>
      <c r="H2320" s="11" t="s">
        <v>402</v>
      </c>
      <c r="I2320" s="11">
        <v>11</v>
      </c>
      <c r="J2320" s="11" t="s">
        <v>2377</v>
      </c>
      <c r="K2320" s="11" t="s">
        <v>2355</v>
      </c>
      <c r="L2320" s="11" t="s">
        <v>3385</v>
      </c>
      <c r="N2320" s="11">
        <v>2000</v>
      </c>
      <c r="O2320" s="13">
        <v>36553</v>
      </c>
      <c r="P2320" s="11" t="s">
        <v>58</v>
      </c>
    </row>
    <row r="2321" spans="1:16" x14ac:dyDescent="0.25">
      <c r="A2321" s="11" t="s">
        <v>3369</v>
      </c>
      <c r="B2321" s="11">
        <v>12</v>
      </c>
      <c r="C2321" s="11" t="s">
        <v>3372</v>
      </c>
      <c r="D2321" s="12"/>
      <c r="H2321" s="11" t="s">
        <v>402</v>
      </c>
      <c r="I2321" s="11">
        <v>12</v>
      </c>
      <c r="J2321" s="11" t="s">
        <v>2492</v>
      </c>
      <c r="K2321" s="11" t="s">
        <v>2489</v>
      </c>
      <c r="L2321" s="11" t="s">
        <v>3385</v>
      </c>
      <c r="N2321" s="11">
        <v>2001</v>
      </c>
      <c r="O2321" s="13">
        <v>36932</v>
      </c>
      <c r="P2321" s="11" t="s">
        <v>58</v>
      </c>
    </row>
    <row r="2322" spans="1:16" x14ac:dyDescent="0.25">
      <c r="A2322" s="11" t="s">
        <v>3369</v>
      </c>
      <c r="B2322" s="11">
        <v>12</v>
      </c>
      <c r="C2322" s="11" t="s">
        <v>3372</v>
      </c>
      <c r="D2322" s="12"/>
      <c r="H2322" s="11" t="s">
        <v>402</v>
      </c>
      <c r="I2322" s="11">
        <v>13</v>
      </c>
      <c r="J2322" s="11" t="s">
        <v>2584</v>
      </c>
      <c r="K2322" s="11" t="s">
        <v>2580</v>
      </c>
      <c r="L2322" s="11" t="s">
        <v>3385</v>
      </c>
      <c r="N2322" s="11">
        <v>1966</v>
      </c>
      <c r="O2322" s="13">
        <v>24226</v>
      </c>
      <c r="P2322" s="11" t="s">
        <v>60</v>
      </c>
    </row>
    <row r="2323" spans="1:16" x14ac:dyDescent="0.25">
      <c r="A2323" s="11" t="s">
        <v>3369</v>
      </c>
      <c r="B2323" s="11">
        <v>12</v>
      </c>
      <c r="C2323" s="11" t="s">
        <v>3372</v>
      </c>
      <c r="D2323" s="12"/>
      <c r="H2323" s="11" t="s">
        <v>402</v>
      </c>
      <c r="I2323" s="11">
        <v>14</v>
      </c>
      <c r="J2323" s="11" t="s">
        <v>2378</v>
      </c>
      <c r="K2323" s="11" t="s">
        <v>2355</v>
      </c>
      <c r="L2323" s="11" t="s">
        <v>3385</v>
      </c>
      <c r="N2323" s="11">
        <v>1968</v>
      </c>
      <c r="O2323" s="13">
        <v>25059</v>
      </c>
      <c r="P2323" s="11" t="s">
        <v>58</v>
      </c>
    </row>
    <row r="2324" spans="1:16" x14ac:dyDescent="0.25">
      <c r="A2324" s="11" t="s">
        <v>3369</v>
      </c>
      <c r="B2324" s="11">
        <v>12</v>
      </c>
      <c r="C2324" s="11" t="s">
        <v>3372</v>
      </c>
      <c r="D2324" s="12"/>
      <c r="H2324" s="11" t="s">
        <v>402</v>
      </c>
      <c r="I2324" s="11">
        <v>15</v>
      </c>
      <c r="J2324" s="11" t="s">
        <v>2598</v>
      </c>
      <c r="K2324" s="11" t="s">
        <v>2594</v>
      </c>
      <c r="L2324" s="11" t="s">
        <v>3385</v>
      </c>
      <c r="N2324" s="11">
        <v>1966</v>
      </c>
      <c r="O2324" s="13">
        <v>24355</v>
      </c>
      <c r="P2324" s="11" t="s">
        <v>60</v>
      </c>
    </row>
    <row r="2325" spans="1:16" x14ac:dyDescent="0.25">
      <c r="A2325" s="11" t="s">
        <v>3369</v>
      </c>
      <c r="B2325" s="11">
        <v>12</v>
      </c>
      <c r="C2325" s="11" t="s">
        <v>3372</v>
      </c>
      <c r="D2325" s="12"/>
      <c r="H2325" s="11" t="s">
        <v>402</v>
      </c>
      <c r="I2325" s="11">
        <v>16</v>
      </c>
      <c r="J2325" s="11" t="s">
        <v>2475</v>
      </c>
      <c r="K2325" s="11" t="s">
        <v>2472</v>
      </c>
      <c r="L2325" s="11" t="s">
        <v>3385</v>
      </c>
      <c r="N2325" s="11">
        <v>1963</v>
      </c>
      <c r="O2325" s="13">
        <v>23297</v>
      </c>
      <c r="P2325" s="11" t="s">
        <v>60</v>
      </c>
    </row>
    <row r="2326" spans="1:16" x14ac:dyDescent="0.25">
      <c r="A2326" s="11" t="s">
        <v>3369</v>
      </c>
      <c r="B2326" s="11">
        <v>12</v>
      </c>
      <c r="C2326" s="11" t="s">
        <v>3372</v>
      </c>
      <c r="D2326" s="12"/>
      <c r="H2326" s="11" t="s">
        <v>402</v>
      </c>
      <c r="I2326" s="11">
        <v>17</v>
      </c>
      <c r="J2326" s="11" t="s">
        <v>2549</v>
      </c>
      <c r="K2326" s="11" t="s">
        <v>1785</v>
      </c>
      <c r="L2326" s="11" t="s">
        <v>3385</v>
      </c>
      <c r="N2326" s="11">
        <v>1976</v>
      </c>
      <c r="O2326" s="13">
        <v>28075</v>
      </c>
      <c r="P2326" s="11" t="s">
        <v>58</v>
      </c>
    </row>
    <row r="2327" spans="1:16" x14ac:dyDescent="0.25">
      <c r="A2327" s="11" t="s">
        <v>3369</v>
      </c>
      <c r="B2327" s="11">
        <v>12</v>
      </c>
      <c r="C2327" s="11" t="s">
        <v>3372</v>
      </c>
      <c r="D2327" s="12"/>
      <c r="H2327" s="11" t="s">
        <v>402</v>
      </c>
      <c r="I2327" s="11">
        <v>18</v>
      </c>
      <c r="J2327" s="11" t="s">
        <v>2577</v>
      </c>
      <c r="K2327" s="11" t="s">
        <v>2576</v>
      </c>
      <c r="L2327" s="11" t="s">
        <v>3385</v>
      </c>
      <c r="N2327" s="11">
        <v>1975</v>
      </c>
      <c r="O2327" s="13">
        <v>27514</v>
      </c>
      <c r="P2327" s="11" t="s">
        <v>60</v>
      </c>
    </row>
    <row r="2328" spans="1:16" x14ac:dyDescent="0.25">
      <c r="A2328" s="11" t="s">
        <v>3369</v>
      </c>
      <c r="B2328" s="11">
        <v>12</v>
      </c>
      <c r="C2328" s="11" t="s">
        <v>3372</v>
      </c>
      <c r="D2328" s="12"/>
      <c r="H2328" s="11" t="s">
        <v>402</v>
      </c>
      <c r="I2328" s="11">
        <v>19</v>
      </c>
      <c r="J2328" s="11" t="s">
        <v>2547</v>
      </c>
      <c r="K2328" s="11" t="s">
        <v>1785</v>
      </c>
      <c r="L2328" s="11" t="s">
        <v>3385</v>
      </c>
      <c r="N2328" s="11">
        <v>1966</v>
      </c>
      <c r="O2328" s="13">
        <v>24254</v>
      </c>
      <c r="P2328" s="11" t="s">
        <v>58</v>
      </c>
    </row>
    <row r="2329" spans="1:16" x14ac:dyDescent="0.25">
      <c r="A2329" s="11" t="s">
        <v>3369</v>
      </c>
      <c r="B2329" s="11">
        <v>12</v>
      </c>
      <c r="C2329" s="11" t="s">
        <v>3372</v>
      </c>
      <c r="D2329" s="12"/>
      <c r="H2329" s="11" t="s">
        <v>402</v>
      </c>
      <c r="I2329" s="11">
        <v>20</v>
      </c>
      <c r="J2329" s="11" t="s">
        <v>2374</v>
      </c>
      <c r="K2329" s="11" t="s">
        <v>2355</v>
      </c>
      <c r="L2329" s="11" t="s">
        <v>3385</v>
      </c>
      <c r="N2329" s="11">
        <v>1993</v>
      </c>
      <c r="O2329" s="13">
        <v>34263</v>
      </c>
      <c r="P2329" s="11" t="s">
        <v>60</v>
      </c>
    </row>
    <row r="2330" spans="1:16" x14ac:dyDescent="0.25">
      <c r="A2330" s="11" t="s">
        <v>3369</v>
      </c>
      <c r="B2330" s="11">
        <v>12</v>
      </c>
      <c r="C2330" s="11" t="s">
        <v>3372</v>
      </c>
      <c r="D2330" s="12"/>
      <c r="H2330" s="11" t="s">
        <v>402</v>
      </c>
      <c r="I2330" s="11">
        <v>21</v>
      </c>
      <c r="J2330" s="11" t="s">
        <v>2561</v>
      </c>
      <c r="K2330" s="11" t="s">
        <v>2559</v>
      </c>
      <c r="L2330" s="11" t="s">
        <v>3385</v>
      </c>
      <c r="N2330" s="11">
        <v>1969</v>
      </c>
      <c r="O2330" s="13">
        <v>25262</v>
      </c>
      <c r="P2330" s="11" t="s">
        <v>58</v>
      </c>
    </row>
    <row r="2331" spans="1:16" x14ac:dyDescent="0.25">
      <c r="A2331" s="11" t="s">
        <v>3369</v>
      </c>
      <c r="B2331" s="11">
        <v>12</v>
      </c>
      <c r="C2331" s="11" t="s">
        <v>3372</v>
      </c>
      <c r="D2331" s="12"/>
      <c r="H2331" s="11" t="s">
        <v>3379</v>
      </c>
      <c r="I2331" s="11">
        <v>1</v>
      </c>
      <c r="J2331" s="11" t="s">
        <v>2001</v>
      </c>
      <c r="K2331" s="11" t="s">
        <v>3422</v>
      </c>
      <c r="L2331" s="11" t="s">
        <v>538</v>
      </c>
      <c r="N2331" s="11">
        <v>1963</v>
      </c>
      <c r="O2331" s="13">
        <v>23235</v>
      </c>
      <c r="P2331" s="11" t="s">
        <v>58</v>
      </c>
    </row>
    <row r="2332" spans="1:16" x14ac:dyDescent="0.25">
      <c r="A2332" s="11" t="s">
        <v>3369</v>
      </c>
      <c r="B2332" s="11">
        <v>12</v>
      </c>
      <c r="C2332" s="11" t="s">
        <v>3372</v>
      </c>
      <c r="D2332" s="12"/>
      <c r="H2332" s="11" t="s">
        <v>3379</v>
      </c>
      <c r="I2332" s="11">
        <v>2</v>
      </c>
      <c r="J2332" s="11" t="s">
        <v>2367</v>
      </c>
      <c r="K2332" s="11" t="s">
        <v>3422</v>
      </c>
      <c r="L2332" s="11" t="s">
        <v>2368</v>
      </c>
      <c r="N2332" s="11">
        <v>1965</v>
      </c>
      <c r="O2332" s="13">
        <v>23808</v>
      </c>
      <c r="P2332" s="11" t="s">
        <v>58</v>
      </c>
    </row>
    <row r="2333" spans="1:16" x14ac:dyDescent="0.25">
      <c r="A2333" s="11" t="s">
        <v>3369</v>
      </c>
      <c r="B2333" s="11">
        <v>12</v>
      </c>
      <c r="C2333" s="11" t="s">
        <v>3372</v>
      </c>
      <c r="D2333" s="12"/>
      <c r="H2333" s="11" t="s">
        <v>3379</v>
      </c>
      <c r="I2333" s="11">
        <v>3</v>
      </c>
      <c r="J2333" s="11" t="s">
        <v>4071</v>
      </c>
      <c r="K2333" s="11" t="s">
        <v>3422</v>
      </c>
      <c r="L2333" s="11" t="s">
        <v>3023</v>
      </c>
      <c r="N2333" s="11">
        <v>1976</v>
      </c>
      <c r="O2333" s="13">
        <v>27971</v>
      </c>
      <c r="P2333" s="11" t="s">
        <v>58</v>
      </c>
    </row>
    <row r="2334" spans="1:16" x14ac:dyDescent="0.25">
      <c r="A2334" s="11" t="s">
        <v>3369</v>
      </c>
      <c r="B2334" s="11">
        <v>12</v>
      </c>
      <c r="C2334" s="11" t="s">
        <v>3372</v>
      </c>
      <c r="D2334" s="12"/>
      <c r="H2334" s="11" t="s">
        <v>3379</v>
      </c>
      <c r="I2334" s="11">
        <v>4</v>
      </c>
      <c r="J2334" s="11" t="s">
        <v>4072</v>
      </c>
      <c r="K2334" s="11" t="s">
        <v>3422</v>
      </c>
      <c r="L2334" s="11" t="s">
        <v>566</v>
      </c>
      <c r="N2334" s="11">
        <v>1992</v>
      </c>
      <c r="O2334" s="13">
        <v>33850</v>
      </c>
      <c r="P2334" s="11" t="s">
        <v>58</v>
      </c>
    </row>
    <row r="2335" spans="1:16" x14ac:dyDescent="0.25">
      <c r="A2335" s="11" t="s">
        <v>3369</v>
      </c>
      <c r="B2335" s="11">
        <v>12</v>
      </c>
      <c r="C2335" s="11" t="s">
        <v>3372</v>
      </c>
      <c r="D2335" s="12"/>
      <c r="H2335" s="11" t="s">
        <v>3379</v>
      </c>
      <c r="I2335" s="11">
        <v>5</v>
      </c>
      <c r="J2335" s="11" t="s">
        <v>4073</v>
      </c>
      <c r="K2335" s="11" t="s">
        <v>3422</v>
      </c>
      <c r="L2335" s="11" t="s">
        <v>1217</v>
      </c>
      <c r="N2335" s="11">
        <v>1987</v>
      </c>
      <c r="O2335" s="13">
        <v>31994</v>
      </c>
      <c r="P2335" s="11" t="s">
        <v>60</v>
      </c>
    </row>
    <row r="2336" spans="1:16" x14ac:dyDescent="0.25">
      <c r="A2336" s="11" t="s">
        <v>3369</v>
      </c>
      <c r="B2336" s="11">
        <v>12</v>
      </c>
      <c r="C2336" s="11" t="s">
        <v>3372</v>
      </c>
      <c r="D2336" s="12"/>
      <c r="H2336" s="11" t="s">
        <v>3379</v>
      </c>
      <c r="I2336" s="11">
        <v>6</v>
      </c>
      <c r="J2336" s="11" t="s">
        <v>2371</v>
      </c>
      <c r="K2336" s="11" t="s">
        <v>3422</v>
      </c>
      <c r="L2336" s="11" t="s">
        <v>3201</v>
      </c>
      <c r="N2336" s="11">
        <v>1976</v>
      </c>
      <c r="O2336" s="13">
        <v>27767</v>
      </c>
      <c r="P2336" s="11" t="s">
        <v>58</v>
      </c>
    </row>
    <row r="2337" spans="1:16" x14ac:dyDescent="0.25">
      <c r="A2337" s="11" t="s">
        <v>3369</v>
      </c>
      <c r="B2337" s="11">
        <v>12</v>
      </c>
      <c r="C2337" s="11" t="s">
        <v>3372</v>
      </c>
      <c r="D2337" s="12"/>
      <c r="H2337" s="11" t="s">
        <v>3379</v>
      </c>
      <c r="I2337" s="11">
        <v>7</v>
      </c>
      <c r="J2337" s="11" t="s">
        <v>3822</v>
      </c>
      <c r="K2337" s="11" t="s">
        <v>3422</v>
      </c>
      <c r="L2337" s="11" t="s">
        <v>3823</v>
      </c>
      <c r="N2337" s="11">
        <v>2006</v>
      </c>
      <c r="O2337" s="13">
        <v>38733</v>
      </c>
      <c r="P2337" s="11" t="s">
        <v>60</v>
      </c>
    </row>
    <row r="2338" spans="1:16" x14ac:dyDescent="0.25">
      <c r="A2338" s="11" t="s">
        <v>3369</v>
      </c>
      <c r="B2338" s="11">
        <v>12</v>
      </c>
      <c r="C2338" s="11" t="s">
        <v>3372</v>
      </c>
      <c r="D2338" s="12"/>
      <c r="H2338" s="11" t="s">
        <v>3379</v>
      </c>
      <c r="I2338" s="11">
        <v>8</v>
      </c>
      <c r="J2338" s="11" t="s">
        <v>2373</v>
      </c>
      <c r="K2338" s="11" t="s">
        <v>3422</v>
      </c>
      <c r="L2338" s="11" t="s">
        <v>4074</v>
      </c>
      <c r="N2338" s="11">
        <v>1961</v>
      </c>
      <c r="O2338" s="13">
        <v>22601</v>
      </c>
      <c r="P2338" s="11" t="s">
        <v>58</v>
      </c>
    </row>
    <row r="2339" spans="1:16" x14ac:dyDescent="0.25">
      <c r="A2339" s="11" t="s">
        <v>3369</v>
      </c>
      <c r="B2339" s="11">
        <v>12</v>
      </c>
      <c r="C2339" s="11" t="s">
        <v>3372</v>
      </c>
      <c r="D2339" s="12"/>
      <c r="H2339" s="11" t="s">
        <v>3379</v>
      </c>
      <c r="I2339" s="11">
        <v>9</v>
      </c>
      <c r="J2339" s="11" t="s">
        <v>4075</v>
      </c>
      <c r="K2339" s="11" t="s">
        <v>3422</v>
      </c>
      <c r="L2339" s="11" t="s">
        <v>4076</v>
      </c>
      <c r="N2339" s="11">
        <v>1961</v>
      </c>
      <c r="O2339" s="13">
        <v>22513</v>
      </c>
      <c r="P2339" s="11" t="s">
        <v>60</v>
      </c>
    </row>
    <row r="2340" spans="1:16" x14ac:dyDescent="0.25">
      <c r="A2340" s="11" t="s">
        <v>3369</v>
      </c>
      <c r="B2340" s="11">
        <v>12</v>
      </c>
      <c r="C2340" s="11" t="s">
        <v>3372</v>
      </c>
      <c r="D2340" s="12"/>
      <c r="H2340" s="11" t="s">
        <v>3379</v>
      </c>
      <c r="I2340" s="11">
        <v>10</v>
      </c>
      <c r="J2340" s="11" t="s">
        <v>2370</v>
      </c>
      <c r="K2340" s="11" t="s">
        <v>3422</v>
      </c>
      <c r="L2340" s="11" t="s">
        <v>301</v>
      </c>
      <c r="N2340" s="11">
        <v>1981</v>
      </c>
      <c r="O2340" s="13">
        <v>29823</v>
      </c>
      <c r="P2340" s="11" t="s">
        <v>58</v>
      </c>
    </row>
    <row r="2341" spans="1:16" x14ac:dyDescent="0.25">
      <c r="A2341" s="11" t="s">
        <v>3369</v>
      </c>
      <c r="B2341" s="11">
        <v>12</v>
      </c>
      <c r="C2341" s="11" t="s">
        <v>3372</v>
      </c>
      <c r="D2341" s="12"/>
      <c r="H2341" s="11" t="s">
        <v>3379</v>
      </c>
      <c r="I2341" s="11">
        <v>11</v>
      </c>
      <c r="J2341" s="11" t="s">
        <v>4077</v>
      </c>
      <c r="K2341" s="11" t="s">
        <v>3422</v>
      </c>
      <c r="L2341" s="11" t="s">
        <v>4078</v>
      </c>
      <c r="N2341" s="11">
        <v>1965</v>
      </c>
      <c r="O2341" s="13">
        <v>23831</v>
      </c>
      <c r="P2341" s="11" t="s">
        <v>60</v>
      </c>
    </row>
    <row r="2342" spans="1:16" x14ac:dyDescent="0.25">
      <c r="A2342" s="11" t="s">
        <v>3369</v>
      </c>
      <c r="B2342" s="11">
        <v>12</v>
      </c>
      <c r="C2342" s="11" t="s">
        <v>3372</v>
      </c>
      <c r="D2342" s="12"/>
      <c r="H2342" s="11" t="s">
        <v>3379</v>
      </c>
      <c r="I2342" s="11">
        <v>12</v>
      </c>
      <c r="J2342" s="11" t="s">
        <v>4079</v>
      </c>
      <c r="K2342" s="11" t="s">
        <v>3422</v>
      </c>
      <c r="L2342" s="11" t="s">
        <v>4080</v>
      </c>
      <c r="N2342" s="11">
        <v>1978</v>
      </c>
      <c r="O2342" s="13">
        <v>28515</v>
      </c>
      <c r="P2342" s="11" t="s">
        <v>60</v>
      </c>
    </row>
    <row r="2343" spans="1:16" x14ac:dyDescent="0.25">
      <c r="A2343" s="11" t="s">
        <v>3369</v>
      </c>
      <c r="B2343" s="11">
        <v>12</v>
      </c>
      <c r="C2343" s="11" t="s">
        <v>3372</v>
      </c>
      <c r="D2343" s="12"/>
      <c r="H2343" s="11" t="s">
        <v>3379</v>
      </c>
      <c r="I2343" s="11">
        <v>13</v>
      </c>
      <c r="J2343" s="11" t="s">
        <v>4081</v>
      </c>
      <c r="K2343" s="11" t="s">
        <v>3422</v>
      </c>
      <c r="L2343" s="11" t="s">
        <v>348</v>
      </c>
      <c r="N2343" s="11">
        <v>1989</v>
      </c>
      <c r="O2343" s="13">
        <v>32530</v>
      </c>
      <c r="P2343" s="11" t="s">
        <v>58</v>
      </c>
    </row>
    <row r="2344" spans="1:16" x14ac:dyDescent="0.25">
      <c r="A2344" s="11" t="s">
        <v>3369</v>
      </c>
      <c r="B2344" s="11">
        <v>12</v>
      </c>
      <c r="C2344" s="11" t="s">
        <v>3372</v>
      </c>
      <c r="D2344" s="12"/>
      <c r="H2344" s="11" t="s">
        <v>3379</v>
      </c>
      <c r="I2344" s="11">
        <v>14</v>
      </c>
      <c r="J2344" s="11" t="s">
        <v>3753</v>
      </c>
      <c r="K2344" s="11" t="s">
        <v>3422</v>
      </c>
      <c r="L2344" s="11" t="s">
        <v>241</v>
      </c>
      <c r="N2344" s="11">
        <v>1972</v>
      </c>
      <c r="O2344" s="13">
        <v>26590</v>
      </c>
      <c r="P2344" s="11" t="s">
        <v>60</v>
      </c>
    </row>
    <row r="2345" spans="1:16" x14ac:dyDescent="0.25">
      <c r="A2345" s="11" t="s">
        <v>3369</v>
      </c>
      <c r="B2345" s="11">
        <v>12</v>
      </c>
      <c r="C2345" s="11" t="s">
        <v>3372</v>
      </c>
      <c r="D2345" s="12"/>
      <c r="H2345" s="11" t="s">
        <v>3379</v>
      </c>
      <c r="I2345" s="11">
        <v>15</v>
      </c>
      <c r="J2345" s="11" t="s">
        <v>2443</v>
      </c>
      <c r="K2345" s="11" t="s">
        <v>3422</v>
      </c>
      <c r="L2345" s="11" t="s">
        <v>4082</v>
      </c>
      <c r="N2345" s="11">
        <v>1972</v>
      </c>
      <c r="O2345" s="13">
        <v>26365</v>
      </c>
      <c r="P2345" s="11" t="s">
        <v>58</v>
      </c>
    </row>
    <row r="2346" spans="1:16" x14ac:dyDescent="0.25">
      <c r="A2346" s="11" t="s">
        <v>3369</v>
      </c>
      <c r="B2346" s="11">
        <v>12</v>
      </c>
      <c r="C2346" s="11" t="s">
        <v>3372</v>
      </c>
      <c r="D2346" s="12"/>
      <c r="H2346" s="11" t="s">
        <v>3379</v>
      </c>
      <c r="I2346" s="11">
        <v>16</v>
      </c>
      <c r="J2346" s="11" t="s">
        <v>2200</v>
      </c>
      <c r="K2346" s="11" t="s">
        <v>3422</v>
      </c>
      <c r="L2346" s="11" t="s">
        <v>3647</v>
      </c>
      <c r="N2346" s="11">
        <v>1963</v>
      </c>
      <c r="O2346" s="13">
        <v>23104</v>
      </c>
      <c r="P2346" s="11" t="s">
        <v>60</v>
      </c>
    </row>
    <row r="2347" spans="1:16" x14ac:dyDescent="0.25">
      <c r="A2347" s="11" t="s">
        <v>3369</v>
      </c>
      <c r="B2347" s="11">
        <v>12</v>
      </c>
      <c r="C2347" s="11" t="s">
        <v>3372</v>
      </c>
      <c r="D2347" s="12"/>
      <c r="H2347" s="11" t="s">
        <v>3379</v>
      </c>
      <c r="I2347" s="11">
        <v>17</v>
      </c>
      <c r="J2347" s="11" t="s">
        <v>4083</v>
      </c>
      <c r="K2347" s="11" t="s">
        <v>3422</v>
      </c>
      <c r="L2347" s="11" t="s">
        <v>4084</v>
      </c>
      <c r="N2347" s="11">
        <v>1976</v>
      </c>
      <c r="O2347" s="13">
        <v>27881</v>
      </c>
      <c r="P2347" s="11" t="s">
        <v>58</v>
      </c>
    </row>
    <row r="2348" spans="1:16" x14ac:dyDescent="0.25">
      <c r="A2348" s="11" t="s">
        <v>3369</v>
      </c>
      <c r="B2348" s="11">
        <v>12</v>
      </c>
      <c r="C2348" s="11" t="s">
        <v>3372</v>
      </c>
      <c r="D2348" s="12"/>
      <c r="H2348" s="11" t="s">
        <v>3379</v>
      </c>
      <c r="I2348" s="11">
        <v>18</v>
      </c>
      <c r="J2348" s="11" t="s">
        <v>4085</v>
      </c>
      <c r="K2348" s="11" t="s">
        <v>3422</v>
      </c>
      <c r="L2348" s="11" t="s">
        <v>3505</v>
      </c>
      <c r="N2348" s="11">
        <v>1962</v>
      </c>
      <c r="O2348" s="13">
        <v>22868</v>
      </c>
      <c r="P2348" s="11" t="s">
        <v>60</v>
      </c>
    </row>
    <row r="2349" spans="1:16" x14ac:dyDescent="0.25">
      <c r="A2349" s="11" t="s">
        <v>3369</v>
      </c>
      <c r="B2349" s="11">
        <v>12</v>
      </c>
      <c r="C2349" s="11" t="s">
        <v>3372</v>
      </c>
      <c r="D2349" s="12"/>
      <c r="H2349" s="11" t="s">
        <v>3379</v>
      </c>
      <c r="I2349" s="11">
        <v>19</v>
      </c>
      <c r="J2349" s="11" t="s">
        <v>4086</v>
      </c>
      <c r="K2349" s="11" t="s">
        <v>3422</v>
      </c>
      <c r="L2349" s="11" t="s">
        <v>4087</v>
      </c>
      <c r="N2349" s="11">
        <v>1957</v>
      </c>
      <c r="O2349" s="13">
        <v>21142</v>
      </c>
      <c r="P2349" s="11" t="s">
        <v>58</v>
      </c>
    </row>
    <row r="2350" spans="1:16" x14ac:dyDescent="0.25">
      <c r="A2350" s="11" t="s">
        <v>3369</v>
      </c>
      <c r="B2350" s="11">
        <v>12</v>
      </c>
      <c r="C2350" s="11" t="s">
        <v>3372</v>
      </c>
      <c r="D2350" s="12"/>
      <c r="H2350" s="11" t="s">
        <v>3379</v>
      </c>
      <c r="I2350" s="11">
        <v>20</v>
      </c>
      <c r="J2350" s="11" t="s">
        <v>2136</v>
      </c>
      <c r="K2350" s="11" t="s">
        <v>3422</v>
      </c>
      <c r="L2350" s="11" t="s">
        <v>367</v>
      </c>
      <c r="N2350" s="11">
        <v>1966</v>
      </c>
      <c r="O2350" s="13">
        <v>24146</v>
      </c>
      <c r="P2350" s="11" t="s">
        <v>60</v>
      </c>
    </row>
    <row r="2351" spans="1:16" x14ac:dyDescent="0.25">
      <c r="A2351" s="11" t="s">
        <v>3369</v>
      </c>
      <c r="B2351" s="11">
        <v>12</v>
      </c>
      <c r="C2351" s="11" t="s">
        <v>3372</v>
      </c>
      <c r="D2351" s="12"/>
      <c r="H2351" s="11" t="s">
        <v>3379</v>
      </c>
      <c r="I2351" s="11">
        <v>21</v>
      </c>
      <c r="J2351" s="11" t="s">
        <v>2372</v>
      </c>
      <c r="K2351" s="11" t="s">
        <v>3422</v>
      </c>
      <c r="L2351" s="11" t="s">
        <v>312</v>
      </c>
      <c r="N2351" s="11">
        <v>1962</v>
      </c>
      <c r="O2351" s="13">
        <v>22853</v>
      </c>
      <c r="P2351" s="11" t="s">
        <v>58</v>
      </c>
    </row>
    <row r="2352" spans="1:16" x14ac:dyDescent="0.25">
      <c r="A2352" s="11" t="s">
        <v>3369</v>
      </c>
      <c r="B2352" s="11">
        <v>12</v>
      </c>
      <c r="C2352" s="11" t="s">
        <v>3372</v>
      </c>
      <c r="D2352" s="12"/>
      <c r="H2352" s="11" t="s">
        <v>3379</v>
      </c>
      <c r="I2352" s="11">
        <v>22</v>
      </c>
      <c r="J2352" s="11" t="s">
        <v>4088</v>
      </c>
      <c r="K2352" s="11" t="s">
        <v>3422</v>
      </c>
      <c r="L2352" s="11" t="s">
        <v>439</v>
      </c>
      <c r="N2352" s="11">
        <v>1991</v>
      </c>
      <c r="O2352" s="13">
        <v>33357</v>
      </c>
      <c r="P2352" s="11" t="s">
        <v>58</v>
      </c>
    </row>
    <row r="2353" spans="1:16" x14ac:dyDescent="0.25">
      <c r="A2353" s="11" t="s">
        <v>3369</v>
      </c>
      <c r="B2353" s="11">
        <v>12</v>
      </c>
      <c r="C2353" s="11" t="s">
        <v>3372</v>
      </c>
      <c r="D2353" s="12"/>
      <c r="H2353" s="11" t="s">
        <v>3380</v>
      </c>
      <c r="I2353" s="11">
        <v>1</v>
      </c>
      <c r="J2353" s="11" t="s">
        <v>2637</v>
      </c>
      <c r="K2353" s="11" t="s">
        <v>2631</v>
      </c>
      <c r="L2353" s="11" t="s">
        <v>518</v>
      </c>
      <c r="N2353" s="11">
        <v>1973</v>
      </c>
      <c r="O2353" s="13">
        <v>26842</v>
      </c>
      <c r="P2353" s="11" t="s">
        <v>60</v>
      </c>
    </row>
    <row r="2354" spans="1:16" x14ac:dyDescent="0.25">
      <c r="A2354" s="11" t="s">
        <v>3369</v>
      </c>
      <c r="B2354" s="11">
        <v>12</v>
      </c>
      <c r="C2354" s="11" t="s">
        <v>3372</v>
      </c>
      <c r="D2354" s="12"/>
      <c r="H2354" s="11" t="s">
        <v>3380</v>
      </c>
      <c r="I2354" s="11">
        <v>2</v>
      </c>
      <c r="J2354" s="11" t="s">
        <v>2483</v>
      </c>
      <c r="K2354" s="11" t="s">
        <v>2480</v>
      </c>
      <c r="L2354" s="11" t="s">
        <v>4089</v>
      </c>
      <c r="N2354" s="11">
        <v>1970</v>
      </c>
      <c r="O2354" s="13">
        <v>25678</v>
      </c>
      <c r="P2354" s="11" t="s">
        <v>58</v>
      </c>
    </row>
    <row r="2355" spans="1:16" x14ac:dyDescent="0.25">
      <c r="A2355" s="11" t="s">
        <v>3369</v>
      </c>
      <c r="B2355" s="11">
        <v>12</v>
      </c>
      <c r="C2355" s="11" t="s">
        <v>3372</v>
      </c>
      <c r="D2355" s="12"/>
      <c r="H2355" s="11" t="s">
        <v>3380</v>
      </c>
      <c r="I2355" s="11">
        <v>3</v>
      </c>
      <c r="J2355" s="11" t="s">
        <v>2506</v>
      </c>
      <c r="K2355" s="11" t="s">
        <v>2505</v>
      </c>
      <c r="L2355" s="11" t="s">
        <v>2433</v>
      </c>
      <c r="N2355" s="11">
        <v>1974</v>
      </c>
      <c r="O2355" s="13">
        <v>27265</v>
      </c>
      <c r="P2355" s="11" t="s">
        <v>58</v>
      </c>
    </row>
    <row r="2356" spans="1:16" x14ac:dyDescent="0.25">
      <c r="A2356" s="11" t="s">
        <v>3369</v>
      </c>
      <c r="B2356" s="11">
        <v>12</v>
      </c>
      <c r="C2356" s="11" t="s">
        <v>3372</v>
      </c>
      <c r="D2356" s="12"/>
      <c r="H2356" s="11" t="s">
        <v>3380</v>
      </c>
      <c r="I2356" s="11">
        <v>4</v>
      </c>
      <c r="J2356" s="11" t="s">
        <v>1912</v>
      </c>
      <c r="K2356" s="11" t="s">
        <v>1901</v>
      </c>
      <c r="L2356" s="11" t="s">
        <v>305</v>
      </c>
      <c r="N2356" s="11">
        <v>1957</v>
      </c>
      <c r="O2356" s="13">
        <v>20997</v>
      </c>
      <c r="P2356" s="11" t="s">
        <v>58</v>
      </c>
    </row>
    <row r="2357" spans="1:16" x14ac:dyDescent="0.25">
      <c r="A2357" s="11" t="s">
        <v>3369</v>
      </c>
      <c r="B2357" s="11">
        <v>12</v>
      </c>
      <c r="C2357" s="11" t="s">
        <v>3372</v>
      </c>
      <c r="D2357" s="12"/>
      <c r="H2357" s="11" t="s">
        <v>3380</v>
      </c>
      <c r="I2357" s="11">
        <v>5</v>
      </c>
      <c r="J2357" s="11" t="s">
        <v>2555</v>
      </c>
      <c r="K2357" s="11" t="s">
        <v>2554</v>
      </c>
      <c r="L2357" s="11" t="s">
        <v>4090</v>
      </c>
      <c r="N2357" s="11">
        <v>1976</v>
      </c>
      <c r="O2357" s="13">
        <v>27963</v>
      </c>
      <c r="P2357" s="11" t="s">
        <v>58</v>
      </c>
    </row>
    <row r="2358" spans="1:16" x14ac:dyDescent="0.25">
      <c r="A2358" s="11" t="s">
        <v>3369</v>
      </c>
      <c r="B2358" s="11">
        <v>12</v>
      </c>
      <c r="C2358" s="11" t="s">
        <v>3372</v>
      </c>
      <c r="D2358" s="12"/>
      <c r="H2358" s="11" t="s">
        <v>3380</v>
      </c>
      <c r="I2358" s="11">
        <v>6</v>
      </c>
      <c r="J2358" s="11" t="s">
        <v>2601</v>
      </c>
      <c r="K2358" s="11" t="s">
        <v>2594</v>
      </c>
      <c r="L2358" s="11" t="s">
        <v>4091</v>
      </c>
      <c r="N2358" s="11">
        <v>1967</v>
      </c>
      <c r="O2358" s="13">
        <v>24478</v>
      </c>
      <c r="P2358" s="11" t="s">
        <v>58</v>
      </c>
    </row>
    <row r="2359" spans="1:16" x14ac:dyDescent="0.25">
      <c r="A2359" s="11" t="s">
        <v>3369</v>
      </c>
      <c r="B2359" s="11">
        <v>12</v>
      </c>
      <c r="C2359" s="11" t="s">
        <v>3372</v>
      </c>
      <c r="D2359" s="12"/>
      <c r="H2359" s="11" t="s">
        <v>3380</v>
      </c>
      <c r="I2359" s="11">
        <v>7</v>
      </c>
      <c r="J2359" s="11" t="s">
        <v>2484</v>
      </c>
      <c r="K2359" s="11" t="s">
        <v>2480</v>
      </c>
      <c r="L2359" s="11" t="s">
        <v>458</v>
      </c>
      <c r="N2359" s="11">
        <v>1970</v>
      </c>
      <c r="O2359" s="13">
        <v>25925</v>
      </c>
      <c r="P2359" s="11" t="s">
        <v>58</v>
      </c>
    </row>
    <row r="2360" spans="1:16" x14ac:dyDescent="0.25">
      <c r="A2360" s="11" t="s">
        <v>3369</v>
      </c>
      <c r="B2360" s="11">
        <v>12</v>
      </c>
      <c r="C2360" s="11" t="s">
        <v>3372</v>
      </c>
      <c r="D2360" s="12"/>
      <c r="H2360" s="11" t="s">
        <v>3380</v>
      </c>
      <c r="I2360" s="11">
        <v>8</v>
      </c>
      <c r="J2360" s="11" t="s">
        <v>2495</v>
      </c>
      <c r="K2360" s="11" t="s">
        <v>2559</v>
      </c>
      <c r="L2360" s="11" t="s">
        <v>365</v>
      </c>
      <c r="N2360" s="11">
        <v>1996</v>
      </c>
      <c r="O2360" s="13">
        <v>35430</v>
      </c>
      <c r="P2360" s="11" t="s">
        <v>58</v>
      </c>
    </row>
    <row r="2361" spans="1:16" x14ac:dyDescent="0.25">
      <c r="A2361" s="11" t="s">
        <v>3369</v>
      </c>
      <c r="B2361" s="11">
        <v>12</v>
      </c>
      <c r="C2361" s="11" t="s">
        <v>3372</v>
      </c>
      <c r="D2361" s="12"/>
      <c r="H2361" s="11" t="s">
        <v>3380</v>
      </c>
      <c r="I2361" s="11">
        <v>9</v>
      </c>
      <c r="J2361" s="11" t="s">
        <v>4092</v>
      </c>
      <c r="K2361" s="11" t="s">
        <v>2518</v>
      </c>
      <c r="L2361" s="11" t="s">
        <v>264</v>
      </c>
      <c r="N2361" s="11">
        <v>1976</v>
      </c>
      <c r="O2361" s="13">
        <v>27895</v>
      </c>
      <c r="P2361" s="11" t="s">
        <v>60</v>
      </c>
    </row>
    <row r="2362" spans="1:16" x14ac:dyDescent="0.25">
      <c r="A2362" s="11" t="s">
        <v>3369</v>
      </c>
      <c r="B2362" s="11">
        <v>12</v>
      </c>
      <c r="C2362" s="11" t="s">
        <v>3372</v>
      </c>
      <c r="D2362" s="12"/>
      <c r="H2362" s="11" t="s">
        <v>3380</v>
      </c>
      <c r="I2362" s="11">
        <v>10</v>
      </c>
      <c r="J2362" s="11" t="s">
        <v>2599</v>
      </c>
      <c r="K2362" s="11" t="s">
        <v>2594</v>
      </c>
      <c r="L2362" s="11" t="s">
        <v>3582</v>
      </c>
      <c r="N2362" s="11">
        <v>1970</v>
      </c>
      <c r="O2362" s="13">
        <v>25766</v>
      </c>
      <c r="P2362" s="11" t="s">
        <v>60</v>
      </c>
    </row>
    <row r="2363" spans="1:16" x14ac:dyDescent="0.25">
      <c r="A2363" s="11" t="s">
        <v>3369</v>
      </c>
      <c r="B2363" s="11">
        <v>12</v>
      </c>
      <c r="C2363" s="11" t="s">
        <v>3372</v>
      </c>
      <c r="D2363" s="12"/>
      <c r="H2363" s="11" t="s">
        <v>3380</v>
      </c>
      <c r="I2363" s="11">
        <v>11</v>
      </c>
      <c r="J2363" s="11" t="s">
        <v>4093</v>
      </c>
      <c r="K2363" s="11" t="s">
        <v>2480</v>
      </c>
      <c r="L2363" s="11" t="s">
        <v>242</v>
      </c>
      <c r="N2363" s="11">
        <v>1977</v>
      </c>
      <c r="O2363" s="13">
        <v>28186</v>
      </c>
      <c r="P2363" s="11" t="s">
        <v>60</v>
      </c>
    </row>
    <row r="2364" spans="1:16" x14ac:dyDescent="0.25">
      <c r="A2364" s="11" t="s">
        <v>3369</v>
      </c>
      <c r="B2364" s="11">
        <v>12</v>
      </c>
      <c r="C2364" s="11" t="s">
        <v>3372</v>
      </c>
      <c r="D2364" s="12"/>
      <c r="H2364" s="11" t="s">
        <v>3380</v>
      </c>
      <c r="I2364" s="11">
        <v>12</v>
      </c>
      <c r="J2364" s="11" t="s">
        <v>2521</v>
      </c>
      <c r="K2364" s="11" t="s">
        <v>2518</v>
      </c>
      <c r="L2364" s="11" t="s">
        <v>366</v>
      </c>
      <c r="N2364" s="11">
        <v>1988</v>
      </c>
      <c r="O2364" s="13">
        <v>32295</v>
      </c>
      <c r="P2364" s="11" t="s">
        <v>58</v>
      </c>
    </row>
    <row r="2365" spans="1:16" x14ac:dyDescent="0.25">
      <c r="A2365" s="11" t="s">
        <v>3369</v>
      </c>
      <c r="B2365" s="11">
        <v>12</v>
      </c>
      <c r="C2365" s="11" t="s">
        <v>3372</v>
      </c>
      <c r="D2365" s="12"/>
      <c r="H2365" s="11" t="s">
        <v>3380</v>
      </c>
      <c r="I2365" s="11">
        <v>13</v>
      </c>
      <c r="J2365" s="11" t="s">
        <v>2730</v>
      </c>
      <c r="K2365" s="11" t="s">
        <v>2728</v>
      </c>
      <c r="L2365" s="11" t="s">
        <v>260</v>
      </c>
      <c r="N2365" s="11">
        <v>1956</v>
      </c>
      <c r="O2365" s="13">
        <v>20575</v>
      </c>
      <c r="P2365" s="11" t="s">
        <v>58</v>
      </c>
    </row>
    <row r="2366" spans="1:16" x14ac:dyDescent="0.25">
      <c r="A2366" s="11" t="s">
        <v>3369</v>
      </c>
      <c r="B2366" s="11">
        <v>12</v>
      </c>
      <c r="C2366" s="11" t="s">
        <v>3372</v>
      </c>
      <c r="D2366" s="12"/>
      <c r="H2366" s="11" t="s">
        <v>3380</v>
      </c>
      <c r="I2366" s="11">
        <v>14</v>
      </c>
      <c r="J2366" s="11" t="s">
        <v>2522</v>
      </c>
      <c r="K2366" s="11" t="s">
        <v>2518</v>
      </c>
      <c r="L2366" s="11" t="s">
        <v>467</v>
      </c>
      <c r="N2366" s="11">
        <v>1958</v>
      </c>
      <c r="O2366" s="13">
        <v>21378</v>
      </c>
      <c r="P2366" s="11" t="s">
        <v>58</v>
      </c>
    </row>
    <row r="2367" spans="1:16" x14ac:dyDescent="0.25">
      <c r="A2367" s="11" t="s">
        <v>3369</v>
      </c>
      <c r="B2367" s="11">
        <v>12</v>
      </c>
      <c r="C2367" s="11" t="s">
        <v>3372</v>
      </c>
      <c r="D2367" s="12"/>
      <c r="H2367" s="11" t="s">
        <v>3380</v>
      </c>
      <c r="I2367" s="11">
        <v>15</v>
      </c>
      <c r="J2367" s="11" t="s">
        <v>2470</v>
      </c>
      <c r="K2367" s="11" t="s">
        <v>2469</v>
      </c>
      <c r="L2367" s="11" t="s">
        <v>4094</v>
      </c>
      <c r="N2367" s="11">
        <v>1970</v>
      </c>
      <c r="O2367" s="13">
        <v>25619</v>
      </c>
      <c r="P2367" s="11" t="s">
        <v>58</v>
      </c>
    </row>
    <row r="2368" spans="1:16" x14ac:dyDescent="0.25">
      <c r="A2368" s="11" t="s">
        <v>3369</v>
      </c>
      <c r="B2368" s="11">
        <v>12</v>
      </c>
      <c r="C2368" s="11" t="s">
        <v>3372</v>
      </c>
      <c r="D2368" s="12"/>
      <c r="H2368" s="11" t="s">
        <v>3380</v>
      </c>
      <c r="I2368" s="11">
        <v>16</v>
      </c>
      <c r="J2368" s="11" t="s">
        <v>4095</v>
      </c>
      <c r="K2368" s="11" t="s">
        <v>2480</v>
      </c>
      <c r="L2368" s="11" t="s">
        <v>264</v>
      </c>
      <c r="N2368" s="11">
        <v>1989</v>
      </c>
      <c r="O2368" s="13">
        <v>32563</v>
      </c>
      <c r="P2368" s="11" t="s">
        <v>60</v>
      </c>
    </row>
    <row r="2369" spans="1:16" x14ac:dyDescent="0.25">
      <c r="A2369" s="11" t="s">
        <v>3369</v>
      </c>
      <c r="B2369" s="11">
        <v>12</v>
      </c>
      <c r="C2369" s="11" t="s">
        <v>3372</v>
      </c>
      <c r="D2369" s="12"/>
      <c r="H2369" s="11" t="s">
        <v>3380</v>
      </c>
      <c r="I2369" s="11">
        <v>17</v>
      </c>
      <c r="J2369" s="11" t="s">
        <v>2638</v>
      </c>
      <c r="K2369" s="11" t="s">
        <v>2631</v>
      </c>
      <c r="L2369" s="11" t="s">
        <v>2523</v>
      </c>
      <c r="N2369" s="11">
        <v>1965</v>
      </c>
      <c r="O2369" s="13">
        <v>24082</v>
      </c>
      <c r="P2369" s="11" t="s">
        <v>58</v>
      </c>
    </row>
    <row r="2370" spans="1:16" x14ac:dyDescent="0.25">
      <c r="A2370" s="11" t="s">
        <v>3369</v>
      </c>
      <c r="B2370" s="11">
        <v>12</v>
      </c>
      <c r="C2370" s="11" t="s">
        <v>3372</v>
      </c>
      <c r="D2370" s="12"/>
      <c r="H2370" s="11" t="s">
        <v>3380</v>
      </c>
      <c r="I2370" s="11">
        <v>18</v>
      </c>
      <c r="J2370" s="11" t="s">
        <v>4096</v>
      </c>
      <c r="K2370" s="11" t="s">
        <v>2518</v>
      </c>
      <c r="L2370" s="11" t="s">
        <v>4097</v>
      </c>
      <c r="N2370" s="11">
        <v>1987</v>
      </c>
      <c r="O2370" s="13">
        <v>31945</v>
      </c>
      <c r="P2370" s="11" t="s">
        <v>58</v>
      </c>
    </row>
    <row r="2371" spans="1:16" x14ac:dyDescent="0.25">
      <c r="A2371" s="11" t="s">
        <v>3369</v>
      </c>
      <c r="B2371" s="11">
        <v>12</v>
      </c>
      <c r="C2371" s="11" t="s">
        <v>3372</v>
      </c>
      <c r="D2371" s="12"/>
      <c r="H2371" s="11" t="s">
        <v>3380</v>
      </c>
      <c r="I2371" s="11">
        <v>19</v>
      </c>
      <c r="J2371" s="11" t="s">
        <v>2640</v>
      </c>
      <c r="K2371" s="11" t="s">
        <v>2631</v>
      </c>
      <c r="L2371" s="11" t="s">
        <v>4098</v>
      </c>
      <c r="N2371" s="11">
        <v>1986</v>
      </c>
      <c r="O2371" s="13">
        <v>31582</v>
      </c>
      <c r="P2371" s="11" t="s">
        <v>58</v>
      </c>
    </row>
    <row r="2372" spans="1:16" x14ac:dyDescent="0.25">
      <c r="A2372" s="11" t="s">
        <v>3369</v>
      </c>
      <c r="B2372" s="11">
        <v>12</v>
      </c>
      <c r="C2372" s="11" t="s">
        <v>3372</v>
      </c>
      <c r="D2372" s="12"/>
      <c r="H2372" s="11" t="s">
        <v>3380</v>
      </c>
      <c r="I2372" s="11">
        <v>20</v>
      </c>
      <c r="J2372" s="11" t="s">
        <v>2520</v>
      </c>
      <c r="K2372" s="11" t="s">
        <v>2518</v>
      </c>
      <c r="L2372" s="11" t="s">
        <v>4099</v>
      </c>
      <c r="N2372" s="11">
        <v>1993</v>
      </c>
      <c r="O2372" s="13">
        <v>34168</v>
      </c>
      <c r="P2372" s="11" t="s">
        <v>58</v>
      </c>
    </row>
    <row r="2373" spans="1:16" x14ac:dyDescent="0.25">
      <c r="A2373" s="11" t="s">
        <v>3369</v>
      </c>
      <c r="B2373" s="11">
        <v>12</v>
      </c>
      <c r="C2373" s="11" t="s">
        <v>3372</v>
      </c>
      <c r="D2373" s="12"/>
      <c r="H2373" s="11" t="s">
        <v>3380</v>
      </c>
      <c r="I2373" s="11">
        <v>21</v>
      </c>
      <c r="J2373" s="11" t="s">
        <v>4100</v>
      </c>
      <c r="K2373" s="11" t="s">
        <v>2687</v>
      </c>
      <c r="L2373" s="11" t="s">
        <v>260</v>
      </c>
      <c r="N2373" s="11">
        <v>1957</v>
      </c>
      <c r="O2373" s="13">
        <v>20984</v>
      </c>
      <c r="P2373" s="11" t="s">
        <v>60</v>
      </c>
    </row>
    <row r="2374" spans="1:16" x14ac:dyDescent="0.25">
      <c r="A2374" s="11" t="s">
        <v>3369</v>
      </c>
      <c r="B2374" s="11">
        <v>12</v>
      </c>
      <c r="C2374" s="11" t="s">
        <v>3372</v>
      </c>
      <c r="D2374" s="12"/>
      <c r="H2374" s="11" t="s">
        <v>3380</v>
      </c>
      <c r="I2374" s="11">
        <v>22</v>
      </c>
      <c r="J2374" s="11" t="s">
        <v>2669</v>
      </c>
      <c r="K2374" s="11" t="s">
        <v>2666</v>
      </c>
      <c r="L2374" s="11" t="s">
        <v>260</v>
      </c>
      <c r="N2374" s="11">
        <v>1955</v>
      </c>
      <c r="O2374" s="13">
        <v>20357</v>
      </c>
      <c r="P2374" s="11" t="s">
        <v>58</v>
      </c>
    </row>
    <row r="2375" spans="1:16" x14ac:dyDescent="0.25">
      <c r="A2375" s="11" t="s">
        <v>3369</v>
      </c>
      <c r="B2375" s="11">
        <v>12</v>
      </c>
      <c r="C2375" s="11" t="s">
        <v>3372</v>
      </c>
      <c r="D2375" s="12"/>
      <c r="H2375" s="11" t="s">
        <v>2380</v>
      </c>
      <c r="I2375" s="11">
        <v>1</v>
      </c>
      <c r="J2375" s="11" t="s">
        <v>3698</v>
      </c>
      <c r="K2375" s="11" t="s">
        <v>2355</v>
      </c>
      <c r="L2375" s="11" t="s">
        <v>4101</v>
      </c>
      <c r="N2375" s="11">
        <v>1993</v>
      </c>
      <c r="O2375" s="13">
        <v>34157</v>
      </c>
      <c r="P2375" s="11" t="s">
        <v>60</v>
      </c>
    </row>
    <row r="2376" spans="1:16" x14ac:dyDescent="0.25">
      <c r="A2376" s="11" t="s">
        <v>3369</v>
      </c>
      <c r="B2376" s="11">
        <v>12</v>
      </c>
      <c r="C2376" s="11" t="s">
        <v>3372</v>
      </c>
      <c r="D2376" s="12"/>
      <c r="H2376" s="11" t="s">
        <v>2380</v>
      </c>
      <c r="I2376" s="11">
        <v>2</v>
      </c>
      <c r="J2376" s="11" t="s">
        <v>3423</v>
      </c>
      <c r="K2376" s="11" t="s">
        <v>2358</v>
      </c>
      <c r="L2376" s="11" t="s">
        <v>239</v>
      </c>
      <c r="N2376" s="11">
        <v>1991</v>
      </c>
      <c r="O2376" s="13">
        <v>33589</v>
      </c>
      <c r="P2376" s="11" t="s">
        <v>58</v>
      </c>
    </row>
    <row r="2377" spans="1:16" x14ac:dyDescent="0.25">
      <c r="A2377" s="11" t="s">
        <v>3369</v>
      </c>
      <c r="B2377" s="11">
        <v>12</v>
      </c>
      <c r="C2377" s="11" t="s">
        <v>3372</v>
      </c>
      <c r="D2377" s="12"/>
      <c r="H2377" s="11" t="s">
        <v>2380</v>
      </c>
      <c r="I2377" s="11">
        <v>3</v>
      </c>
      <c r="J2377" s="11" t="s">
        <v>3424</v>
      </c>
      <c r="K2377" s="11" t="s">
        <v>2357</v>
      </c>
      <c r="L2377" s="11" t="s">
        <v>3385</v>
      </c>
      <c r="N2377" s="11">
        <v>1999</v>
      </c>
      <c r="O2377" s="13">
        <v>36340</v>
      </c>
      <c r="P2377" s="11" t="s">
        <v>58</v>
      </c>
    </row>
    <row r="2378" spans="1:16" x14ac:dyDescent="0.25">
      <c r="A2378" s="11" t="s">
        <v>3369</v>
      </c>
      <c r="B2378" s="11">
        <v>12</v>
      </c>
      <c r="C2378" s="11" t="s">
        <v>3372</v>
      </c>
      <c r="D2378" s="12"/>
      <c r="H2378" s="11" t="s">
        <v>2380</v>
      </c>
      <c r="I2378" s="11">
        <v>4</v>
      </c>
      <c r="J2378" s="11" t="s">
        <v>3425</v>
      </c>
      <c r="K2378" s="11" t="s">
        <v>3422</v>
      </c>
      <c r="L2378" s="11" t="s">
        <v>3385</v>
      </c>
      <c r="N2378" s="11">
        <v>1969</v>
      </c>
      <c r="O2378" s="13">
        <v>25379</v>
      </c>
      <c r="P2378" s="11" t="s">
        <v>58</v>
      </c>
    </row>
    <row r="2379" spans="1:16" x14ac:dyDescent="0.25">
      <c r="A2379" s="11" t="s">
        <v>3369</v>
      </c>
      <c r="B2379" s="11">
        <v>12</v>
      </c>
      <c r="C2379" s="11" t="s">
        <v>3372</v>
      </c>
      <c r="D2379" s="12"/>
      <c r="H2379" s="11" t="s">
        <v>2380</v>
      </c>
      <c r="I2379" s="11">
        <v>5</v>
      </c>
      <c r="J2379" s="11" t="s">
        <v>1109</v>
      </c>
      <c r="K2379" s="11" t="s">
        <v>3422</v>
      </c>
      <c r="L2379" s="11" t="s">
        <v>3385</v>
      </c>
      <c r="N2379" s="11">
        <v>1986</v>
      </c>
      <c r="O2379" s="13">
        <v>31434</v>
      </c>
      <c r="P2379" s="11" t="s">
        <v>58</v>
      </c>
    </row>
    <row r="2380" spans="1:16" x14ac:dyDescent="0.25">
      <c r="A2380" s="11" t="s">
        <v>3369</v>
      </c>
      <c r="B2380" s="11">
        <v>12</v>
      </c>
      <c r="C2380" s="11" t="s">
        <v>3372</v>
      </c>
      <c r="D2380" s="12"/>
      <c r="H2380" s="11" t="s">
        <v>2380</v>
      </c>
      <c r="I2380" s="11">
        <v>6</v>
      </c>
      <c r="J2380" s="11" t="s">
        <v>3426</v>
      </c>
      <c r="K2380" s="11" t="s">
        <v>2360</v>
      </c>
      <c r="L2380" s="11" t="s">
        <v>239</v>
      </c>
      <c r="N2380" s="11">
        <v>1969</v>
      </c>
      <c r="O2380" s="13">
        <v>25368</v>
      </c>
      <c r="P2380" s="11" t="s">
        <v>58</v>
      </c>
    </row>
    <row r="2381" spans="1:16" x14ac:dyDescent="0.25">
      <c r="A2381" s="11" t="s">
        <v>3369</v>
      </c>
      <c r="B2381" s="11">
        <v>12</v>
      </c>
      <c r="C2381" s="11" t="s">
        <v>3372</v>
      </c>
      <c r="D2381" s="12"/>
      <c r="H2381" s="11" t="s">
        <v>2380</v>
      </c>
      <c r="I2381" s="11">
        <v>7</v>
      </c>
      <c r="J2381" s="11" t="s">
        <v>4102</v>
      </c>
      <c r="K2381" s="11" t="s">
        <v>2355</v>
      </c>
      <c r="L2381" s="11" t="s">
        <v>3385</v>
      </c>
      <c r="N2381" s="11">
        <v>1990</v>
      </c>
      <c r="O2381" s="13">
        <v>32911</v>
      </c>
      <c r="P2381" s="11" t="s">
        <v>60</v>
      </c>
    </row>
    <row r="2382" spans="1:16" x14ac:dyDescent="0.25">
      <c r="A2382" s="11" t="s">
        <v>3369</v>
      </c>
      <c r="B2382" s="11">
        <v>12</v>
      </c>
      <c r="C2382" s="11" t="s">
        <v>3372</v>
      </c>
      <c r="D2382" s="12"/>
      <c r="H2382" s="11" t="s">
        <v>2380</v>
      </c>
      <c r="I2382" s="11">
        <v>8</v>
      </c>
      <c r="J2382" s="11" t="s">
        <v>4103</v>
      </c>
      <c r="K2382" s="11" t="s">
        <v>2355</v>
      </c>
      <c r="L2382" s="11" t="s">
        <v>239</v>
      </c>
      <c r="N2382" s="11">
        <v>1988</v>
      </c>
      <c r="O2382" s="13">
        <v>32358</v>
      </c>
      <c r="P2382" s="11" t="s">
        <v>60</v>
      </c>
    </row>
    <row r="2383" spans="1:16" x14ac:dyDescent="0.25">
      <c r="A2383" s="11" t="s">
        <v>3369</v>
      </c>
      <c r="B2383" s="11">
        <v>12</v>
      </c>
      <c r="C2383" s="11" t="s">
        <v>3372</v>
      </c>
      <c r="D2383" s="12"/>
      <c r="H2383" s="11" t="s">
        <v>2380</v>
      </c>
      <c r="I2383" s="11">
        <v>9</v>
      </c>
      <c r="J2383" s="11" t="s">
        <v>4104</v>
      </c>
      <c r="K2383" s="11" t="s">
        <v>2355</v>
      </c>
      <c r="L2383" s="11" t="s">
        <v>785</v>
      </c>
      <c r="N2383" s="11">
        <v>1979</v>
      </c>
      <c r="O2383" s="13">
        <v>29062</v>
      </c>
      <c r="P2383" s="11" t="s">
        <v>60</v>
      </c>
    </row>
    <row r="2384" spans="1:16" x14ac:dyDescent="0.25">
      <c r="A2384" s="11" t="s">
        <v>3369</v>
      </c>
      <c r="B2384" s="11">
        <v>12</v>
      </c>
      <c r="C2384" s="11" t="s">
        <v>3372</v>
      </c>
      <c r="D2384" s="12"/>
      <c r="H2384" s="11" t="s">
        <v>2380</v>
      </c>
      <c r="I2384" s="11">
        <v>10</v>
      </c>
      <c r="J2384" s="11" t="s">
        <v>4105</v>
      </c>
      <c r="K2384" s="11" t="s">
        <v>2355</v>
      </c>
      <c r="L2384" s="11" t="s">
        <v>444</v>
      </c>
      <c r="N2384" s="11">
        <v>1980</v>
      </c>
      <c r="O2384" s="13">
        <v>29235</v>
      </c>
      <c r="P2384" s="11" t="s">
        <v>58</v>
      </c>
    </row>
    <row r="2385" spans="1:16" x14ac:dyDescent="0.25">
      <c r="A2385" s="11" t="s">
        <v>3369</v>
      </c>
      <c r="B2385" s="11">
        <v>12</v>
      </c>
      <c r="C2385" s="11" t="s">
        <v>3372</v>
      </c>
      <c r="D2385" s="12"/>
      <c r="H2385" s="11" t="s">
        <v>2380</v>
      </c>
      <c r="I2385" s="11">
        <v>11</v>
      </c>
      <c r="J2385" s="11" t="s">
        <v>4106</v>
      </c>
      <c r="K2385" s="11" t="s">
        <v>3422</v>
      </c>
      <c r="L2385" s="11" t="s">
        <v>3385</v>
      </c>
      <c r="N2385" s="11">
        <v>1977</v>
      </c>
      <c r="O2385" s="13">
        <v>28316</v>
      </c>
      <c r="P2385" s="11" t="s">
        <v>58</v>
      </c>
    </row>
    <row r="2386" spans="1:16" x14ac:dyDescent="0.25">
      <c r="A2386" s="11" t="s">
        <v>3369</v>
      </c>
      <c r="B2386" s="11">
        <v>12</v>
      </c>
      <c r="C2386" s="11" t="s">
        <v>3372</v>
      </c>
      <c r="D2386" s="12"/>
      <c r="H2386" s="11" t="s">
        <v>2380</v>
      </c>
      <c r="I2386" s="11">
        <v>12</v>
      </c>
      <c r="J2386" s="11" t="s">
        <v>4107</v>
      </c>
      <c r="K2386" s="11" t="s">
        <v>3422</v>
      </c>
      <c r="L2386" s="11" t="s">
        <v>344</v>
      </c>
      <c r="N2386" s="11">
        <v>1985</v>
      </c>
      <c r="O2386" s="13">
        <v>31362</v>
      </c>
      <c r="P2386" s="11" t="s">
        <v>58</v>
      </c>
    </row>
    <row r="2387" spans="1:16" x14ac:dyDescent="0.25">
      <c r="A2387" s="11" t="s">
        <v>3369</v>
      </c>
      <c r="B2387" s="11">
        <v>12</v>
      </c>
      <c r="C2387" s="11" t="s">
        <v>3372</v>
      </c>
      <c r="D2387" s="12"/>
      <c r="H2387" s="11" t="s">
        <v>2380</v>
      </c>
      <c r="I2387" s="11">
        <v>13</v>
      </c>
      <c r="J2387" s="11" t="s">
        <v>4108</v>
      </c>
      <c r="K2387" s="11" t="s">
        <v>2355</v>
      </c>
      <c r="L2387" s="11" t="s">
        <v>460</v>
      </c>
      <c r="N2387" s="11">
        <v>1986</v>
      </c>
      <c r="O2387" s="13">
        <v>31687</v>
      </c>
      <c r="P2387" s="11" t="s">
        <v>58</v>
      </c>
    </row>
    <row r="2388" spans="1:16" x14ac:dyDescent="0.25">
      <c r="A2388" s="11" t="s">
        <v>3369</v>
      </c>
      <c r="B2388" s="11">
        <v>12</v>
      </c>
      <c r="C2388" s="11" t="s">
        <v>3372</v>
      </c>
      <c r="D2388" s="12"/>
      <c r="H2388" s="11" t="s">
        <v>2380</v>
      </c>
      <c r="I2388" s="11">
        <v>14</v>
      </c>
      <c r="J2388" s="11" t="s">
        <v>4109</v>
      </c>
      <c r="K2388" s="11" t="s">
        <v>2355</v>
      </c>
      <c r="L2388" s="11" t="s">
        <v>3385</v>
      </c>
      <c r="N2388" s="11">
        <v>1994</v>
      </c>
      <c r="O2388" s="13">
        <v>34517</v>
      </c>
      <c r="P2388" s="11" t="s">
        <v>60</v>
      </c>
    </row>
    <row r="2389" spans="1:16" x14ac:dyDescent="0.25">
      <c r="A2389" s="11" t="s">
        <v>3369</v>
      </c>
      <c r="B2389" s="11">
        <v>12</v>
      </c>
      <c r="C2389" s="11" t="s">
        <v>3372</v>
      </c>
      <c r="D2389" s="12"/>
      <c r="H2389" s="11" t="s">
        <v>2380</v>
      </c>
      <c r="I2389" s="11">
        <v>15</v>
      </c>
      <c r="J2389" s="11" t="s">
        <v>4110</v>
      </c>
      <c r="K2389" s="11" t="s">
        <v>3422</v>
      </c>
      <c r="L2389" s="11" t="s">
        <v>3385</v>
      </c>
      <c r="N2389" s="11">
        <v>1991</v>
      </c>
      <c r="O2389" s="13">
        <v>33558</v>
      </c>
      <c r="P2389" s="11" t="s">
        <v>60</v>
      </c>
    </row>
    <row r="2390" spans="1:16" x14ac:dyDescent="0.25">
      <c r="A2390" s="11" t="s">
        <v>3369</v>
      </c>
      <c r="B2390" s="11">
        <v>12</v>
      </c>
      <c r="C2390" s="11" t="s">
        <v>3372</v>
      </c>
      <c r="D2390" s="12"/>
      <c r="H2390" s="11" t="s">
        <v>2380</v>
      </c>
      <c r="I2390" s="11">
        <v>16</v>
      </c>
      <c r="J2390" s="11" t="s">
        <v>4111</v>
      </c>
      <c r="K2390" s="11" t="s">
        <v>3422</v>
      </c>
      <c r="L2390" s="11" t="s">
        <v>3385</v>
      </c>
      <c r="N2390" s="11">
        <v>1976</v>
      </c>
      <c r="O2390" s="13">
        <v>27927</v>
      </c>
      <c r="P2390" s="11" t="s">
        <v>58</v>
      </c>
    </row>
    <row r="2391" spans="1:16" x14ac:dyDescent="0.25">
      <c r="A2391" s="11" t="s">
        <v>3369</v>
      </c>
      <c r="B2391" s="11">
        <v>12</v>
      </c>
      <c r="C2391" s="11" t="s">
        <v>3372</v>
      </c>
      <c r="D2391" s="12"/>
      <c r="H2391" s="11" t="s">
        <v>2380</v>
      </c>
      <c r="I2391" s="11">
        <v>17</v>
      </c>
      <c r="J2391" s="11" t="s">
        <v>4112</v>
      </c>
      <c r="K2391" s="11" t="s">
        <v>3422</v>
      </c>
      <c r="L2391" s="11" t="s">
        <v>3385</v>
      </c>
      <c r="N2391" s="11">
        <v>1976</v>
      </c>
      <c r="O2391" s="13">
        <v>27782</v>
      </c>
      <c r="P2391" s="11" t="s">
        <v>58</v>
      </c>
    </row>
    <row r="2392" spans="1:16" x14ac:dyDescent="0.25">
      <c r="A2392" s="11" t="s">
        <v>3369</v>
      </c>
      <c r="B2392" s="11">
        <v>12</v>
      </c>
      <c r="C2392" s="11" t="s">
        <v>3372</v>
      </c>
      <c r="D2392" s="12"/>
      <c r="H2392" s="11" t="s">
        <v>2380</v>
      </c>
      <c r="I2392" s="11">
        <v>18</v>
      </c>
      <c r="J2392" s="11" t="s">
        <v>4113</v>
      </c>
      <c r="K2392" s="11" t="s">
        <v>4114</v>
      </c>
      <c r="L2392" s="11" t="s">
        <v>3385</v>
      </c>
      <c r="N2392" s="11">
        <v>1988</v>
      </c>
      <c r="O2392" s="13">
        <v>32400</v>
      </c>
      <c r="P2392" s="11" t="s">
        <v>60</v>
      </c>
    </row>
    <row r="2393" spans="1:16" x14ac:dyDescent="0.25">
      <c r="A2393" s="11" t="s">
        <v>3369</v>
      </c>
      <c r="B2393" s="11">
        <v>12</v>
      </c>
      <c r="C2393" s="11" t="s">
        <v>3372</v>
      </c>
      <c r="D2393" s="12"/>
      <c r="H2393" s="11" t="s">
        <v>2380</v>
      </c>
      <c r="I2393" s="11">
        <v>19</v>
      </c>
      <c r="J2393" s="11" t="s">
        <v>4115</v>
      </c>
      <c r="K2393" s="11" t="s">
        <v>3422</v>
      </c>
      <c r="L2393" s="11" t="s">
        <v>3385</v>
      </c>
      <c r="N2393" s="11">
        <v>1994</v>
      </c>
      <c r="O2393" s="13">
        <v>34490</v>
      </c>
      <c r="P2393" s="11" t="s">
        <v>58</v>
      </c>
    </row>
    <row r="2394" spans="1:16" x14ac:dyDescent="0.25">
      <c r="A2394" s="11" t="s">
        <v>3369</v>
      </c>
      <c r="B2394" s="11">
        <v>12</v>
      </c>
      <c r="C2394" s="11" t="s">
        <v>3372</v>
      </c>
      <c r="D2394" s="12"/>
      <c r="H2394" s="11" t="s">
        <v>2380</v>
      </c>
      <c r="I2394" s="11">
        <v>20</v>
      </c>
      <c r="J2394" s="11" t="s">
        <v>4116</v>
      </c>
      <c r="K2394" s="11" t="s">
        <v>3422</v>
      </c>
      <c r="L2394" s="11" t="s">
        <v>3385</v>
      </c>
      <c r="N2394" s="11">
        <v>1998</v>
      </c>
      <c r="O2394" s="13">
        <v>36021</v>
      </c>
      <c r="P2394" s="11" t="s">
        <v>58</v>
      </c>
    </row>
    <row r="2395" spans="1:16" x14ac:dyDescent="0.25">
      <c r="A2395" s="11" t="s">
        <v>3369</v>
      </c>
      <c r="B2395" s="11">
        <v>12</v>
      </c>
      <c r="C2395" s="11" t="s">
        <v>3372</v>
      </c>
      <c r="D2395" s="12"/>
      <c r="H2395" s="11" t="s">
        <v>2380</v>
      </c>
      <c r="I2395" s="11">
        <v>21</v>
      </c>
      <c r="J2395" s="11" t="s">
        <v>4117</v>
      </c>
      <c r="K2395" s="11" t="s">
        <v>3422</v>
      </c>
      <c r="L2395" s="11" t="s">
        <v>3385</v>
      </c>
      <c r="N2395" s="11">
        <v>1984</v>
      </c>
      <c r="O2395" s="13">
        <v>30894</v>
      </c>
      <c r="P2395" s="11" t="s">
        <v>58</v>
      </c>
    </row>
    <row r="2396" spans="1:16" x14ac:dyDescent="0.25">
      <c r="A2396" s="11" t="s">
        <v>3369</v>
      </c>
      <c r="B2396" s="11">
        <v>12</v>
      </c>
      <c r="C2396" s="11" t="s">
        <v>3372</v>
      </c>
      <c r="D2396" s="12"/>
      <c r="H2396" s="11" t="s">
        <v>2380</v>
      </c>
      <c r="I2396" s="11">
        <v>22</v>
      </c>
      <c r="J2396" s="11" t="s">
        <v>4118</v>
      </c>
      <c r="K2396" s="11" t="s">
        <v>3422</v>
      </c>
      <c r="L2396" s="11" t="s">
        <v>3385</v>
      </c>
      <c r="N2396" s="11">
        <v>1993</v>
      </c>
      <c r="O2396" s="13">
        <v>34265</v>
      </c>
      <c r="P2396" s="11" t="s">
        <v>60</v>
      </c>
    </row>
    <row r="2397" spans="1:16" x14ac:dyDescent="0.25">
      <c r="A2397" s="11" t="s">
        <v>3369</v>
      </c>
      <c r="B2397" s="11">
        <v>12</v>
      </c>
      <c r="C2397" s="11" t="s">
        <v>3372</v>
      </c>
      <c r="D2397" s="12"/>
      <c r="H2397" s="11" t="s">
        <v>414</v>
      </c>
      <c r="I2397" s="11">
        <v>1</v>
      </c>
      <c r="J2397" s="11" t="s">
        <v>4119</v>
      </c>
      <c r="K2397" s="11" t="s">
        <v>234</v>
      </c>
      <c r="L2397" s="11" t="s">
        <v>3385</v>
      </c>
      <c r="N2397" s="11">
        <v>1990</v>
      </c>
      <c r="O2397" s="13">
        <v>33017</v>
      </c>
      <c r="P2397" s="11" t="s">
        <v>60</v>
      </c>
    </row>
    <row r="2398" spans="1:16" x14ac:dyDescent="0.25">
      <c r="A2398" s="11" t="s">
        <v>3369</v>
      </c>
      <c r="B2398" s="11">
        <v>12</v>
      </c>
      <c r="C2398" s="11" t="s">
        <v>3372</v>
      </c>
      <c r="D2398" s="12"/>
      <c r="H2398" s="11" t="s">
        <v>414</v>
      </c>
      <c r="I2398" s="11">
        <v>2</v>
      </c>
      <c r="J2398" s="11" t="s">
        <v>2525</v>
      </c>
      <c r="K2398" s="11" t="s">
        <v>2518</v>
      </c>
      <c r="L2398" s="11" t="s">
        <v>3385</v>
      </c>
      <c r="N2398" s="11">
        <v>1951</v>
      </c>
      <c r="O2398" s="13">
        <v>18963</v>
      </c>
      <c r="P2398" s="11" t="s">
        <v>58</v>
      </c>
    </row>
    <row r="2399" spans="1:16" x14ac:dyDescent="0.25">
      <c r="A2399" s="11" t="s">
        <v>3369</v>
      </c>
      <c r="B2399" s="11">
        <v>12</v>
      </c>
      <c r="C2399" s="11" t="s">
        <v>3372</v>
      </c>
      <c r="D2399" s="12"/>
      <c r="H2399" s="11" t="s">
        <v>414</v>
      </c>
      <c r="I2399" s="11">
        <v>3</v>
      </c>
      <c r="J2399" s="11" t="s">
        <v>4120</v>
      </c>
      <c r="K2399" s="11" t="s">
        <v>2355</v>
      </c>
      <c r="L2399" s="11" t="s">
        <v>3385</v>
      </c>
      <c r="N2399" s="11">
        <v>1984</v>
      </c>
      <c r="O2399" s="13">
        <v>30830</v>
      </c>
      <c r="P2399" s="11" t="s">
        <v>60</v>
      </c>
    </row>
    <row r="2400" spans="1:16" x14ac:dyDescent="0.25">
      <c r="A2400" s="11" t="s">
        <v>3369</v>
      </c>
      <c r="B2400" s="11">
        <v>12</v>
      </c>
      <c r="C2400" s="11" t="s">
        <v>3372</v>
      </c>
      <c r="D2400" s="12"/>
      <c r="H2400" s="11" t="s">
        <v>414</v>
      </c>
      <c r="I2400" s="11">
        <v>4</v>
      </c>
      <c r="J2400" s="11" t="s">
        <v>2429</v>
      </c>
      <c r="K2400" s="11" t="s">
        <v>2355</v>
      </c>
      <c r="L2400" s="11" t="s">
        <v>3385</v>
      </c>
      <c r="N2400" s="11">
        <v>2002</v>
      </c>
      <c r="O2400" s="13">
        <v>37405</v>
      </c>
      <c r="P2400" s="11" t="s">
        <v>60</v>
      </c>
    </row>
    <row r="2401" spans="1:16" x14ac:dyDescent="0.25">
      <c r="A2401" s="11" t="s">
        <v>3369</v>
      </c>
      <c r="B2401" s="11">
        <v>12</v>
      </c>
      <c r="C2401" s="11" t="s">
        <v>3372</v>
      </c>
      <c r="D2401" s="12"/>
      <c r="H2401" s="11" t="s">
        <v>414</v>
      </c>
      <c r="I2401" s="11">
        <v>5</v>
      </c>
      <c r="J2401" s="11" t="s">
        <v>2588</v>
      </c>
      <c r="K2401" s="11" t="s">
        <v>2580</v>
      </c>
      <c r="L2401" s="11" t="s">
        <v>3385</v>
      </c>
      <c r="N2401" s="11">
        <v>1979</v>
      </c>
      <c r="O2401" s="13">
        <v>29159</v>
      </c>
      <c r="P2401" s="11" t="s">
        <v>58</v>
      </c>
    </row>
    <row r="2402" spans="1:16" x14ac:dyDescent="0.25">
      <c r="A2402" s="11" t="s">
        <v>3369</v>
      </c>
      <c r="B2402" s="11">
        <v>12</v>
      </c>
      <c r="C2402" s="11" t="s">
        <v>3372</v>
      </c>
      <c r="D2402" s="12"/>
      <c r="H2402" s="11" t="s">
        <v>414</v>
      </c>
      <c r="I2402" s="11">
        <v>6</v>
      </c>
      <c r="J2402" s="11" t="s">
        <v>2427</v>
      </c>
      <c r="K2402" s="11" t="s">
        <v>2355</v>
      </c>
      <c r="L2402" s="11" t="s">
        <v>3385</v>
      </c>
      <c r="N2402" s="11">
        <v>1989</v>
      </c>
      <c r="O2402" s="13">
        <v>32654</v>
      </c>
      <c r="P2402" s="11" t="s">
        <v>60</v>
      </c>
    </row>
    <row r="2403" spans="1:16" x14ac:dyDescent="0.25">
      <c r="A2403" s="11" t="s">
        <v>3369</v>
      </c>
      <c r="B2403" s="11">
        <v>12</v>
      </c>
      <c r="C2403" s="11" t="s">
        <v>3372</v>
      </c>
      <c r="D2403" s="12"/>
      <c r="H2403" s="11" t="s">
        <v>414</v>
      </c>
      <c r="I2403" s="11">
        <v>7</v>
      </c>
      <c r="J2403" s="11" t="s">
        <v>4121</v>
      </c>
      <c r="K2403" s="11" t="s">
        <v>2489</v>
      </c>
      <c r="L2403" s="11" t="s">
        <v>3385</v>
      </c>
      <c r="N2403" s="11">
        <v>1963</v>
      </c>
      <c r="O2403" s="13">
        <v>23189</v>
      </c>
      <c r="P2403" s="11" t="s">
        <v>58</v>
      </c>
    </row>
    <row r="2404" spans="1:16" x14ac:dyDescent="0.25">
      <c r="A2404" s="11" t="s">
        <v>3369</v>
      </c>
      <c r="B2404" s="11">
        <v>12</v>
      </c>
      <c r="C2404" s="11" t="s">
        <v>3372</v>
      </c>
      <c r="D2404" s="12"/>
      <c r="H2404" s="11" t="s">
        <v>414</v>
      </c>
      <c r="I2404" s="11">
        <v>8</v>
      </c>
      <c r="J2404" s="11" t="s">
        <v>2651</v>
      </c>
      <c r="K2404" s="11" t="s">
        <v>2650</v>
      </c>
      <c r="L2404" s="11" t="s">
        <v>3385</v>
      </c>
      <c r="N2404" s="11">
        <v>1982</v>
      </c>
      <c r="O2404" s="13">
        <v>30073</v>
      </c>
      <c r="P2404" s="11" t="s">
        <v>60</v>
      </c>
    </row>
    <row r="2405" spans="1:16" x14ac:dyDescent="0.25">
      <c r="A2405" s="11" t="s">
        <v>3369</v>
      </c>
      <c r="B2405" s="11">
        <v>12</v>
      </c>
      <c r="C2405" s="11" t="s">
        <v>3372</v>
      </c>
      <c r="D2405" s="12"/>
      <c r="H2405" s="11" t="s">
        <v>414</v>
      </c>
      <c r="I2405" s="11">
        <v>9</v>
      </c>
      <c r="J2405" s="11" t="s">
        <v>2627</v>
      </c>
      <c r="K2405" s="11" t="s">
        <v>2622</v>
      </c>
      <c r="L2405" s="11" t="s">
        <v>3385</v>
      </c>
      <c r="N2405" s="11">
        <v>1984</v>
      </c>
      <c r="O2405" s="13">
        <v>30895</v>
      </c>
      <c r="P2405" s="11" t="s">
        <v>58</v>
      </c>
    </row>
    <row r="2406" spans="1:16" x14ac:dyDescent="0.25">
      <c r="A2406" s="11" t="s">
        <v>3369</v>
      </c>
      <c r="B2406" s="11">
        <v>12</v>
      </c>
      <c r="C2406" s="11" t="s">
        <v>3372</v>
      </c>
      <c r="D2406" s="12"/>
      <c r="H2406" s="11" t="s">
        <v>414</v>
      </c>
      <c r="I2406" s="11">
        <v>10</v>
      </c>
      <c r="J2406" s="11" t="s">
        <v>2430</v>
      </c>
      <c r="K2406" s="11" t="s">
        <v>2355</v>
      </c>
      <c r="L2406" s="11" t="s">
        <v>3385</v>
      </c>
      <c r="N2406" s="11">
        <v>1979</v>
      </c>
      <c r="O2406" s="13">
        <v>29003</v>
      </c>
      <c r="P2406" s="11" t="s">
        <v>60</v>
      </c>
    </row>
    <row r="2407" spans="1:16" x14ac:dyDescent="0.25">
      <c r="A2407" s="11" t="s">
        <v>3369</v>
      </c>
      <c r="B2407" s="11">
        <v>12</v>
      </c>
      <c r="C2407" s="11" t="s">
        <v>3372</v>
      </c>
      <c r="D2407" s="12"/>
      <c r="H2407" s="11" t="s">
        <v>414</v>
      </c>
      <c r="I2407" s="11">
        <v>11</v>
      </c>
      <c r="J2407" s="11" t="s">
        <v>2526</v>
      </c>
      <c r="K2407" s="11" t="s">
        <v>2518</v>
      </c>
      <c r="L2407" s="11" t="s">
        <v>3385</v>
      </c>
      <c r="N2407" s="11">
        <v>1994</v>
      </c>
      <c r="O2407" s="13">
        <v>34697</v>
      </c>
      <c r="P2407" s="11" t="s">
        <v>58</v>
      </c>
    </row>
    <row r="2408" spans="1:16" x14ac:dyDescent="0.25">
      <c r="A2408" s="11" t="s">
        <v>3369</v>
      </c>
      <c r="B2408" s="11">
        <v>12</v>
      </c>
      <c r="C2408" s="11" t="s">
        <v>3372</v>
      </c>
      <c r="D2408" s="12"/>
      <c r="H2408" s="11" t="s">
        <v>414</v>
      </c>
      <c r="I2408" s="11">
        <v>12</v>
      </c>
      <c r="J2408" s="11" t="s">
        <v>4122</v>
      </c>
      <c r="K2408" s="11" t="s">
        <v>2355</v>
      </c>
      <c r="L2408" s="11" t="s">
        <v>3385</v>
      </c>
      <c r="N2408" s="11">
        <v>1955</v>
      </c>
      <c r="O2408" s="13">
        <v>20398</v>
      </c>
      <c r="P2408" s="11" t="s">
        <v>60</v>
      </c>
    </row>
    <row r="2409" spans="1:16" x14ac:dyDescent="0.25">
      <c r="A2409" s="11" t="s">
        <v>3369</v>
      </c>
      <c r="B2409" s="11">
        <v>12</v>
      </c>
      <c r="C2409" s="11" t="s">
        <v>3372</v>
      </c>
      <c r="D2409" s="12"/>
      <c r="H2409" s="11" t="s">
        <v>414</v>
      </c>
      <c r="I2409" s="11">
        <v>13</v>
      </c>
      <c r="J2409" s="11" t="s">
        <v>2428</v>
      </c>
      <c r="K2409" s="11" t="s">
        <v>2355</v>
      </c>
      <c r="L2409" s="11" t="s">
        <v>3385</v>
      </c>
      <c r="N2409" s="11">
        <v>1984</v>
      </c>
      <c r="O2409" s="13">
        <v>30978</v>
      </c>
      <c r="P2409" s="11" t="s">
        <v>58</v>
      </c>
    </row>
    <row r="2410" spans="1:16" x14ac:dyDescent="0.25">
      <c r="A2410" s="11" t="s">
        <v>3369</v>
      </c>
      <c r="B2410" s="11">
        <v>12</v>
      </c>
      <c r="C2410" s="11" t="s">
        <v>3372</v>
      </c>
      <c r="D2410" s="12"/>
      <c r="H2410" s="11" t="s">
        <v>414</v>
      </c>
      <c r="I2410" s="11">
        <v>14</v>
      </c>
      <c r="J2410" s="11" t="s">
        <v>2569</v>
      </c>
      <c r="K2410" s="11" t="s">
        <v>2559</v>
      </c>
      <c r="L2410" s="11" t="s">
        <v>3385</v>
      </c>
      <c r="N2410" s="11">
        <v>1977</v>
      </c>
      <c r="O2410" s="13">
        <v>28386</v>
      </c>
      <c r="P2410" s="11" t="s">
        <v>60</v>
      </c>
    </row>
    <row r="2411" spans="1:16" x14ac:dyDescent="0.25">
      <c r="A2411" s="11" t="s">
        <v>3369</v>
      </c>
      <c r="B2411" s="11">
        <v>12</v>
      </c>
      <c r="C2411" s="11" t="s">
        <v>3372</v>
      </c>
      <c r="D2411" s="12"/>
      <c r="H2411" s="11" t="s">
        <v>414</v>
      </c>
      <c r="I2411" s="11">
        <v>15</v>
      </c>
      <c r="J2411" s="11" t="s">
        <v>2431</v>
      </c>
      <c r="K2411" s="11" t="s">
        <v>2355</v>
      </c>
      <c r="L2411" s="11" t="s">
        <v>3385</v>
      </c>
      <c r="N2411" s="11">
        <v>1968</v>
      </c>
      <c r="O2411" s="13">
        <v>25193</v>
      </c>
      <c r="P2411" s="11" t="s">
        <v>58</v>
      </c>
    </row>
    <row r="2412" spans="1:16" x14ac:dyDescent="0.25">
      <c r="A2412" s="11" t="s">
        <v>3369</v>
      </c>
      <c r="B2412" s="11">
        <v>12</v>
      </c>
      <c r="C2412" s="11" t="s">
        <v>3372</v>
      </c>
      <c r="D2412" s="12"/>
      <c r="H2412" s="11" t="s">
        <v>414</v>
      </c>
      <c r="I2412" s="11">
        <v>16</v>
      </c>
      <c r="J2412" s="11" t="s">
        <v>4123</v>
      </c>
      <c r="K2412" s="11" t="s">
        <v>2594</v>
      </c>
      <c r="L2412" s="11" t="s">
        <v>3385</v>
      </c>
      <c r="N2412" s="11">
        <v>1977</v>
      </c>
      <c r="O2412" s="13">
        <v>28262</v>
      </c>
      <c r="P2412" s="11" t="s">
        <v>60</v>
      </c>
    </row>
    <row r="2413" spans="1:16" x14ac:dyDescent="0.25">
      <c r="A2413" s="11" t="s">
        <v>3369</v>
      </c>
      <c r="B2413" s="11">
        <v>12</v>
      </c>
      <c r="C2413" s="11" t="s">
        <v>3372</v>
      </c>
      <c r="D2413" s="12"/>
      <c r="H2413" s="11" t="s">
        <v>414</v>
      </c>
      <c r="I2413" s="11">
        <v>17</v>
      </c>
      <c r="J2413" s="11" t="s">
        <v>4124</v>
      </c>
      <c r="K2413" s="11" t="s">
        <v>2580</v>
      </c>
      <c r="L2413" s="11" t="s">
        <v>3385</v>
      </c>
      <c r="N2413" s="11">
        <v>1997</v>
      </c>
      <c r="O2413" s="13">
        <v>35714</v>
      </c>
      <c r="P2413" s="11" t="s">
        <v>58</v>
      </c>
    </row>
    <row r="2414" spans="1:16" x14ac:dyDescent="0.25">
      <c r="A2414" s="11" t="s">
        <v>3369</v>
      </c>
      <c r="B2414" s="11">
        <v>12</v>
      </c>
      <c r="C2414" s="11" t="s">
        <v>3372</v>
      </c>
      <c r="D2414" s="12"/>
      <c r="H2414" s="11" t="s">
        <v>414</v>
      </c>
      <c r="I2414" s="11">
        <v>18</v>
      </c>
      <c r="J2414" s="11" t="s">
        <v>2432</v>
      </c>
      <c r="K2414" s="11" t="s">
        <v>2355</v>
      </c>
      <c r="L2414" s="11" t="s">
        <v>3385</v>
      </c>
      <c r="N2414" s="11">
        <v>1979</v>
      </c>
      <c r="O2414" s="13">
        <v>29057</v>
      </c>
      <c r="P2414" s="11" t="s">
        <v>60</v>
      </c>
    </row>
    <row r="2415" spans="1:16" x14ac:dyDescent="0.25">
      <c r="A2415" s="11" t="s">
        <v>3369</v>
      </c>
      <c r="B2415" s="11">
        <v>12</v>
      </c>
      <c r="C2415" s="11" t="s">
        <v>3372</v>
      </c>
      <c r="D2415" s="12"/>
      <c r="H2415" s="11" t="s">
        <v>414</v>
      </c>
      <c r="I2415" s="11">
        <v>19</v>
      </c>
      <c r="J2415" s="11" t="s">
        <v>2550</v>
      </c>
      <c r="K2415" s="11" t="s">
        <v>1785</v>
      </c>
      <c r="L2415" s="11" t="s">
        <v>3385</v>
      </c>
      <c r="N2415" s="11">
        <v>1975</v>
      </c>
      <c r="O2415" s="13">
        <v>27688</v>
      </c>
      <c r="P2415" s="11" t="s">
        <v>58</v>
      </c>
    </row>
    <row r="2416" spans="1:16" x14ac:dyDescent="0.25">
      <c r="A2416" s="11" t="s">
        <v>3369</v>
      </c>
      <c r="B2416" s="11">
        <v>12</v>
      </c>
      <c r="C2416" s="11" t="s">
        <v>3372</v>
      </c>
      <c r="D2416" s="12"/>
      <c r="H2416" s="11" t="s">
        <v>414</v>
      </c>
      <c r="I2416" s="11">
        <v>20</v>
      </c>
      <c r="J2416" s="11" t="s">
        <v>2616</v>
      </c>
      <c r="K2416" s="11" t="s">
        <v>2610</v>
      </c>
      <c r="L2416" s="11" t="s">
        <v>3385</v>
      </c>
      <c r="N2416" s="11">
        <v>2004</v>
      </c>
      <c r="O2416" s="13">
        <v>38088</v>
      </c>
      <c r="P2416" s="11" t="s">
        <v>60</v>
      </c>
    </row>
    <row r="2417" spans="1:16" x14ac:dyDescent="0.25">
      <c r="A2417" s="11" t="s">
        <v>3369</v>
      </c>
      <c r="B2417" s="11">
        <v>12</v>
      </c>
      <c r="C2417" s="11" t="s">
        <v>3372</v>
      </c>
      <c r="D2417" s="12"/>
      <c r="H2417" s="11" t="s">
        <v>414</v>
      </c>
      <c r="I2417" s="11">
        <v>21</v>
      </c>
      <c r="J2417" s="11" t="s">
        <v>4125</v>
      </c>
      <c r="K2417" s="11" t="s">
        <v>2355</v>
      </c>
      <c r="L2417" s="11" t="s">
        <v>3385</v>
      </c>
      <c r="N2417" s="11">
        <v>1962</v>
      </c>
      <c r="O2417" s="13">
        <v>22953</v>
      </c>
      <c r="P2417" s="11" t="s">
        <v>60</v>
      </c>
    </row>
    <row r="2418" spans="1:16" x14ac:dyDescent="0.25">
      <c r="A2418" s="11" t="s">
        <v>3369</v>
      </c>
      <c r="B2418" s="11">
        <v>12</v>
      </c>
      <c r="C2418" s="11" t="s">
        <v>3372</v>
      </c>
      <c r="D2418" s="12"/>
      <c r="H2418" s="11" t="s">
        <v>414</v>
      </c>
      <c r="I2418" s="11">
        <v>22</v>
      </c>
      <c r="J2418" s="11" t="s">
        <v>2435</v>
      </c>
      <c r="K2418" s="11" t="s">
        <v>2355</v>
      </c>
      <c r="L2418" s="11" t="s">
        <v>3385</v>
      </c>
      <c r="N2418" s="11">
        <v>1947</v>
      </c>
      <c r="O2418" s="13">
        <v>17218</v>
      </c>
      <c r="P2418" s="11" t="s">
        <v>58</v>
      </c>
    </row>
    <row r="2419" spans="1:16" x14ac:dyDescent="0.25">
      <c r="A2419" s="11" t="s">
        <v>3369</v>
      </c>
      <c r="B2419" s="11">
        <v>12</v>
      </c>
      <c r="C2419" s="11" t="s">
        <v>3372</v>
      </c>
      <c r="D2419" s="12"/>
      <c r="H2419" s="11" t="s">
        <v>165</v>
      </c>
      <c r="I2419" s="11">
        <v>1</v>
      </c>
      <c r="J2419" s="11" t="s">
        <v>2418</v>
      </c>
      <c r="K2419" s="11" t="s">
        <v>2355</v>
      </c>
      <c r="L2419" s="11" t="s">
        <v>3385</v>
      </c>
      <c r="N2419" s="11">
        <v>1978</v>
      </c>
      <c r="O2419" s="13">
        <v>28504</v>
      </c>
      <c r="P2419" s="11" t="s">
        <v>60</v>
      </c>
    </row>
    <row r="2420" spans="1:16" x14ac:dyDescent="0.25">
      <c r="A2420" s="11" t="s">
        <v>3369</v>
      </c>
      <c r="B2420" s="11">
        <v>12</v>
      </c>
      <c r="C2420" s="11" t="s">
        <v>3372</v>
      </c>
      <c r="D2420" s="12"/>
      <c r="H2420" s="11" t="s">
        <v>165</v>
      </c>
      <c r="I2420" s="11">
        <v>2</v>
      </c>
      <c r="J2420" s="11" t="s">
        <v>3851</v>
      </c>
      <c r="K2420" s="11" t="s">
        <v>2362</v>
      </c>
      <c r="L2420" s="11" t="s">
        <v>3385</v>
      </c>
      <c r="N2420" s="11">
        <v>1994</v>
      </c>
      <c r="O2420" s="13">
        <v>34449</v>
      </c>
      <c r="P2420" s="11" t="s">
        <v>60</v>
      </c>
    </row>
    <row r="2421" spans="1:16" x14ac:dyDescent="0.25">
      <c r="A2421" s="11" t="s">
        <v>3369</v>
      </c>
      <c r="B2421" s="11">
        <v>12</v>
      </c>
      <c r="C2421" s="11" t="s">
        <v>3372</v>
      </c>
      <c r="D2421" s="12"/>
      <c r="H2421" s="11" t="s">
        <v>165</v>
      </c>
      <c r="I2421" s="11">
        <v>3</v>
      </c>
      <c r="J2421" s="11" t="s">
        <v>4126</v>
      </c>
      <c r="K2421" s="11" t="s">
        <v>2489</v>
      </c>
      <c r="L2421" s="11" t="s">
        <v>3385</v>
      </c>
      <c r="N2421" s="11">
        <v>2005</v>
      </c>
      <c r="O2421" s="13">
        <v>38362</v>
      </c>
      <c r="P2421" s="11" t="s">
        <v>58</v>
      </c>
    </row>
    <row r="2422" spans="1:16" x14ac:dyDescent="0.25">
      <c r="A2422" s="11" t="s">
        <v>3369</v>
      </c>
      <c r="B2422" s="11">
        <v>12</v>
      </c>
      <c r="C2422" s="11" t="s">
        <v>3372</v>
      </c>
      <c r="D2422" s="12"/>
      <c r="H2422" s="11" t="s">
        <v>165</v>
      </c>
      <c r="I2422" s="11">
        <v>4</v>
      </c>
      <c r="J2422" s="11" t="s">
        <v>2423</v>
      </c>
      <c r="K2422" s="11" t="s">
        <v>4127</v>
      </c>
      <c r="L2422" s="11" t="s">
        <v>3385</v>
      </c>
      <c r="N2422" s="11">
        <v>1985</v>
      </c>
      <c r="O2422" s="13">
        <v>31307</v>
      </c>
      <c r="P2422" s="11" t="s">
        <v>60</v>
      </c>
    </row>
    <row r="2423" spans="1:16" x14ac:dyDescent="0.25">
      <c r="A2423" s="11" t="s">
        <v>3369</v>
      </c>
      <c r="B2423" s="11">
        <v>12</v>
      </c>
      <c r="C2423" s="11" t="s">
        <v>3372</v>
      </c>
      <c r="D2423" s="12"/>
      <c r="H2423" s="11" t="s">
        <v>165</v>
      </c>
      <c r="I2423" s="11">
        <v>5</v>
      </c>
      <c r="J2423" s="11" t="s">
        <v>4128</v>
      </c>
      <c r="K2423" s="11" t="s">
        <v>4129</v>
      </c>
      <c r="L2423" s="11" t="s">
        <v>3385</v>
      </c>
      <c r="N2423" s="11">
        <v>1991</v>
      </c>
      <c r="O2423" s="13">
        <v>33552</v>
      </c>
      <c r="P2423" s="11" t="s">
        <v>58</v>
      </c>
    </row>
    <row r="2424" spans="1:16" x14ac:dyDescent="0.25">
      <c r="A2424" s="11" t="s">
        <v>3369</v>
      </c>
      <c r="B2424" s="11">
        <v>12</v>
      </c>
      <c r="C2424" s="11" t="s">
        <v>3372</v>
      </c>
      <c r="D2424" s="12"/>
      <c r="H2424" s="11" t="s">
        <v>165</v>
      </c>
      <c r="I2424" s="11">
        <v>6</v>
      </c>
      <c r="J2424" s="11" t="s">
        <v>4130</v>
      </c>
      <c r="K2424" s="11" t="s">
        <v>2365</v>
      </c>
      <c r="L2424" s="11" t="s">
        <v>3385</v>
      </c>
      <c r="N2424" s="11">
        <v>1983</v>
      </c>
      <c r="O2424" s="13">
        <v>30342</v>
      </c>
      <c r="P2424" s="11" t="s">
        <v>60</v>
      </c>
    </row>
    <row r="2425" spans="1:16" x14ac:dyDescent="0.25">
      <c r="A2425" s="11" t="s">
        <v>3369</v>
      </c>
      <c r="B2425" s="11">
        <v>12</v>
      </c>
      <c r="C2425" s="11" t="s">
        <v>3372</v>
      </c>
      <c r="D2425" s="12"/>
      <c r="H2425" s="11" t="s">
        <v>165</v>
      </c>
      <c r="I2425" s="11">
        <v>7</v>
      </c>
      <c r="J2425" s="11" t="s">
        <v>2420</v>
      </c>
      <c r="K2425" s="11" t="s">
        <v>2355</v>
      </c>
      <c r="L2425" s="11" t="s">
        <v>3385</v>
      </c>
      <c r="N2425" s="11">
        <v>1976</v>
      </c>
      <c r="O2425" s="13">
        <v>28038</v>
      </c>
      <c r="P2425" s="11" t="s">
        <v>58</v>
      </c>
    </row>
    <row r="2426" spans="1:16" x14ac:dyDescent="0.25">
      <c r="A2426" s="11" t="s">
        <v>3369</v>
      </c>
      <c r="B2426" s="11">
        <v>12</v>
      </c>
      <c r="C2426" s="11" t="s">
        <v>3372</v>
      </c>
      <c r="D2426" s="12"/>
      <c r="H2426" s="11" t="s">
        <v>165</v>
      </c>
      <c r="I2426" s="11">
        <v>8</v>
      </c>
      <c r="J2426" s="11" t="s">
        <v>4131</v>
      </c>
      <c r="K2426" s="11" t="s">
        <v>2545</v>
      </c>
      <c r="L2426" s="11" t="s">
        <v>3385</v>
      </c>
      <c r="N2426" s="11">
        <v>1986</v>
      </c>
      <c r="O2426" s="13">
        <v>31449</v>
      </c>
      <c r="P2426" s="11" t="s">
        <v>58</v>
      </c>
    </row>
    <row r="2427" spans="1:16" x14ac:dyDescent="0.25">
      <c r="A2427" s="11" t="s">
        <v>3369</v>
      </c>
      <c r="B2427" s="11">
        <v>12</v>
      </c>
      <c r="C2427" s="11" t="s">
        <v>3372</v>
      </c>
      <c r="D2427" s="12"/>
      <c r="H2427" s="11" t="s">
        <v>165</v>
      </c>
      <c r="I2427" s="11">
        <v>9</v>
      </c>
      <c r="J2427" s="11" t="s">
        <v>2422</v>
      </c>
      <c r="K2427" s="11" t="s">
        <v>4127</v>
      </c>
      <c r="L2427" s="11" t="s">
        <v>3385</v>
      </c>
      <c r="N2427" s="11">
        <v>1964</v>
      </c>
      <c r="O2427" s="13">
        <v>23421</v>
      </c>
      <c r="P2427" s="11" t="s">
        <v>60</v>
      </c>
    </row>
    <row r="2428" spans="1:16" x14ac:dyDescent="0.25">
      <c r="A2428" s="11" t="s">
        <v>3369</v>
      </c>
      <c r="B2428" s="11">
        <v>12</v>
      </c>
      <c r="C2428" s="11" t="s">
        <v>3372</v>
      </c>
      <c r="D2428" s="12"/>
      <c r="H2428" s="11" t="s">
        <v>165</v>
      </c>
      <c r="I2428" s="11">
        <v>10</v>
      </c>
      <c r="J2428" s="11" t="s">
        <v>4132</v>
      </c>
      <c r="K2428" s="11" t="s">
        <v>2744</v>
      </c>
      <c r="L2428" s="11" t="s">
        <v>3385</v>
      </c>
      <c r="N2428" s="11">
        <v>1966</v>
      </c>
      <c r="O2428" s="13">
        <v>24219</v>
      </c>
      <c r="P2428" s="11" t="s">
        <v>58</v>
      </c>
    </row>
    <row r="2429" spans="1:16" x14ac:dyDescent="0.25">
      <c r="A2429" s="11" t="s">
        <v>3369</v>
      </c>
      <c r="B2429" s="11">
        <v>12</v>
      </c>
      <c r="C2429" s="11" t="s">
        <v>3372</v>
      </c>
      <c r="D2429" s="12"/>
      <c r="H2429" s="11" t="s">
        <v>165</v>
      </c>
      <c r="I2429" s="11">
        <v>11</v>
      </c>
      <c r="J2429" s="11" t="s">
        <v>2424</v>
      </c>
      <c r="K2429" s="11" t="s">
        <v>2363</v>
      </c>
      <c r="L2429" s="11" t="s">
        <v>3385</v>
      </c>
      <c r="N2429" s="11">
        <v>1949</v>
      </c>
      <c r="O2429" s="13">
        <v>18097</v>
      </c>
      <c r="P2429" s="11" t="s">
        <v>60</v>
      </c>
    </row>
    <row r="2430" spans="1:16" x14ac:dyDescent="0.25">
      <c r="A2430" s="11" t="s">
        <v>3369</v>
      </c>
      <c r="B2430" s="11">
        <v>12</v>
      </c>
      <c r="C2430" s="11" t="s">
        <v>3372</v>
      </c>
      <c r="D2430" s="12"/>
      <c r="H2430" s="11" t="s">
        <v>165</v>
      </c>
      <c r="I2430" s="11">
        <v>12</v>
      </c>
      <c r="J2430" s="11" t="s">
        <v>2426</v>
      </c>
      <c r="K2430" s="11" t="s">
        <v>2391</v>
      </c>
      <c r="L2430" s="11" t="s">
        <v>3385</v>
      </c>
      <c r="N2430" s="11">
        <v>1969</v>
      </c>
      <c r="O2430" s="13">
        <v>25485</v>
      </c>
      <c r="P2430" s="11" t="s">
        <v>58</v>
      </c>
    </row>
    <row r="2431" spans="1:16" x14ac:dyDescent="0.25">
      <c r="A2431" s="11" t="s">
        <v>3369</v>
      </c>
      <c r="B2431" s="11">
        <v>12</v>
      </c>
      <c r="C2431" s="11" t="s">
        <v>3372</v>
      </c>
      <c r="D2431" s="12"/>
      <c r="H2431" s="11" t="s">
        <v>165</v>
      </c>
      <c r="I2431" s="11">
        <v>13</v>
      </c>
      <c r="J2431" s="11" t="s">
        <v>4133</v>
      </c>
      <c r="K2431" s="11" t="s">
        <v>2582</v>
      </c>
      <c r="L2431" s="11" t="s">
        <v>3385</v>
      </c>
      <c r="N2431" s="11">
        <v>1963</v>
      </c>
      <c r="O2431" s="13">
        <v>23133</v>
      </c>
      <c r="P2431" s="11" t="s">
        <v>60</v>
      </c>
    </row>
    <row r="2432" spans="1:16" x14ac:dyDescent="0.25">
      <c r="A2432" s="11" t="s">
        <v>3369</v>
      </c>
      <c r="B2432" s="11">
        <v>12</v>
      </c>
      <c r="C2432" s="11" t="s">
        <v>3372</v>
      </c>
      <c r="D2432" s="12"/>
      <c r="H2432" s="11" t="s">
        <v>165</v>
      </c>
      <c r="I2432" s="11">
        <v>14</v>
      </c>
      <c r="J2432" s="11" t="s">
        <v>4134</v>
      </c>
      <c r="K2432" s="11" t="s">
        <v>2364</v>
      </c>
      <c r="L2432" s="11" t="s">
        <v>3385</v>
      </c>
      <c r="N2432" s="11">
        <v>1978</v>
      </c>
      <c r="O2432" s="13">
        <v>28793</v>
      </c>
      <c r="P2432" s="11" t="s">
        <v>60</v>
      </c>
    </row>
    <row r="2433" spans="1:16" x14ac:dyDescent="0.25">
      <c r="A2433" s="11" t="s">
        <v>3369</v>
      </c>
      <c r="B2433" s="11">
        <v>12</v>
      </c>
      <c r="C2433" s="11" t="s">
        <v>3372</v>
      </c>
      <c r="D2433" s="12"/>
      <c r="H2433" s="11" t="s">
        <v>165</v>
      </c>
      <c r="I2433" s="11">
        <v>15</v>
      </c>
      <c r="J2433" s="11" t="s">
        <v>2421</v>
      </c>
      <c r="K2433" s="11" t="s">
        <v>2355</v>
      </c>
      <c r="L2433" s="11" t="s">
        <v>3385</v>
      </c>
      <c r="N2433" s="11">
        <v>1972</v>
      </c>
      <c r="O2433" s="13">
        <v>26358</v>
      </c>
      <c r="P2433" s="11" t="s">
        <v>60</v>
      </c>
    </row>
    <row r="2434" spans="1:16" x14ac:dyDescent="0.25">
      <c r="A2434" s="11" t="s">
        <v>3369</v>
      </c>
      <c r="B2434" s="11">
        <v>12</v>
      </c>
      <c r="C2434" s="11" t="s">
        <v>3372</v>
      </c>
      <c r="D2434" s="12"/>
      <c r="H2434" s="11" t="s">
        <v>165</v>
      </c>
      <c r="I2434" s="11">
        <v>16</v>
      </c>
      <c r="J2434" s="11" t="s">
        <v>4135</v>
      </c>
      <c r="K2434" s="11" t="s">
        <v>2361</v>
      </c>
      <c r="L2434" s="11" t="s">
        <v>3385</v>
      </c>
      <c r="N2434" s="11">
        <v>1998</v>
      </c>
      <c r="O2434" s="13">
        <v>35823</v>
      </c>
      <c r="P2434" s="11" t="s">
        <v>60</v>
      </c>
    </row>
    <row r="2435" spans="1:16" x14ac:dyDescent="0.25">
      <c r="A2435" s="11" t="s">
        <v>3369</v>
      </c>
      <c r="B2435" s="11">
        <v>12</v>
      </c>
      <c r="C2435" s="11" t="s">
        <v>3372</v>
      </c>
      <c r="D2435" s="12"/>
      <c r="H2435" s="11" t="s">
        <v>165</v>
      </c>
      <c r="I2435" s="11">
        <v>17</v>
      </c>
      <c r="J2435" s="11" t="s">
        <v>2419</v>
      </c>
      <c r="K2435" s="11" t="s">
        <v>2355</v>
      </c>
      <c r="L2435" s="11" t="s">
        <v>3385</v>
      </c>
      <c r="N2435" s="11">
        <v>2001</v>
      </c>
      <c r="O2435" s="13">
        <v>36996</v>
      </c>
      <c r="P2435" s="11" t="s">
        <v>60</v>
      </c>
    </row>
    <row r="2436" spans="1:16" x14ac:dyDescent="0.25">
      <c r="A2436" s="11" t="s">
        <v>3369</v>
      </c>
      <c r="B2436" s="11">
        <v>12</v>
      </c>
      <c r="C2436" s="11" t="s">
        <v>3372</v>
      </c>
      <c r="D2436" s="12"/>
      <c r="H2436" s="11" t="s">
        <v>165</v>
      </c>
      <c r="I2436" s="11">
        <v>18</v>
      </c>
      <c r="J2436" s="11" t="s">
        <v>4136</v>
      </c>
      <c r="K2436" s="11" t="s">
        <v>2489</v>
      </c>
      <c r="L2436" s="11" t="s">
        <v>3385</v>
      </c>
      <c r="N2436" s="11">
        <v>1985</v>
      </c>
      <c r="O2436" s="13">
        <v>31317</v>
      </c>
      <c r="P2436" s="11" t="s">
        <v>60</v>
      </c>
    </row>
    <row r="2437" spans="1:16" x14ac:dyDescent="0.25">
      <c r="A2437" s="11" t="s">
        <v>3369</v>
      </c>
      <c r="B2437" s="11">
        <v>12</v>
      </c>
      <c r="C2437" s="11" t="s">
        <v>3372</v>
      </c>
      <c r="D2437" s="12"/>
      <c r="H2437" s="11" t="s">
        <v>165</v>
      </c>
      <c r="I2437" s="11">
        <v>19</v>
      </c>
      <c r="J2437" s="11" t="s">
        <v>4137</v>
      </c>
      <c r="K2437" s="11" t="s">
        <v>961</v>
      </c>
      <c r="L2437" s="11" t="s">
        <v>3385</v>
      </c>
      <c r="N2437" s="11">
        <v>1990</v>
      </c>
      <c r="O2437" s="13">
        <v>33176</v>
      </c>
      <c r="P2437" s="11" t="s">
        <v>60</v>
      </c>
    </row>
    <row r="2438" spans="1:16" x14ac:dyDescent="0.25">
      <c r="A2438" s="11" t="s">
        <v>3369</v>
      </c>
      <c r="B2438" s="11">
        <v>12</v>
      </c>
      <c r="C2438" s="11" t="s">
        <v>3372</v>
      </c>
      <c r="D2438" s="12"/>
      <c r="H2438" s="11" t="s">
        <v>165</v>
      </c>
      <c r="I2438" s="11">
        <v>20</v>
      </c>
      <c r="J2438" s="11" t="s">
        <v>4138</v>
      </c>
      <c r="K2438" s="11" t="s">
        <v>2489</v>
      </c>
      <c r="L2438" s="11" t="s">
        <v>3385</v>
      </c>
      <c r="N2438" s="11">
        <v>1964</v>
      </c>
      <c r="O2438" s="13">
        <v>23470</v>
      </c>
      <c r="P2438" s="11" t="s">
        <v>58</v>
      </c>
    </row>
    <row r="2439" spans="1:16" x14ac:dyDescent="0.25">
      <c r="A2439" s="11" t="s">
        <v>3369</v>
      </c>
      <c r="B2439" s="11">
        <v>12</v>
      </c>
      <c r="C2439" s="11" t="s">
        <v>3372</v>
      </c>
      <c r="D2439" s="12"/>
      <c r="H2439" s="11" t="s">
        <v>165</v>
      </c>
      <c r="I2439" s="11">
        <v>21</v>
      </c>
      <c r="J2439" s="11" t="s">
        <v>2425</v>
      </c>
      <c r="K2439" s="11" t="s">
        <v>2355</v>
      </c>
      <c r="L2439" s="11" t="s">
        <v>3385</v>
      </c>
      <c r="N2439" s="11">
        <v>1963</v>
      </c>
      <c r="O2439" s="13">
        <v>23200</v>
      </c>
      <c r="P2439" s="11" t="s">
        <v>60</v>
      </c>
    </row>
    <row r="2440" spans="1:16" x14ac:dyDescent="0.25">
      <c r="A2440" s="11" t="s">
        <v>3369</v>
      </c>
      <c r="B2440" s="11">
        <v>12</v>
      </c>
      <c r="C2440" s="11" t="s">
        <v>3372</v>
      </c>
      <c r="D2440" s="12"/>
      <c r="H2440" s="11" t="s">
        <v>165</v>
      </c>
      <c r="I2440" s="11">
        <v>22</v>
      </c>
      <c r="J2440" s="11" t="s">
        <v>4139</v>
      </c>
      <c r="K2440" s="11" t="s">
        <v>2362</v>
      </c>
      <c r="L2440" s="11" t="s">
        <v>3385</v>
      </c>
      <c r="N2440" s="11">
        <v>1957</v>
      </c>
      <c r="O2440" s="13">
        <v>21120</v>
      </c>
      <c r="P2440" s="11" t="s">
        <v>60</v>
      </c>
    </row>
    <row r="2441" spans="1:16" x14ac:dyDescent="0.25">
      <c r="A2441" s="11" t="s">
        <v>3369</v>
      </c>
      <c r="B2441" s="11">
        <v>12</v>
      </c>
      <c r="C2441" s="11" t="s">
        <v>3372</v>
      </c>
      <c r="D2441" s="12"/>
      <c r="H2441" s="11" t="s">
        <v>403</v>
      </c>
      <c r="I2441" s="11">
        <v>1</v>
      </c>
      <c r="J2441" s="11" t="s">
        <v>4140</v>
      </c>
      <c r="K2441" s="11" t="s">
        <v>3422</v>
      </c>
      <c r="L2441" s="11" t="s">
        <v>3385</v>
      </c>
      <c r="N2441" s="11">
        <v>1961</v>
      </c>
      <c r="O2441" s="13">
        <v>22336</v>
      </c>
      <c r="P2441" s="11" t="s">
        <v>60</v>
      </c>
    </row>
    <row r="2442" spans="1:16" x14ac:dyDescent="0.25">
      <c r="A2442" s="11" t="s">
        <v>3369</v>
      </c>
      <c r="B2442" s="11">
        <v>12</v>
      </c>
      <c r="C2442" s="11" t="s">
        <v>3372</v>
      </c>
      <c r="D2442" s="12"/>
      <c r="H2442" s="11" t="s">
        <v>403</v>
      </c>
      <c r="I2442" s="11">
        <v>2</v>
      </c>
      <c r="J2442" s="11" t="s">
        <v>4141</v>
      </c>
      <c r="K2442" s="11" t="s">
        <v>3422</v>
      </c>
      <c r="L2442" s="11" t="s">
        <v>3385</v>
      </c>
      <c r="N2442" s="11">
        <v>1965</v>
      </c>
      <c r="O2442" s="13">
        <v>23969</v>
      </c>
      <c r="P2442" s="11" t="s">
        <v>58</v>
      </c>
    </row>
    <row r="2443" spans="1:16" x14ac:dyDescent="0.25">
      <c r="A2443" s="11" t="s">
        <v>3369</v>
      </c>
      <c r="B2443" s="11">
        <v>12</v>
      </c>
      <c r="C2443" s="11" t="s">
        <v>3372</v>
      </c>
      <c r="D2443" s="12"/>
      <c r="H2443" s="11" t="s">
        <v>403</v>
      </c>
      <c r="I2443" s="11">
        <v>3</v>
      </c>
      <c r="J2443" s="11" t="s">
        <v>4142</v>
      </c>
      <c r="K2443" s="11" t="s">
        <v>3422</v>
      </c>
      <c r="L2443" s="11" t="s">
        <v>3385</v>
      </c>
      <c r="N2443" s="11">
        <v>1987</v>
      </c>
      <c r="O2443" s="13">
        <v>32037</v>
      </c>
      <c r="P2443" s="11" t="s">
        <v>58</v>
      </c>
    </row>
    <row r="2444" spans="1:16" x14ac:dyDescent="0.25">
      <c r="A2444" s="11" t="s">
        <v>3369</v>
      </c>
      <c r="B2444" s="11">
        <v>12</v>
      </c>
      <c r="C2444" s="11" t="s">
        <v>3372</v>
      </c>
      <c r="D2444" s="12"/>
      <c r="H2444" s="11" t="s">
        <v>403</v>
      </c>
      <c r="I2444" s="11">
        <v>4</v>
      </c>
      <c r="J2444" s="11" t="s">
        <v>4143</v>
      </c>
      <c r="K2444" s="11" t="s">
        <v>3422</v>
      </c>
      <c r="L2444" s="11" t="s">
        <v>3385</v>
      </c>
      <c r="N2444" s="11">
        <v>1965</v>
      </c>
      <c r="O2444" s="13">
        <v>23883</v>
      </c>
      <c r="P2444" s="11" t="s">
        <v>60</v>
      </c>
    </row>
    <row r="2445" spans="1:16" x14ac:dyDescent="0.25">
      <c r="A2445" s="11" t="s">
        <v>3369</v>
      </c>
      <c r="B2445" s="11">
        <v>12</v>
      </c>
      <c r="C2445" s="11" t="s">
        <v>3372</v>
      </c>
      <c r="D2445" s="12"/>
      <c r="H2445" s="11" t="s">
        <v>403</v>
      </c>
      <c r="I2445" s="11">
        <v>5</v>
      </c>
      <c r="J2445" s="11" t="s">
        <v>4144</v>
      </c>
      <c r="K2445" s="11" t="s">
        <v>3422</v>
      </c>
      <c r="L2445" s="11" t="s">
        <v>3385</v>
      </c>
      <c r="N2445" s="11">
        <v>1997</v>
      </c>
      <c r="O2445" s="13">
        <v>35673</v>
      </c>
      <c r="P2445" s="11" t="s">
        <v>60</v>
      </c>
    </row>
    <row r="2446" spans="1:16" x14ac:dyDescent="0.25">
      <c r="A2446" s="11" t="s">
        <v>3369</v>
      </c>
      <c r="B2446" s="11">
        <v>12</v>
      </c>
      <c r="C2446" s="11" t="s">
        <v>3372</v>
      </c>
      <c r="D2446" s="12"/>
      <c r="H2446" s="11" t="s">
        <v>403</v>
      </c>
      <c r="I2446" s="11">
        <v>6</v>
      </c>
      <c r="J2446" s="11" t="s">
        <v>2386</v>
      </c>
      <c r="K2446" s="11" t="s">
        <v>3422</v>
      </c>
      <c r="L2446" s="11" t="s">
        <v>3385</v>
      </c>
      <c r="N2446" s="11">
        <v>2003</v>
      </c>
      <c r="O2446" s="13">
        <v>37946</v>
      </c>
      <c r="P2446" s="11" t="s">
        <v>58</v>
      </c>
    </row>
    <row r="2447" spans="1:16" x14ac:dyDescent="0.25">
      <c r="A2447" s="11" t="s">
        <v>3369</v>
      </c>
      <c r="B2447" s="11">
        <v>12</v>
      </c>
      <c r="C2447" s="11" t="s">
        <v>3372</v>
      </c>
      <c r="D2447" s="12"/>
      <c r="H2447" s="11" t="s">
        <v>403</v>
      </c>
      <c r="I2447" s="11">
        <v>7</v>
      </c>
      <c r="J2447" s="11" t="s">
        <v>2389</v>
      </c>
      <c r="K2447" s="11" t="s">
        <v>3422</v>
      </c>
      <c r="L2447" s="11" t="s">
        <v>3385</v>
      </c>
      <c r="N2447" s="11">
        <v>1950</v>
      </c>
      <c r="O2447" s="13">
        <v>18389</v>
      </c>
      <c r="P2447" s="11" t="s">
        <v>58</v>
      </c>
    </row>
    <row r="2448" spans="1:16" x14ac:dyDescent="0.25">
      <c r="A2448" s="11" t="s">
        <v>3369</v>
      </c>
      <c r="B2448" s="11">
        <v>12</v>
      </c>
      <c r="C2448" s="11" t="s">
        <v>3372</v>
      </c>
      <c r="D2448" s="12"/>
      <c r="H2448" s="11" t="s">
        <v>403</v>
      </c>
      <c r="I2448" s="11">
        <v>8</v>
      </c>
      <c r="J2448" s="11" t="s">
        <v>4145</v>
      </c>
      <c r="K2448" s="11" t="s">
        <v>3422</v>
      </c>
      <c r="L2448" s="11" t="s">
        <v>3385</v>
      </c>
      <c r="N2448" s="11">
        <v>2001</v>
      </c>
      <c r="O2448" s="13">
        <v>37026</v>
      </c>
      <c r="P2448" s="11" t="s">
        <v>60</v>
      </c>
    </row>
    <row r="2449" spans="1:16" x14ac:dyDescent="0.25">
      <c r="A2449" s="11" t="s">
        <v>3369</v>
      </c>
      <c r="B2449" s="11">
        <v>12</v>
      </c>
      <c r="C2449" s="11" t="s">
        <v>3372</v>
      </c>
      <c r="D2449" s="12"/>
      <c r="H2449" s="11" t="s">
        <v>403</v>
      </c>
      <c r="I2449" s="11">
        <v>9</v>
      </c>
      <c r="J2449" s="11" t="s">
        <v>2636</v>
      </c>
      <c r="K2449" s="11" t="s">
        <v>3422</v>
      </c>
      <c r="L2449" s="11" t="s">
        <v>3385</v>
      </c>
      <c r="N2449" s="11">
        <v>1963</v>
      </c>
      <c r="O2449" s="13">
        <v>23201</v>
      </c>
      <c r="P2449" s="11" t="s">
        <v>60</v>
      </c>
    </row>
    <row r="2450" spans="1:16" x14ac:dyDescent="0.25">
      <c r="A2450" s="11" t="s">
        <v>3369</v>
      </c>
      <c r="B2450" s="11">
        <v>12</v>
      </c>
      <c r="C2450" s="11" t="s">
        <v>3372</v>
      </c>
      <c r="D2450" s="12"/>
      <c r="H2450" s="11" t="s">
        <v>403</v>
      </c>
      <c r="I2450" s="11">
        <v>10</v>
      </c>
      <c r="J2450" s="11" t="s">
        <v>2387</v>
      </c>
      <c r="K2450" s="11" t="s">
        <v>3422</v>
      </c>
      <c r="L2450" s="11" t="s">
        <v>3385</v>
      </c>
      <c r="N2450" s="11">
        <v>1977</v>
      </c>
      <c r="O2450" s="13">
        <v>28295</v>
      </c>
      <c r="P2450" s="11" t="s">
        <v>58</v>
      </c>
    </row>
    <row r="2451" spans="1:16" x14ac:dyDescent="0.25">
      <c r="A2451" s="11" t="s">
        <v>3369</v>
      </c>
      <c r="B2451" s="11">
        <v>12</v>
      </c>
      <c r="C2451" s="11" t="s">
        <v>3372</v>
      </c>
      <c r="D2451" s="12"/>
      <c r="H2451" s="11" t="s">
        <v>403</v>
      </c>
      <c r="I2451" s="11">
        <v>11</v>
      </c>
      <c r="J2451" s="11" t="s">
        <v>4146</v>
      </c>
      <c r="K2451" s="11" t="s">
        <v>3422</v>
      </c>
      <c r="L2451" s="11" t="s">
        <v>3385</v>
      </c>
      <c r="N2451" s="11">
        <v>1966</v>
      </c>
      <c r="O2451" s="13">
        <v>24108</v>
      </c>
      <c r="P2451" s="11" t="s">
        <v>60</v>
      </c>
    </row>
    <row r="2452" spans="1:16" x14ac:dyDescent="0.25">
      <c r="A2452" s="11" t="s">
        <v>3369</v>
      </c>
      <c r="B2452" s="11">
        <v>12</v>
      </c>
      <c r="C2452" s="11" t="s">
        <v>3372</v>
      </c>
      <c r="D2452" s="12"/>
      <c r="H2452" s="11" t="s">
        <v>403</v>
      </c>
      <c r="I2452" s="11">
        <v>12</v>
      </c>
      <c r="J2452" s="11" t="s">
        <v>2482</v>
      </c>
      <c r="K2452" s="11" t="s">
        <v>3422</v>
      </c>
      <c r="L2452" s="11" t="s">
        <v>3385</v>
      </c>
      <c r="N2452" s="11">
        <v>1997</v>
      </c>
      <c r="O2452" s="13">
        <v>35530</v>
      </c>
      <c r="P2452" s="11" t="s">
        <v>58</v>
      </c>
    </row>
    <row r="2453" spans="1:16" x14ac:dyDescent="0.25">
      <c r="A2453" s="11" t="s">
        <v>3369</v>
      </c>
      <c r="B2453" s="11">
        <v>12</v>
      </c>
      <c r="C2453" s="11" t="s">
        <v>3372</v>
      </c>
      <c r="D2453" s="12"/>
      <c r="H2453" s="11" t="s">
        <v>403</v>
      </c>
      <c r="I2453" s="11">
        <v>13</v>
      </c>
      <c r="J2453" s="11" t="s">
        <v>2563</v>
      </c>
      <c r="K2453" s="11" t="s">
        <v>3422</v>
      </c>
      <c r="L2453" s="11" t="s">
        <v>3385</v>
      </c>
      <c r="N2453" s="11">
        <v>1981</v>
      </c>
      <c r="O2453" s="13">
        <v>29675</v>
      </c>
      <c r="P2453" s="11" t="s">
        <v>60</v>
      </c>
    </row>
    <row r="2454" spans="1:16" x14ac:dyDescent="0.25">
      <c r="A2454" s="11" t="s">
        <v>3369</v>
      </c>
      <c r="B2454" s="11">
        <v>12</v>
      </c>
      <c r="C2454" s="11" t="s">
        <v>3372</v>
      </c>
      <c r="D2454" s="12"/>
      <c r="H2454" s="11" t="s">
        <v>403</v>
      </c>
      <c r="I2454" s="11">
        <v>14</v>
      </c>
      <c r="J2454" s="11" t="s">
        <v>2539</v>
      </c>
      <c r="K2454" s="11" t="s">
        <v>3422</v>
      </c>
      <c r="L2454" s="11" t="s">
        <v>3385</v>
      </c>
      <c r="N2454" s="11">
        <v>1971</v>
      </c>
      <c r="O2454" s="13">
        <v>25956</v>
      </c>
      <c r="P2454" s="11" t="s">
        <v>60</v>
      </c>
    </row>
    <row r="2455" spans="1:16" x14ac:dyDescent="0.25">
      <c r="A2455" s="11" t="s">
        <v>3369</v>
      </c>
      <c r="B2455" s="11">
        <v>12</v>
      </c>
      <c r="C2455" s="11" t="s">
        <v>3372</v>
      </c>
      <c r="D2455" s="12"/>
      <c r="H2455" s="11" t="s">
        <v>403</v>
      </c>
      <c r="I2455" s="11">
        <v>15</v>
      </c>
      <c r="J2455" s="11" t="s">
        <v>4147</v>
      </c>
      <c r="K2455" s="11" t="s">
        <v>3422</v>
      </c>
      <c r="L2455" s="11" t="s">
        <v>3385</v>
      </c>
      <c r="N2455" s="11">
        <v>1980</v>
      </c>
      <c r="O2455" s="13">
        <v>29317</v>
      </c>
      <c r="P2455" s="11" t="s">
        <v>58</v>
      </c>
    </row>
    <row r="2456" spans="1:16" x14ac:dyDescent="0.25">
      <c r="A2456" s="11" t="s">
        <v>3369</v>
      </c>
      <c r="B2456" s="11">
        <v>12</v>
      </c>
      <c r="C2456" s="11" t="s">
        <v>3372</v>
      </c>
      <c r="D2456" s="12"/>
      <c r="H2456" s="11" t="s">
        <v>403</v>
      </c>
      <c r="I2456" s="11">
        <v>16</v>
      </c>
      <c r="J2456" s="11" t="s">
        <v>2657</v>
      </c>
      <c r="K2456" s="11" t="s">
        <v>3422</v>
      </c>
      <c r="L2456" s="11" t="s">
        <v>3385</v>
      </c>
      <c r="N2456" s="11">
        <v>1982</v>
      </c>
      <c r="O2456" s="13">
        <v>30007</v>
      </c>
      <c r="P2456" s="11" t="s">
        <v>58</v>
      </c>
    </row>
    <row r="2457" spans="1:16" x14ac:dyDescent="0.25">
      <c r="A2457" s="11" t="s">
        <v>3369</v>
      </c>
      <c r="B2457" s="11">
        <v>12</v>
      </c>
      <c r="C2457" s="11" t="s">
        <v>3372</v>
      </c>
      <c r="D2457" s="12"/>
      <c r="H2457" s="11" t="s">
        <v>403</v>
      </c>
      <c r="I2457" s="11">
        <v>17</v>
      </c>
      <c r="J2457" s="11" t="s">
        <v>2385</v>
      </c>
      <c r="K2457" s="11" t="s">
        <v>3422</v>
      </c>
      <c r="L2457" s="11" t="s">
        <v>3385</v>
      </c>
      <c r="N2457" s="11">
        <v>1987</v>
      </c>
      <c r="O2457" s="13">
        <v>32001</v>
      </c>
      <c r="P2457" s="11" t="s">
        <v>60</v>
      </c>
    </row>
    <row r="2458" spans="1:16" x14ac:dyDescent="0.25">
      <c r="A2458" s="11" t="s">
        <v>3369</v>
      </c>
      <c r="B2458" s="11">
        <v>12</v>
      </c>
      <c r="C2458" s="11" t="s">
        <v>3372</v>
      </c>
      <c r="D2458" s="12"/>
      <c r="H2458" s="11" t="s">
        <v>403</v>
      </c>
      <c r="I2458" s="11">
        <v>18</v>
      </c>
      <c r="J2458" s="11" t="s">
        <v>2476</v>
      </c>
      <c r="K2458" s="11" t="s">
        <v>3422</v>
      </c>
      <c r="L2458" s="11" t="s">
        <v>3385</v>
      </c>
      <c r="N2458" s="11">
        <v>1993</v>
      </c>
      <c r="O2458" s="13">
        <v>34283</v>
      </c>
      <c r="P2458" s="11" t="s">
        <v>58</v>
      </c>
    </row>
    <row r="2459" spans="1:16" x14ac:dyDescent="0.25">
      <c r="A2459" s="11" t="s">
        <v>3369</v>
      </c>
      <c r="B2459" s="11">
        <v>12</v>
      </c>
      <c r="C2459" s="11" t="s">
        <v>3372</v>
      </c>
      <c r="D2459" s="12"/>
      <c r="H2459" s="11" t="s">
        <v>403</v>
      </c>
      <c r="I2459" s="11">
        <v>19</v>
      </c>
      <c r="J2459" s="11" t="s">
        <v>2654</v>
      </c>
      <c r="K2459" s="11" t="s">
        <v>3422</v>
      </c>
      <c r="L2459" s="11" t="s">
        <v>3385</v>
      </c>
      <c r="N2459" s="11">
        <v>1971</v>
      </c>
      <c r="O2459" s="13">
        <v>25971</v>
      </c>
      <c r="P2459" s="11" t="s">
        <v>58</v>
      </c>
    </row>
    <row r="2460" spans="1:16" x14ac:dyDescent="0.25">
      <c r="A2460" s="11" t="s">
        <v>3369</v>
      </c>
      <c r="B2460" s="11">
        <v>12</v>
      </c>
      <c r="C2460" s="11" t="s">
        <v>3372</v>
      </c>
      <c r="D2460" s="12"/>
      <c r="H2460" s="11" t="s">
        <v>403</v>
      </c>
      <c r="I2460" s="11">
        <v>20</v>
      </c>
      <c r="J2460" s="11" t="s">
        <v>2481</v>
      </c>
      <c r="K2460" s="11" t="s">
        <v>3422</v>
      </c>
      <c r="L2460" s="11" t="s">
        <v>3385</v>
      </c>
      <c r="N2460" s="11">
        <v>1968</v>
      </c>
      <c r="O2460" s="13">
        <v>24915</v>
      </c>
      <c r="P2460" s="11" t="s">
        <v>60</v>
      </c>
    </row>
    <row r="2461" spans="1:16" x14ac:dyDescent="0.25">
      <c r="A2461" s="11" t="s">
        <v>3369</v>
      </c>
      <c r="B2461" s="11">
        <v>12</v>
      </c>
      <c r="C2461" s="11" t="s">
        <v>3372</v>
      </c>
      <c r="D2461" s="12"/>
      <c r="H2461" s="11" t="s">
        <v>403</v>
      </c>
      <c r="I2461" s="11">
        <v>21</v>
      </c>
      <c r="J2461" s="11" t="s">
        <v>2578</v>
      </c>
      <c r="K2461" s="11" t="s">
        <v>3422</v>
      </c>
      <c r="L2461" s="11" t="s">
        <v>3385</v>
      </c>
      <c r="N2461" s="11">
        <v>1973</v>
      </c>
      <c r="O2461" s="13">
        <v>26940</v>
      </c>
      <c r="P2461" s="11" t="s">
        <v>60</v>
      </c>
    </row>
    <row r="2462" spans="1:16" x14ac:dyDescent="0.25">
      <c r="A2462" s="11" t="s">
        <v>3369</v>
      </c>
      <c r="B2462" s="11">
        <v>12</v>
      </c>
      <c r="C2462" s="11" t="s">
        <v>3372</v>
      </c>
      <c r="D2462" s="12"/>
      <c r="H2462" s="11" t="s">
        <v>403</v>
      </c>
      <c r="I2462" s="11">
        <v>22</v>
      </c>
      <c r="J2462" s="11" t="s">
        <v>2383</v>
      </c>
      <c r="K2462" s="11" t="s">
        <v>3422</v>
      </c>
      <c r="L2462" s="11" t="s">
        <v>3385</v>
      </c>
      <c r="N2462" s="11">
        <v>1958</v>
      </c>
      <c r="O2462" s="13">
        <v>21197</v>
      </c>
      <c r="P2462" s="11" t="s">
        <v>60</v>
      </c>
    </row>
    <row r="2463" spans="1:16" x14ac:dyDescent="0.25">
      <c r="A2463" s="11" t="s">
        <v>3369</v>
      </c>
      <c r="B2463" s="11">
        <v>12</v>
      </c>
      <c r="C2463" s="11" t="s">
        <v>3372</v>
      </c>
      <c r="D2463" s="12"/>
      <c r="H2463" s="11" t="s">
        <v>79</v>
      </c>
      <c r="I2463" s="11">
        <v>1</v>
      </c>
      <c r="J2463" s="11" t="s">
        <v>4148</v>
      </c>
      <c r="K2463" s="11" t="s">
        <v>3422</v>
      </c>
      <c r="L2463" s="11" t="s">
        <v>3385</v>
      </c>
      <c r="N2463" s="11">
        <v>1961</v>
      </c>
      <c r="O2463" s="13">
        <v>22609</v>
      </c>
      <c r="P2463" s="11" t="s">
        <v>58</v>
      </c>
    </row>
    <row r="2464" spans="1:16" x14ac:dyDescent="0.25">
      <c r="A2464" s="11" t="s">
        <v>3369</v>
      </c>
      <c r="B2464" s="11">
        <v>12</v>
      </c>
      <c r="C2464" s="11" t="s">
        <v>3372</v>
      </c>
      <c r="D2464" s="12"/>
      <c r="H2464" s="11" t="s">
        <v>79</v>
      </c>
      <c r="I2464" s="11">
        <v>2</v>
      </c>
      <c r="J2464" s="11" t="s">
        <v>4149</v>
      </c>
      <c r="K2464" s="11" t="s">
        <v>3422</v>
      </c>
      <c r="L2464" s="11" t="s">
        <v>3385</v>
      </c>
      <c r="N2464" s="11">
        <v>1997</v>
      </c>
      <c r="O2464" s="13">
        <v>35637</v>
      </c>
      <c r="P2464" s="11" t="s">
        <v>58</v>
      </c>
    </row>
    <row r="2465" spans="1:16" x14ac:dyDescent="0.25">
      <c r="A2465" s="11" t="s">
        <v>3369</v>
      </c>
      <c r="B2465" s="11">
        <v>12</v>
      </c>
      <c r="C2465" s="11" t="s">
        <v>3372</v>
      </c>
      <c r="D2465" s="12"/>
      <c r="H2465" s="11" t="s">
        <v>79</v>
      </c>
      <c r="I2465" s="11">
        <v>3</v>
      </c>
      <c r="J2465" s="11" t="s">
        <v>4150</v>
      </c>
      <c r="K2465" s="11" t="s">
        <v>3422</v>
      </c>
      <c r="L2465" s="11" t="s">
        <v>3385</v>
      </c>
      <c r="N2465" s="11">
        <v>1962</v>
      </c>
      <c r="O2465" s="13">
        <v>22943</v>
      </c>
      <c r="P2465" s="11" t="s">
        <v>58</v>
      </c>
    </row>
    <row r="2466" spans="1:16" x14ac:dyDescent="0.25">
      <c r="A2466" s="11" t="s">
        <v>3369</v>
      </c>
      <c r="B2466" s="11">
        <v>12</v>
      </c>
      <c r="C2466" s="11" t="s">
        <v>3372</v>
      </c>
      <c r="D2466" s="12"/>
      <c r="H2466" s="11" t="s">
        <v>79</v>
      </c>
      <c r="I2466" s="11">
        <v>4</v>
      </c>
      <c r="J2466" s="11" t="s">
        <v>2581</v>
      </c>
      <c r="K2466" s="11" t="s">
        <v>3422</v>
      </c>
      <c r="L2466" s="11" t="s">
        <v>3385</v>
      </c>
      <c r="N2466" s="11">
        <v>1953</v>
      </c>
      <c r="O2466" s="13">
        <v>19718</v>
      </c>
      <c r="P2466" s="11" t="s">
        <v>60</v>
      </c>
    </row>
    <row r="2467" spans="1:16" x14ac:dyDescent="0.25">
      <c r="A2467" s="11" t="s">
        <v>3369</v>
      </c>
      <c r="B2467" s="11">
        <v>12</v>
      </c>
      <c r="C2467" s="11" t="s">
        <v>3372</v>
      </c>
      <c r="D2467" s="12"/>
      <c r="H2467" s="11" t="s">
        <v>79</v>
      </c>
      <c r="I2467" s="11">
        <v>5</v>
      </c>
      <c r="J2467" s="11" t="s">
        <v>80</v>
      </c>
      <c r="K2467" s="11" t="s">
        <v>3422</v>
      </c>
      <c r="L2467" s="11" t="s">
        <v>3385</v>
      </c>
      <c r="N2467" s="11">
        <v>1957</v>
      </c>
      <c r="O2467" s="13">
        <v>21175</v>
      </c>
      <c r="P2467" s="11" t="s">
        <v>58</v>
      </c>
    </row>
    <row r="2468" spans="1:16" x14ac:dyDescent="0.25">
      <c r="A2468" s="11" t="s">
        <v>3369</v>
      </c>
      <c r="B2468" s="11">
        <v>12</v>
      </c>
      <c r="C2468" s="11" t="s">
        <v>3372</v>
      </c>
      <c r="D2468" s="12"/>
      <c r="H2468" s="11" t="s">
        <v>79</v>
      </c>
      <c r="I2468" s="11">
        <v>6</v>
      </c>
      <c r="J2468" s="11" t="s">
        <v>4151</v>
      </c>
      <c r="K2468" s="11" t="s">
        <v>3422</v>
      </c>
      <c r="L2468" s="11" t="s">
        <v>3385</v>
      </c>
      <c r="N2468" s="11">
        <v>1979</v>
      </c>
      <c r="O2468" s="13">
        <v>29077</v>
      </c>
      <c r="P2468" s="11" t="s">
        <v>58</v>
      </c>
    </row>
    <row r="2469" spans="1:16" x14ac:dyDescent="0.25">
      <c r="A2469" s="11" t="s">
        <v>3369</v>
      </c>
      <c r="B2469" s="11">
        <v>12</v>
      </c>
      <c r="C2469" s="11" t="s">
        <v>3372</v>
      </c>
      <c r="D2469" s="12"/>
      <c r="H2469" s="11" t="s">
        <v>79</v>
      </c>
      <c r="I2469" s="11">
        <v>7</v>
      </c>
      <c r="J2469" s="11" t="s">
        <v>4152</v>
      </c>
      <c r="K2469" s="11" t="s">
        <v>3422</v>
      </c>
      <c r="L2469" s="11" t="s">
        <v>3385</v>
      </c>
      <c r="N2469" s="11">
        <v>1961</v>
      </c>
      <c r="O2469" s="13">
        <v>22502</v>
      </c>
      <c r="P2469" s="11" t="s">
        <v>58</v>
      </c>
    </row>
    <row r="2470" spans="1:16" x14ac:dyDescent="0.25">
      <c r="A2470" s="11" t="s">
        <v>3369</v>
      </c>
      <c r="B2470" s="11">
        <v>12</v>
      </c>
      <c r="C2470" s="11" t="s">
        <v>3372</v>
      </c>
      <c r="D2470" s="12"/>
      <c r="H2470" s="11" t="s">
        <v>79</v>
      </c>
      <c r="I2470" s="11">
        <v>8</v>
      </c>
      <c r="J2470" s="11" t="s">
        <v>2366</v>
      </c>
      <c r="K2470" s="11" t="s">
        <v>3422</v>
      </c>
      <c r="L2470" s="11" t="s">
        <v>3385</v>
      </c>
      <c r="N2470" s="11">
        <v>1966</v>
      </c>
      <c r="O2470" s="13">
        <v>24166</v>
      </c>
      <c r="P2470" s="11" t="s">
        <v>58</v>
      </c>
    </row>
    <row r="2471" spans="1:16" x14ac:dyDescent="0.25">
      <c r="A2471" s="11" t="s">
        <v>3369</v>
      </c>
      <c r="B2471" s="11">
        <v>12</v>
      </c>
      <c r="C2471" s="11" t="s">
        <v>3372</v>
      </c>
      <c r="D2471" s="12"/>
      <c r="H2471" s="11" t="s">
        <v>79</v>
      </c>
      <c r="I2471" s="11">
        <v>9</v>
      </c>
      <c r="J2471" s="11" t="s">
        <v>4153</v>
      </c>
      <c r="K2471" s="11" t="s">
        <v>3422</v>
      </c>
      <c r="L2471" s="11" t="s">
        <v>3385</v>
      </c>
      <c r="N2471" s="11">
        <v>1976</v>
      </c>
      <c r="O2471" s="13">
        <v>28069</v>
      </c>
      <c r="P2471" s="11" t="s">
        <v>58</v>
      </c>
    </row>
    <row r="2472" spans="1:16" x14ac:dyDescent="0.25">
      <c r="A2472" s="11" t="s">
        <v>3369</v>
      </c>
      <c r="B2472" s="11">
        <v>12</v>
      </c>
      <c r="C2472" s="11" t="s">
        <v>3372</v>
      </c>
      <c r="D2472" s="12"/>
      <c r="H2472" s="11" t="s">
        <v>79</v>
      </c>
      <c r="I2472" s="11">
        <v>10</v>
      </c>
      <c r="J2472" s="11" t="s">
        <v>4154</v>
      </c>
      <c r="K2472" s="11" t="s">
        <v>3422</v>
      </c>
      <c r="L2472" s="11" t="s">
        <v>3385</v>
      </c>
      <c r="N2472" s="11">
        <v>1970</v>
      </c>
      <c r="O2472" s="13">
        <v>25575</v>
      </c>
      <c r="P2472" s="11" t="s">
        <v>58</v>
      </c>
    </row>
    <row r="2473" spans="1:16" x14ac:dyDescent="0.25">
      <c r="A2473" s="11" t="s">
        <v>3369</v>
      </c>
      <c r="B2473" s="11">
        <v>12</v>
      </c>
      <c r="C2473" s="11" t="s">
        <v>3372</v>
      </c>
      <c r="D2473" s="12"/>
      <c r="H2473" s="11" t="s">
        <v>79</v>
      </c>
      <c r="I2473" s="11">
        <v>11</v>
      </c>
      <c r="J2473" s="11" t="s">
        <v>575</v>
      </c>
      <c r="K2473" s="11" t="s">
        <v>3422</v>
      </c>
      <c r="L2473" s="11" t="s">
        <v>3385</v>
      </c>
      <c r="N2473" s="11">
        <v>1975</v>
      </c>
      <c r="O2473" s="13">
        <v>27451</v>
      </c>
      <c r="P2473" s="11" t="s">
        <v>58</v>
      </c>
    </row>
    <row r="2474" spans="1:16" x14ac:dyDescent="0.25">
      <c r="A2474" s="11" t="s">
        <v>3369</v>
      </c>
      <c r="B2474" s="11">
        <v>12</v>
      </c>
      <c r="C2474" s="11" t="s">
        <v>3372</v>
      </c>
      <c r="D2474" s="12"/>
      <c r="H2474" s="11" t="s">
        <v>79</v>
      </c>
      <c r="I2474" s="11">
        <v>12</v>
      </c>
      <c r="J2474" s="11" t="s">
        <v>3498</v>
      </c>
      <c r="K2474" s="11" t="s">
        <v>3422</v>
      </c>
      <c r="L2474" s="11" t="s">
        <v>3385</v>
      </c>
      <c r="N2474" s="11">
        <v>1954</v>
      </c>
      <c r="O2474" s="13">
        <v>19790</v>
      </c>
      <c r="P2474" s="11" t="s">
        <v>58</v>
      </c>
    </row>
    <row r="2475" spans="1:16" x14ac:dyDescent="0.25">
      <c r="A2475" s="11" t="s">
        <v>3369</v>
      </c>
      <c r="B2475" s="11">
        <v>12</v>
      </c>
      <c r="C2475" s="11" t="s">
        <v>3372</v>
      </c>
      <c r="D2475" s="12"/>
      <c r="H2475" s="11" t="s">
        <v>79</v>
      </c>
      <c r="I2475" s="11">
        <v>13</v>
      </c>
      <c r="J2475" s="11" t="s">
        <v>2765</v>
      </c>
      <c r="K2475" s="11" t="s">
        <v>3422</v>
      </c>
      <c r="L2475" s="11" t="s">
        <v>3385</v>
      </c>
      <c r="N2475" s="11">
        <v>1973</v>
      </c>
      <c r="O2475" s="13">
        <v>26732</v>
      </c>
      <c r="P2475" s="11" t="s">
        <v>58</v>
      </c>
    </row>
    <row r="2476" spans="1:16" x14ac:dyDescent="0.25">
      <c r="A2476" s="11" t="s">
        <v>3369</v>
      </c>
      <c r="B2476" s="11">
        <v>12</v>
      </c>
      <c r="C2476" s="11" t="s">
        <v>3372</v>
      </c>
      <c r="D2476" s="12"/>
      <c r="H2476" s="11" t="s">
        <v>79</v>
      </c>
      <c r="I2476" s="11">
        <v>14</v>
      </c>
      <c r="J2476" s="11" t="s">
        <v>83</v>
      </c>
      <c r="K2476" s="11" t="s">
        <v>3422</v>
      </c>
      <c r="L2476" s="11" t="s">
        <v>3385</v>
      </c>
      <c r="N2476" s="11">
        <v>1946</v>
      </c>
      <c r="O2476" s="13">
        <v>16846</v>
      </c>
      <c r="P2476" s="11" t="s">
        <v>58</v>
      </c>
    </row>
    <row r="2477" spans="1:16" x14ac:dyDescent="0.25">
      <c r="A2477" s="11" t="s">
        <v>3369</v>
      </c>
      <c r="B2477" s="11">
        <v>12</v>
      </c>
      <c r="C2477" s="11" t="s">
        <v>3372</v>
      </c>
      <c r="D2477" s="12"/>
      <c r="H2477" s="11" t="s">
        <v>79</v>
      </c>
      <c r="I2477" s="11">
        <v>15</v>
      </c>
      <c r="J2477" s="11" t="s">
        <v>82</v>
      </c>
      <c r="K2477" s="11" t="s">
        <v>3422</v>
      </c>
      <c r="L2477" s="11" t="s">
        <v>3385</v>
      </c>
      <c r="N2477" s="11">
        <v>1986</v>
      </c>
      <c r="O2477" s="13">
        <v>31439</v>
      </c>
      <c r="P2477" s="11" t="s">
        <v>58</v>
      </c>
    </row>
    <row r="2478" spans="1:16" x14ac:dyDescent="0.25">
      <c r="A2478" s="11" t="s">
        <v>3369</v>
      </c>
      <c r="B2478" s="11">
        <v>12</v>
      </c>
      <c r="C2478" s="11" t="s">
        <v>3372</v>
      </c>
      <c r="D2478" s="12"/>
      <c r="H2478" s="11" t="s">
        <v>79</v>
      </c>
      <c r="I2478" s="11">
        <v>16</v>
      </c>
      <c r="J2478" s="11" t="s">
        <v>81</v>
      </c>
      <c r="K2478" s="11" t="s">
        <v>3422</v>
      </c>
      <c r="L2478" s="11" t="s">
        <v>3385</v>
      </c>
      <c r="N2478" s="11">
        <v>1969</v>
      </c>
      <c r="O2478" s="13">
        <v>25511</v>
      </c>
      <c r="P2478" s="11" t="s">
        <v>58</v>
      </c>
    </row>
    <row r="2479" spans="1:16" x14ac:dyDescent="0.25">
      <c r="A2479" s="11" t="s">
        <v>3369</v>
      </c>
      <c r="B2479" s="11">
        <v>12</v>
      </c>
      <c r="C2479" s="11" t="s">
        <v>3372</v>
      </c>
      <c r="D2479" s="12"/>
      <c r="H2479" s="11" t="s">
        <v>79</v>
      </c>
      <c r="I2479" s="11">
        <v>17</v>
      </c>
      <c r="J2479" s="11" t="s">
        <v>419</v>
      </c>
      <c r="K2479" s="11" t="s">
        <v>3422</v>
      </c>
      <c r="L2479" s="11" t="s">
        <v>3385</v>
      </c>
      <c r="N2479" s="11">
        <v>1964</v>
      </c>
      <c r="O2479" s="13">
        <v>23377</v>
      </c>
      <c r="P2479" s="11" t="s">
        <v>58</v>
      </c>
    </row>
    <row r="2480" spans="1:16" x14ac:dyDescent="0.25">
      <c r="A2480" s="11" t="s">
        <v>3369</v>
      </c>
      <c r="B2480" s="11">
        <v>12</v>
      </c>
      <c r="C2480" s="11" t="s">
        <v>3372</v>
      </c>
      <c r="D2480" s="12"/>
      <c r="H2480" s="11" t="s">
        <v>79</v>
      </c>
      <c r="I2480" s="11">
        <v>18</v>
      </c>
      <c r="J2480" s="11" t="s">
        <v>236</v>
      </c>
      <c r="K2480" s="11" t="s">
        <v>3422</v>
      </c>
      <c r="L2480" s="11" t="s">
        <v>3385</v>
      </c>
      <c r="N2480" s="11">
        <v>1948</v>
      </c>
      <c r="O2480" s="13">
        <v>17742</v>
      </c>
      <c r="P2480" s="11" t="s">
        <v>58</v>
      </c>
    </row>
    <row r="2481" spans="1:16" x14ac:dyDescent="0.25">
      <c r="A2481" s="11" t="s">
        <v>3369</v>
      </c>
      <c r="B2481" s="11">
        <v>12</v>
      </c>
      <c r="C2481" s="11" t="s">
        <v>3372</v>
      </c>
      <c r="D2481" s="12"/>
      <c r="H2481" s="11" t="s">
        <v>79</v>
      </c>
      <c r="I2481" s="11">
        <v>19</v>
      </c>
      <c r="J2481" s="11" t="s">
        <v>1962</v>
      </c>
      <c r="K2481" s="11" t="s">
        <v>3422</v>
      </c>
      <c r="L2481" s="11" t="s">
        <v>3385</v>
      </c>
      <c r="N2481" s="11">
        <v>1979</v>
      </c>
      <c r="O2481" s="13">
        <v>29095</v>
      </c>
      <c r="P2481" s="11" t="s">
        <v>60</v>
      </c>
    </row>
    <row r="2482" spans="1:16" x14ac:dyDescent="0.25">
      <c r="A2482" s="11" t="s">
        <v>3369</v>
      </c>
      <c r="B2482" s="11">
        <v>12</v>
      </c>
      <c r="C2482" s="11" t="s">
        <v>3372</v>
      </c>
      <c r="D2482" s="12"/>
      <c r="H2482" s="11" t="s">
        <v>79</v>
      </c>
      <c r="I2482" s="11">
        <v>20</v>
      </c>
      <c r="J2482" s="11" t="s">
        <v>422</v>
      </c>
      <c r="K2482" s="11" t="s">
        <v>3422</v>
      </c>
      <c r="L2482" s="11" t="s">
        <v>3385</v>
      </c>
      <c r="N2482" s="11">
        <v>1969</v>
      </c>
      <c r="O2482" s="13">
        <v>25450</v>
      </c>
      <c r="P2482" s="11" t="s">
        <v>60</v>
      </c>
    </row>
    <row r="2483" spans="1:16" x14ac:dyDescent="0.25">
      <c r="A2483" s="11" t="s">
        <v>3369</v>
      </c>
      <c r="B2483" s="11">
        <v>12</v>
      </c>
      <c r="C2483" s="11" t="s">
        <v>3372</v>
      </c>
      <c r="D2483" s="12"/>
      <c r="H2483" s="11" t="s">
        <v>79</v>
      </c>
      <c r="I2483" s="11">
        <v>21</v>
      </c>
      <c r="J2483" s="11" t="s">
        <v>2379</v>
      </c>
      <c r="K2483" s="11" t="s">
        <v>3422</v>
      </c>
      <c r="L2483" s="11" t="s">
        <v>3385</v>
      </c>
      <c r="N2483" s="11">
        <v>1981</v>
      </c>
      <c r="O2483" s="13">
        <v>29860</v>
      </c>
      <c r="P2483" s="11" t="s">
        <v>58</v>
      </c>
    </row>
    <row r="2484" spans="1:16" x14ac:dyDescent="0.25">
      <c r="A2484" s="11" t="s">
        <v>3369</v>
      </c>
      <c r="B2484" s="11">
        <v>12</v>
      </c>
      <c r="C2484" s="11" t="s">
        <v>3372</v>
      </c>
      <c r="D2484" s="12"/>
      <c r="H2484" s="11" t="s">
        <v>41</v>
      </c>
      <c r="I2484" s="11">
        <v>1</v>
      </c>
      <c r="J2484" s="11" t="s">
        <v>461</v>
      </c>
      <c r="K2484" s="11" t="s">
        <v>3422</v>
      </c>
      <c r="L2484" s="11" t="s">
        <v>4155</v>
      </c>
      <c r="N2484" s="11">
        <v>1987</v>
      </c>
      <c r="O2484" s="13">
        <v>31912</v>
      </c>
      <c r="P2484" s="11" t="s">
        <v>58</v>
      </c>
    </row>
    <row r="2485" spans="1:16" x14ac:dyDescent="0.25">
      <c r="A2485" s="11" t="s">
        <v>3369</v>
      </c>
      <c r="B2485" s="11">
        <v>12</v>
      </c>
      <c r="C2485" s="11" t="s">
        <v>3372</v>
      </c>
      <c r="D2485" s="12"/>
      <c r="H2485" s="11" t="s">
        <v>41</v>
      </c>
      <c r="I2485" s="11">
        <v>2</v>
      </c>
      <c r="J2485" s="11" t="s">
        <v>2445</v>
      </c>
      <c r="K2485" s="11" t="s">
        <v>3422</v>
      </c>
      <c r="L2485" s="11" t="s">
        <v>4156</v>
      </c>
      <c r="N2485" s="11">
        <v>1983</v>
      </c>
      <c r="O2485" s="13">
        <v>30563</v>
      </c>
      <c r="P2485" s="11" t="s">
        <v>60</v>
      </c>
    </row>
    <row r="2486" spans="1:16" x14ac:dyDescent="0.25">
      <c r="A2486" s="11" t="s">
        <v>3369</v>
      </c>
      <c r="B2486" s="11">
        <v>12</v>
      </c>
      <c r="C2486" s="11" t="s">
        <v>3372</v>
      </c>
      <c r="D2486" s="12"/>
      <c r="H2486" s="11" t="s">
        <v>41</v>
      </c>
      <c r="I2486" s="11">
        <v>3</v>
      </c>
      <c r="J2486" s="11" t="s">
        <v>4157</v>
      </c>
      <c r="K2486" s="11" t="s">
        <v>3422</v>
      </c>
      <c r="L2486" s="11" t="s">
        <v>258</v>
      </c>
      <c r="N2486" s="11">
        <v>1999</v>
      </c>
      <c r="O2486" s="13">
        <v>36452</v>
      </c>
      <c r="P2486" s="11" t="s">
        <v>58</v>
      </c>
    </row>
    <row r="2487" spans="1:16" x14ac:dyDescent="0.25">
      <c r="A2487" s="11" t="s">
        <v>3369</v>
      </c>
      <c r="B2487" s="11">
        <v>12</v>
      </c>
      <c r="C2487" s="11" t="s">
        <v>3372</v>
      </c>
      <c r="D2487" s="12"/>
      <c r="H2487" s="11" t="s">
        <v>41</v>
      </c>
      <c r="I2487" s="11">
        <v>4</v>
      </c>
      <c r="J2487" s="11" t="s">
        <v>4158</v>
      </c>
      <c r="K2487" s="11" t="s">
        <v>3422</v>
      </c>
      <c r="L2487" s="11" t="s">
        <v>452</v>
      </c>
      <c r="N2487" s="11">
        <v>1968</v>
      </c>
      <c r="O2487" s="13">
        <v>25014</v>
      </c>
      <c r="P2487" s="11" t="s">
        <v>60</v>
      </c>
    </row>
    <row r="2488" spans="1:16" x14ac:dyDescent="0.25">
      <c r="A2488" s="11" t="s">
        <v>3369</v>
      </c>
      <c r="B2488" s="11">
        <v>12</v>
      </c>
      <c r="C2488" s="11" t="s">
        <v>3372</v>
      </c>
      <c r="D2488" s="12"/>
      <c r="H2488" s="11" t="s">
        <v>41</v>
      </c>
      <c r="I2488" s="11">
        <v>5</v>
      </c>
      <c r="J2488" s="11" t="s">
        <v>2447</v>
      </c>
      <c r="K2488" s="11" t="s">
        <v>3422</v>
      </c>
      <c r="L2488" s="11" t="s">
        <v>4159</v>
      </c>
      <c r="N2488" s="11">
        <v>1995</v>
      </c>
      <c r="O2488" s="13">
        <v>34853</v>
      </c>
      <c r="P2488" s="11" t="s">
        <v>60</v>
      </c>
    </row>
    <row r="2489" spans="1:16" x14ac:dyDescent="0.25">
      <c r="A2489" s="11" t="s">
        <v>3369</v>
      </c>
      <c r="B2489" s="11">
        <v>12</v>
      </c>
      <c r="C2489" s="11" t="s">
        <v>3372</v>
      </c>
      <c r="D2489" s="12"/>
      <c r="H2489" s="11" t="s">
        <v>41</v>
      </c>
      <c r="I2489" s="11">
        <v>6</v>
      </c>
      <c r="J2489" s="11" t="s">
        <v>2451</v>
      </c>
      <c r="K2489" s="11" t="s">
        <v>3422</v>
      </c>
      <c r="L2489" s="11" t="s">
        <v>4160</v>
      </c>
      <c r="N2489" s="11">
        <v>1971</v>
      </c>
      <c r="O2489" s="13">
        <v>26204</v>
      </c>
      <c r="P2489" s="11" t="s">
        <v>60</v>
      </c>
    </row>
    <row r="2490" spans="1:16" x14ac:dyDescent="0.25">
      <c r="A2490" s="11" t="s">
        <v>3369</v>
      </c>
      <c r="B2490" s="11">
        <v>12</v>
      </c>
      <c r="C2490" s="11" t="s">
        <v>3372</v>
      </c>
      <c r="D2490" s="12"/>
      <c r="H2490" s="11" t="s">
        <v>41</v>
      </c>
      <c r="I2490" s="11">
        <v>7</v>
      </c>
      <c r="J2490" s="11" t="s">
        <v>2449</v>
      </c>
      <c r="K2490" s="11" t="s">
        <v>3422</v>
      </c>
      <c r="L2490" s="11" t="s">
        <v>258</v>
      </c>
      <c r="N2490" s="11">
        <v>2004</v>
      </c>
      <c r="O2490" s="13">
        <v>38210</v>
      </c>
      <c r="P2490" s="11" t="s">
        <v>60</v>
      </c>
    </row>
    <row r="2491" spans="1:16" x14ac:dyDescent="0.25">
      <c r="A2491" s="11" t="s">
        <v>3369</v>
      </c>
      <c r="B2491" s="11">
        <v>12</v>
      </c>
      <c r="C2491" s="11" t="s">
        <v>3372</v>
      </c>
      <c r="D2491" s="12"/>
      <c r="H2491" s="11" t="s">
        <v>41</v>
      </c>
      <c r="I2491" s="11">
        <v>8</v>
      </c>
      <c r="J2491" s="11" t="s">
        <v>2574</v>
      </c>
      <c r="K2491" s="11" t="s">
        <v>3422</v>
      </c>
      <c r="L2491" s="11" t="s">
        <v>4161</v>
      </c>
      <c r="N2491" s="11">
        <v>1982</v>
      </c>
      <c r="O2491" s="13">
        <v>30075</v>
      </c>
      <c r="P2491" s="11" t="s">
        <v>58</v>
      </c>
    </row>
    <row r="2492" spans="1:16" x14ac:dyDescent="0.25">
      <c r="A2492" s="11" t="s">
        <v>3369</v>
      </c>
      <c r="B2492" s="11">
        <v>12</v>
      </c>
      <c r="C2492" s="11" t="s">
        <v>3372</v>
      </c>
      <c r="D2492" s="12"/>
      <c r="H2492" s="11" t="s">
        <v>41</v>
      </c>
      <c r="I2492" s="11">
        <v>9</v>
      </c>
      <c r="J2492" s="11" t="s">
        <v>2529</v>
      </c>
      <c r="K2492" s="11" t="s">
        <v>3422</v>
      </c>
      <c r="L2492" s="11" t="s">
        <v>4162</v>
      </c>
      <c r="N2492" s="11">
        <v>1981</v>
      </c>
      <c r="O2492" s="13">
        <v>29650</v>
      </c>
      <c r="P2492" s="11" t="s">
        <v>60</v>
      </c>
    </row>
    <row r="2493" spans="1:16" x14ac:dyDescent="0.25">
      <c r="A2493" s="11" t="s">
        <v>3369</v>
      </c>
      <c r="B2493" s="11">
        <v>12</v>
      </c>
      <c r="C2493" s="11" t="s">
        <v>3372</v>
      </c>
      <c r="D2493" s="12"/>
      <c r="H2493" s="11" t="s">
        <v>41</v>
      </c>
      <c r="I2493" s="11">
        <v>10</v>
      </c>
      <c r="J2493" s="11" t="s">
        <v>2629</v>
      </c>
      <c r="K2493" s="11" t="s">
        <v>3422</v>
      </c>
      <c r="L2493" s="11" t="s">
        <v>2388</v>
      </c>
      <c r="N2493" s="11">
        <v>1986</v>
      </c>
      <c r="O2493" s="13">
        <v>31700</v>
      </c>
      <c r="P2493" s="11" t="s">
        <v>60</v>
      </c>
    </row>
    <row r="2494" spans="1:16" x14ac:dyDescent="0.25">
      <c r="A2494" s="11" t="s">
        <v>3369</v>
      </c>
      <c r="B2494" s="11">
        <v>12</v>
      </c>
      <c r="C2494" s="11" t="s">
        <v>3372</v>
      </c>
      <c r="D2494" s="12"/>
      <c r="H2494" s="11" t="s">
        <v>41</v>
      </c>
      <c r="I2494" s="11">
        <v>11</v>
      </c>
      <c r="J2494" s="11" t="s">
        <v>2448</v>
      </c>
      <c r="K2494" s="11" t="s">
        <v>3422</v>
      </c>
      <c r="L2494" s="11" t="s">
        <v>2564</v>
      </c>
      <c r="N2494" s="11">
        <v>1977</v>
      </c>
      <c r="O2494" s="13">
        <v>28458</v>
      </c>
      <c r="P2494" s="11" t="s">
        <v>58</v>
      </c>
    </row>
    <row r="2495" spans="1:16" x14ac:dyDescent="0.25">
      <c r="A2495" s="11" t="s">
        <v>3369</v>
      </c>
      <c r="B2495" s="11">
        <v>12</v>
      </c>
      <c r="C2495" s="11" t="s">
        <v>3372</v>
      </c>
      <c r="D2495" s="12"/>
      <c r="H2495" s="11" t="s">
        <v>41</v>
      </c>
      <c r="I2495" s="11">
        <v>12</v>
      </c>
      <c r="J2495" s="11" t="s">
        <v>2608</v>
      </c>
      <c r="K2495" s="11" t="s">
        <v>3422</v>
      </c>
      <c r="L2495" s="11" t="s">
        <v>458</v>
      </c>
      <c r="N2495" s="11">
        <v>1991</v>
      </c>
      <c r="O2495" s="13">
        <v>33340</v>
      </c>
      <c r="P2495" s="11" t="s">
        <v>60</v>
      </c>
    </row>
    <row r="2496" spans="1:16" x14ac:dyDescent="0.25">
      <c r="A2496" s="11" t="s">
        <v>3369</v>
      </c>
      <c r="B2496" s="11">
        <v>12</v>
      </c>
      <c r="C2496" s="11" t="s">
        <v>3372</v>
      </c>
      <c r="D2496" s="12"/>
      <c r="H2496" s="11" t="s">
        <v>41</v>
      </c>
      <c r="I2496" s="11">
        <v>13</v>
      </c>
      <c r="J2496" s="11" t="s">
        <v>2478</v>
      </c>
      <c r="K2496" s="11" t="s">
        <v>3422</v>
      </c>
      <c r="L2496" s="11" t="s">
        <v>300</v>
      </c>
      <c r="N2496" s="11">
        <v>1987</v>
      </c>
      <c r="O2496" s="13">
        <v>32142</v>
      </c>
      <c r="P2496" s="11" t="s">
        <v>58</v>
      </c>
    </row>
    <row r="2497" spans="1:16" x14ac:dyDescent="0.25">
      <c r="A2497" s="11" t="s">
        <v>3369</v>
      </c>
      <c r="B2497" s="11">
        <v>12</v>
      </c>
      <c r="C2497" s="11" t="s">
        <v>3372</v>
      </c>
      <c r="D2497" s="12"/>
      <c r="H2497" s="11" t="s">
        <v>41</v>
      </c>
      <c r="I2497" s="11">
        <v>14</v>
      </c>
      <c r="J2497" s="11" t="s">
        <v>2536</v>
      </c>
      <c r="K2497" s="11" t="s">
        <v>3422</v>
      </c>
      <c r="L2497" s="11" t="s">
        <v>265</v>
      </c>
      <c r="N2497" s="11">
        <v>1985</v>
      </c>
      <c r="O2497" s="13">
        <v>31168</v>
      </c>
      <c r="P2497" s="11" t="s">
        <v>60</v>
      </c>
    </row>
    <row r="2498" spans="1:16" x14ac:dyDescent="0.25">
      <c r="A2498" s="11" t="s">
        <v>3369</v>
      </c>
      <c r="B2498" s="11">
        <v>12</v>
      </c>
      <c r="C2498" s="11" t="s">
        <v>3372</v>
      </c>
      <c r="D2498" s="12"/>
      <c r="H2498" s="11" t="s">
        <v>41</v>
      </c>
      <c r="I2498" s="11">
        <v>15</v>
      </c>
      <c r="J2498" s="11" t="s">
        <v>2543</v>
      </c>
      <c r="K2498" s="11" t="s">
        <v>3422</v>
      </c>
      <c r="L2498" s="11" t="s">
        <v>4163</v>
      </c>
      <c r="N2498" s="11">
        <v>1981</v>
      </c>
      <c r="O2498" s="13">
        <v>29831</v>
      </c>
      <c r="P2498" s="11" t="s">
        <v>60</v>
      </c>
    </row>
    <row r="2499" spans="1:16" x14ac:dyDescent="0.25">
      <c r="A2499" s="11" t="s">
        <v>3369</v>
      </c>
      <c r="B2499" s="11">
        <v>12</v>
      </c>
      <c r="C2499" s="11" t="s">
        <v>3372</v>
      </c>
      <c r="D2499" s="12"/>
      <c r="H2499" s="11" t="s">
        <v>41</v>
      </c>
      <c r="I2499" s="11">
        <v>16</v>
      </c>
      <c r="J2499" s="11" t="s">
        <v>2446</v>
      </c>
      <c r="K2499" s="11" t="s">
        <v>3422</v>
      </c>
      <c r="L2499" s="11" t="s">
        <v>4164</v>
      </c>
      <c r="N2499" s="11">
        <v>1985</v>
      </c>
      <c r="O2499" s="13">
        <v>31204</v>
      </c>
      <c r="P2499" s="11" t="s">
        <v>58</v>
      </c>
    </row>
    <row r="2500" spans="1:16" x14ac:dyDescent="0.25">
      <c r="A2500" s="11" t="s">
        <v>3369</v>
      </c>
      <c r="B2500" s="11">
        <v>12</v>
      </c>
      <c r="C2500" s="11" t="s">
        <v>3372</v>
      </c>
      <c r="D2500" s="12"/>
      <c r="H2500" s="11" t="s">
        <v>41</v>
      </c>
      <c r="I2500" s="11">
        <v>17</v>
      </c>
      <c r="J2500" s="11" t="s">
        <v>4165</v>
      </c>
      <c r="K2500" s="11" t="s">
        <v>3422</v>
      </c>
      <c r="L2500" s="11" t="s">
        <v>302</v>
      </c>
      <c r="N2500" s="11">
        <v>1999</v>
      </c>
      <c r="O2500" s="13">
        <v>36409</v>
      </c>
      <c r="P2500" s="11" t="s">
        <v>58</v>
      </c>
    </row>
    <row r="2501" spans="1:16" x14ac:dyDescent="0.25">
      <c r="A2501" s="11" t="s">
        <v>3369</v>
      </c>
      <c r="B2501" s="11">
        <v>12</v>
      </c>
      <c r="C2501" s="11" t="s">
        <v>3372</v>
      </c>
      <c r="D2501" s="12"/>
      <c r="H2501" s="11" t="s">
        <v>41</v>
      </c>
      <c r="I2501" s="11">
        <v>18</v>
      </c>
      <c r="J2501" s="11" t="s">
        <v>4166</v>
      </c>
      <c r="K2501" s="11" t="s">
        <v>3422</v>
      </c>
      <c r="L2501" s="11" t="s">
        <v>4167</v>
      </c>
      <c r="N2501" s="11">
        <v>1968</v>
      </c>
      <c r="O2501" s="13">
        <v>24903</v>
      </c>
      <c r="P2501" s="11" t="s">
        <v>60</v>
      </c>
    </row>
    <row r="2502" spans="1:16" x14ac:dyDescent="0.25">
      <c r="A2502" s="11" t="s">
        <v>3369</v>
      </c>
      <c r="B2502" s="11">
        <v>12</v>
      </c>
      <c r="C2502" s="11" t="s">
        <v>3372</v>
      </c>
      <c r="D2502" s="12"/>
      <c r="H2502" s="11" t="s">
        <v>41</v>
      </c>
      <c r="I2502" s="11">
        <v>19</v>
      </c>
      <c r="J2502" s="11" t="s">
        <v>4168</v>
      </c>
      <c r="K2502" s="11" t="s">
        <v>3422</v>
      </c>
      <c r="L2502" s="11" t="s">
        <v>549</v>
      </c>
      <c r="N2502" s="11">
        <v>1974</v>
      </c>
      <c r="O2502" s="13">
        <v>27214</v>
      </c>
      <c r="P2502" s="11" t="s">
        <v>60</v>
      </c>
    </row>
    <row r="2503" spans="1:16" x14ac:dyDescent="0.25">
      <c r="A2503" s="11" t="s">
        <v>3369</v>
      </c>
      <c r="B2503" s="11">
        <v>12</v>
      </c>
      <c r="C2503" s="11" t="s">
        <v>3372</v>
      </c>
      <c r="D2503" s="12"/>
      <c r="H2503" s="11" t="s">
        <v>41</v>
      </c>
      <c r="I2503" s="11">
        <v>20</v>
      </c>
      <c r="J2503" s="11" t="s">
        <v>2450</v>
      </c>
      <c r="K2503" s="11" t="s">
        <v>3422</v>
      </c>
      <c r="L2503" s="11" t="s">
        <v>438</v>
      </c>
      <c r="N2503" s="11">
        <v>1964</v>
      </c>
      <c r="O2503" s="13">
        <v>23518</v>
      </c>
      <c r="P2503" s="11" t="s">
        <v>60</v>
      </c>
    </row>
    <row r="2504" spans="1:16" x14ac:dyDescent="0.25">
      <c r="A2504" s="11" t="s">
        <v>3369</v>
      </c>
      <c r="B2504" s="11">
        <v>12</v>
      </c>
      <c r="C2504" s="11" t="s">
        <v>3372</v>
      </c>
      <c r="D2504" s="12"/>
      <c r="H2504" s="11" t="s">
        <v>41</v>
      </c>
      <c r="I2504" s="11">
        <v>21</v>
      </c>
      <c r="J2504" s="11" t="s">
        <v>2592</v>
      </c>
      <c r="K2504" s="11" t="s">
        <v>3422</v>
      </c>
      <c r="L2504" s="11" t="s">
        <v>260</v>
      </c>
      <c r="N2504" s="11">
        <v>1955</v>
      </c>
      <c r="O2504" s="13">
        <v>20290</v>
      </c>
      <c r="P2504" s="11" t="s">
        <v>60</v>
      </c>
    </row>
    <row r="2505" spans="1:16" x14ac:dyDescent="0.25">
      <c r="A2505" s="11" t="s">
        <v>3369</v>
      </c>
      <c r="B2505" s="11">
        <v>12</v>
      </c>
      <c r="C2505" s="11" t="s">
        <v>3372</v>
      </c>
      <c r="D2505" s="12"/>
      <c r="H2505" s="11" t="s">
        <v>41</v>
      </c>
      <c r="I2505" s="11">
        <v>22</v>
      </c>
      <c r="J2505" s="11" t="s">
        <v>2452</v>
      </c>
      <c r="K2505" s="11" t="s">
        <v>3422</v>
      </c>
      <c r="L2505" s="11" t="s">
        <v>354</v>
      </c>
      <c r="N2505" s="11">
        <v>1948</v>
      </c>
      <c r="O2505" s="13">
        <v>17859</v>
      </c>
      <c r="P2505" s="11" t="s">
        <v>58</v>
      </c>
    </row>
    <row r="2506" spans="1:16" x14ac:dyDescent="0.25">
      <c r="A2506" s="11" t="s">
        <v>3369</v>
      </c>
      <c r="B2506" s="11">
        <v>12</v>
      </c>
      <c r="C2506" s="11" t="s">
        <v>3372</v>
      </c>
      <c r="D2506" s="12"/>
      <c r="H2506" s="11" t="s">
        <v>399</v>
      </c>
      <c r="I2506" s="11">
        <v>1</v>
      </c>
      <c r="J2506" s="11" t="s">
        <v>4169</v>
      </c>
      <c r="K2506" s="11" t="s">
        <v>2355</v>
      </c>
      <c r="L2506" s="11" t="s">
        <v>4170</v>
      </c>
      <c r="N2506" s="11">
        <v>1980</v>
      </c>
      <c r="O2506" s="13">
        <v>29313</v>
      </c>
      <c r="P2506" s="11" t="s">
        <v>60</v>
      </c>
    </row>
    <row r="2507" spans="1:16" x14ac:dyDescent="0.25">
      <c r="A2507" s="11" t="s">
        <v>3369</v>
      </c>
      <c r="B2507" s="11">
        <v>12</v>
      </c>
      <c r="C2507" s="11" t="s">
        <v>3372</v>
      </c>
      <c r="D2507" s="12"/>
      <c r="H2507" s="11" t="s">
        <v>399</v>
      </c>
      <c r="I2507" s="11">
        <v>2</v>
      </c>
      <c r="J2507" s="11" t="s">
        <v>2356</v>
      </c>
      <c r="K2507" s="11" t="s">
        <v>2355</v>
      </c>
      <c r="L2507" s="11" t="s">
        <v>4171</v>
      </c>
      <c r="N2507" s="11">
        <v>1970</v>
      </c>
      <c r="O2507" s="13">
        <v>25891</v>
      </c>
      <c r="P2507" s="11" t="s">
        <v>58</v>
      </c>
    </row>
    <row r="2508" spans="1:16" x14ac:dyDescent="0.25">
      <c r="A2508" s="11" t="s">
        <v>3369</v>
      </c>
      <c r="B2508" s="11">
        <v>12</v>
      </c>
      <c r="C2508" s="11" t="s">
        <v>3372</v>
      </c>
      <c r="D2508" s="12"/>
      <c r="H2508" s="11" t="s">
        <v>399</v>
      </c>
      <c r="I2508" s="11">
        <v>3</v>
      </c>
      <c r="J2508" s="11" t="s">
        <v>4172</v>
      </c>
      <c r="K2508" s="11" t="s">
        <v>2538</v>
      </c>
      <c r="L2508" s="11" t="s">
        <v>4155</v>
      </c>
      <c r="N2508" s="11">
        <v>1973</v>
      </c>
      <c r="O2508" s="13">
        <v>26766</v>
      </c>
      <c r="P2508" s="11" t="s">
        <v>60</v>
      </c>
    </row>
    <row r="2509" spans="1:16" x14ac:dyDescent="0.25">
      <c r="A2509" s="11" t="s">
        <v>3369</v>
      </c>
      <c r="B2509" s="11">
        <v>12</v>
      </c>
      <c r="C2509" s="11" t="s">
        <v>3372</v>
      </c>
      <c r="D2509" s="12"/>
      <c r="H2509" s="11" t="s">
        <v>399</v>
      </c>
      <c r="I2509" s="11">
        <v>4</v>
      </c>
      <c r="J2509" s="11" t="s">
        <v>2596</v>
      </c>
      <c r="K2509" s="11" t="s">
        <v>2594</v>
      </c>
      <c r="L2509" s="11" t="s">
        <v>257</v>
      </c>
      <c r="N2509" s="11">
        <v>1996</v>
      </c>
      <c r="O2509" s="13">
        <v>35316</v>
      </c>
      <c r="P2509" s="11" t="s">
        <v>58</v>
      </c>
    </row>
    <row r="2510" spans="1:16" x14ac:dyDescent="0.25">
      <c r="A2510" s="11" t="s">
        <v>3369</v>
      </c>
      <c r="B2510" s="11">
        <v>12</v>
      </c>
      <c r="C2510" s="11" t="s">
        <v>3372</v>
      </c>
      <c r="D2510" s="12"/>
      <c r="H2510" s="11" t="s">
        <v>399</v>
      </c>
      <c r="I2510" s="11">
        <v>5</v>
      </c>
      <c r="J2510" s="11" t="s">
        <v>4173</v>
      </c>
      <c r="K2510" s="11" t="s">
        <v>2355</v>
      </c>
      <c r="L2510" s="11" t="s">
        <v>303</v>
      </c>
      <c r="N2510" s="11">
        <v>2000</v>
      </c>
      <c r="O2510" s="13">
        <v>36776</v>
      </c>
      <c r="P2510" s="11" t="s">
        <v>60</v>
      </c>
    </row>
    <row r="2511" spans="1:16" x14ac:dyDescent="0.25">
      <c r="A2511" s="11" t="s">
        <v>3369</v>
      </c>
      <c r="B2511" s="11">
        <v>12</v>
      </c>
      <c r="C2511" s="11" t="s">
        <v>3372</v>
      </c>
      <c r="D2511" s="12"/>
      <c r="H2511" s="11" t="s">
        <v>399</v>
      </c>
      <c r="I2511" s="11">
        <v>6</v>
      </c>
      <c r="J2511" s="11" t="s">
        <v>2490</v>
      </c>
      <c r="K2511" s="11" t="s">
        <v>2489</v>
      </c>
      <c r="L2511" s="11" t="s">
        <v>258</v>
      </c>
      <c r="N2511" s="11">
        <v>2002</v>
      </c>
      <c r="O2511" s="13">
        <v>37476</v>
      </c>
      <c r="P2511" s="11" t="s">
        <v>58</v>
      </c>
    </row>
    <row r="2512" spans="1:16" x14ac:dyDescent="0.25">
      <c r="A2512" s="11" t="s">
        <v>3369</v>
      </c>
      <c r="B2512" s="11">
        <v>12</v>
      </c>
      <c r="C2512" s="11" t="s">
        <v>3372</v>
      </c>
      <c r="D2512" s="12"/>
      <c r="H2512" s="11" t="s">
        <v>399</v>
      </c>
      <c r="I2512" s="11">
        <v>7</v>
      </c>
      <c r="J2512" s="11" t="s">
        <v>4174</v>
      </c>
      <c r="K2512" s="11" t="s">
        <v>2653</v>
      </c>
      <c r="L2512" s="11" t="s">
        <v>4175</v>
      </c>
      <c r="N2512" s="11">
        <v>1988</v>
      </c>
      <c r="O2512" s="13">
        <v>32176</v>
      </c>
      <c r="P2512" s="11" t="s">
        <v>60</v>
      </c>
    </row>
    <row r="2513" spans="1:16" x14ac:dyDescent="0.25">
      <c r="A2513" s="11" t="s">
        <v>3369</v>
      </c>
      <c r="B2513" s="11">
        <v>12</v>
      </c>
      <c r="C2513" s="11" t="s">
        <v>3372</v>
      </c>
      <c r="D2513" s="12"/>
      <c r="H2513" s="11" t="s">
        <v>399</v>
      </c>
      <c r="I2513" s="11">
        <v>8</v>
      </c>
      <c r="J2513" s="11" t="s">
        <v>4176</v>
      </c>
      <c r="K2513" s="11" t="s">
        <v>2355</v>
      </c>
      <c r="L2513" s="11" t="s">
        <v>4177</v>
      </c>
      <c r="N2513" s="11">
        <v>1992</v>
      </c>
      <c r="O2513" s="13">
        <v>33608</v>
      </c>
      <c r="P2513" s="11" t="s">
        <v>58</v>
      </c>
    </row>
    <row r="2514" spans="1:16" x14ac:dyDescent="0.25">
      <c r="A2514" s="11" t="s">
        <v>3369</v>
      </c>
      <c r="B2514" s="11">
        <v>12</v>
      </c>
      <c r="C2514" s="11" t="s">
        <v>3372</v>
      </c>
      <c r="D2514" s="12"/>
      <c r="H2514" s="11" t="s">
        <v>399</v>
      </c>
      <c r="I2514" s="11">
        <v>9</v>
      </c>
      <c r="J2514" s="11" t="s">
        <v>2560</v>
      </c>
      <c r="K2514" s="11" t="s">
        <v>2559</v>
      </c>
      <c r="L2514" s="11" t="s">
        <v>4178</v>
      </c>
      <c r="N2514" s="11">
        <v>1965</v>
      </c>
      <c r="O2514" s="13">
        <v>23827</v>
      </c>
      <c r="P2514" s="11" t="s">
        <v>60</v>
      </c>
    </row>
    <row r="2515" spans="1:16" x14ac:dyDescent="0.25">
      <c r="A2515" s="11" t="s">
        <v>3369</v>
      </c>
      <c r="B2515" s="11">
        <v>12</v>
      </c>
      <c r="C2515" s="11" t="s">
        <v>3372</v>
      </c>
      <c r="D2515" s="12"/>
      <c r="H2515" s="11" t="s">
        <v>399</v>
      </c>
      <c r="I2515" s="11">
        <v>10</v>
      </c>
      <c r="J2515" s="11" t="s">
        <v>2519</v>
      </c>
      <c r="K2515" s="11" t="s">
        <v>2518</v>
      </c>
      <c r="L2515" s="11" t="s">
        <v>309</v>
      </c>
      <c r="N2515" s="11">
        <v>1972</v>
      </c>
      <c r="O2515" s="13">
        <v>26506</v>
      </c>
      <c r="P2515" s="11" t="s">
        <v>58</v>
      </c>
    </row>
    <row r="2516" spans="1:16" x14ac:dyDescent="0.25">
      <c r="A2516" s="11" t="s">
        <v>3369</v>
      </c>
      <c r="B2516" s="11">
        <v>12</v>
      </c>
      <c r="C2516" s="11" t="s">
        <v>3372</v>
      </c>
      <c r="D2516" s="12"/>
      <c r="H2516" s="11" t="s">
        <v>399</v>
      </c>
      <c r="I2516" s="11">
        <v>11</v>
      </c>
      <c r="J2516" s="11" t="s">
        <v>4179</v>
      </c>
      <c r="K2516" s="11" t="s">
        <v>2580</v>
      </c>
      <c r="L2516" s="11" t="s">
        <v>518</v>
      </c>
      <c r="N2516" s="11">
        <v>1996</v>
      </c>
      <c r="O2516" s="13">
        <v>35181</v>
      </c>
      <c r="P2516" s="11" t="s">
        <v>60</v>
      </c>
    </row>
    <row r="2517" spans="1:16" x14ac:dyDescent="0.25">
      <c r="A2517" s="11" t="s">
        <v>3369</v>
      </c>
      <c r="B2517" s="11">
        <v>12</v>
      </c>
      <c r="C2517" s="11" t="s">
        <v>3372</v>
      </c>
      <c r="D2517" s="12"/>
      <c r="H2517" s="11" t="s">
        <v>399</v>
      </c>
      <c r="I2517" s="11">
        <v>12</v>
      </c>
      <c r="J2517" s="11" t="s">
        <v>4180</v>
      </c>
      <c r="K2517" s="11" t="s">
        <v>2355</v>
      </c>
      <c r="L2517" s="11" t="s">
        <v>459</v>
      </c>
      <c r="N2517" s="11">
        <v>1981</v>
      </c>
      <c r="O2517" s="13">
        <v>29614</v>
      </c>
      <c r="P2517" s="11" t="s">
        <v>58</v>
      </c>
    </row>
    <row r="2518" spans="1:16" x14ac:dyDescent="0.25">
      <c r="A2518" s="11" t="s">
        <v>3369</v>
      </c>
      <c r="B2518" s="11">
        <v>12</v>
      </c>
      <c r="C2518" s="11" t="s">
        <v>3372</v>
      </c>
      <c r="D2518" s="12"/>
      <c r="H2518" s="11" t="s">
        <v>399</v>
      </c>
      <c r="I2518" s="11">
        <v>13</v>
      </c>
      <c r="J2518" s="11" t="s">
        <v>2611</v>
      </c>
      <c r="K2518" s="11" t="s">
        <v>2610</v>
      </c>
      <c r="L2518" s="11" t="s">
        <v>243</v>
      </c>
      <c r="N2518" s="11">
        <v>1994</v>
      </c>
      <c r="O2518" s="13">
        <v>34575</v>
      </c>
      <c r="P2518" s="11" t="s">
        <v>60</v>
      </c>
    </row>
    <row r="2519" spans="1:16" x14ac:dyDescent="0.25">
      <c r="A2519" s="11" t="s">
        <v>3369</v>
      </c>
      <c r="B2519" s="11">
        <v>12</v>
      </c>
      <c r="C2519" s="11" t="s">
        <v>3372</v>
      </c>
      <c r="D2519" s="12"/>
      <c r="H2519" s="11" t="s">
        <v>399</v>
      </c>
      <c r="I2519" s="11">
        <v>14</v>
      </c>
      <c r="J2519" s="11" t="s">
        <v>4181</v>
      </c>
      <c r="K2519" s="11" t="s">
        <v>2631</v>
      </c>
      <c r="L2519" s="11" t="s">
        <v>258</v>
      </c>
      <c r="N2519" s="11">
        <v>2005</v>
      </c>
      <c r="O2519" s="13">
        <v>38406</v>
      </c>
      <c r="P2519" s="11" t="s">
        <v>58</v>
      </c>
    </row>
    <row r="2520" spans="1:16" x14ac:dyDescent="0.25">
      <c r="A2520" s="11" t="s">
        <v>3369</v>
      </c>
      <c r="B2520" s="11">
        <v>12</v>
      </c>
      <c r="C2520" s="11" t="s">
        <v>3372</v>
      </c>
      <c r="D2520" s="12"/>
      <c r="H2520" s="11" t="s">
        <v>399</v>
      </c>
      <c r="I2520" s="11">
        <v>15</v>
      </c>
      <c r="J2520" s="11" t="s">
        <v>2473</v>
      </c>
      <c r="K2520" s="11" t="s">
        <v>2472</v>
      </c>
      <c r="L2520" s="11" t="s">
        <v>240</v>
      </c>
      <c r="N2520" s="11">
        <v>1982</v>
      </c>
      <c r="O2520" s="13">
        <v>29997</v>
      </c>
      <c r="P2520" s="11" t="s">
        <v>60</v>
      </c>
    </row>
    <row r="2521" spans="1:16" x14ac:dyDescent="0.25">
      <c r="A2521" s="11" t="s">
        <v>3369</v>
      </c>
      <c r="B2521" s="11">
        <v>12</v>
      </c>
      <c r="C2521" s="11" t="s">
        <v>3372</v>
      </c>
      <c r="D2521" s="12"/>
      <c r="H2521" s="11" t="s">
        <v>399</v>
      </c>
      <c r="I2521" s="11">
        <v>16</v>
      </c>
      <c r="J2521" s="11" t="s">
        <v>2632</v>
      </c>
      <c r="K2521" s="11" t="s">
        <v>2631</v>
      </c>
      <c r="L2521" s="11" t="s">
        <v>298</v>
      </c>
      <c r="N2521" s="11">
        <v>1988</v>
      </c>
      <c r="O2521" s="13">
        <v>32269</v>
      </c>
      <c r="P2521" s="11" t="s">
        <v>58</v>
      </c>
    </row>
    <row r="2522" spans="1:16" x14ac:dyDescent="0.25">
      <c r="A2522" s="11" t="s">
        <v>3369</v>
      </c>
      <c r="B2522" s="11">
        <v>12</v>
      </c>
      <c r="C2522" s="11" t="s">
        <v>3372</v>
      </c>
      <c r="D2522" s="12"/>
      <c r="H2522" s="11" t="s">
        <v>399</v>
      </c>
      <c r="I2522" s="11">
        <v>17</v>
      </c>
      <c r="J2522" s="11" t="s">
        <v>2511</v>
      </c>
      <c r="K2522" s="11" t="s">
        <v>2510</v>
      </c>
      <c r="L2522" s="11" t="s">
        <v>259</v>
      </c>
      <c r="N2522" s="11">
        <v>1996</v>
      </c>
      <c r="O2522" s="13">
        <v>35122</v>
      </c>
      <c r="P2522" s="11" t="s">
        <v>60</v>
      </c>
    </row>
    <row r="2523" spans="1:16" x14ac:dyDescent="0.25">
      <c r="A2523" s="11" t="s">
        <v>3369</v>
      </c>
      <c r="B2523" s="11">
        <v>12</v>
      </c>
      <c r="C2523" s="11" t="s">
        <v>3372</v>
      </c>
      <c r="D2523" s="12"/>
      <c r="H2523" s="11" t="s">
        <v>399</v>
      </c>
      <c r="I2523" s="11">
        <v>18</v>
      </c>
      <c r="J2523" s="11" t="s">
        <v>4182</v>
      </c>
      <c r="K2523" s="11" t="s">
        <v>2355</v>
      </c>
      <c r="L2523" s="11" t="s">
        <v>303</v>
      </c>
      <c r="N2523" s="11">
        <v>1983</v>
      </c>
      <c r="O2523" s="13">
        <v>30343</v>
      </c>
      <c r="P2523" s="11" t="s">
        <v>58</v>
      </c>
    </row>
    <row r="2524" spans="1:16" x14ac:dyDescent="0.25">
      <c r="A2524" s="11" t="s">
        <v>3369</v>
      </c>
      <c r="B2524" s="11">
        <v>12</v>
      </c>
      <c r="C2524" s="11" t="s">
        <v>3372</v>
      </c>
      <c r="D2524" s="12"/>
      <c r="H2524" s="11" t="s">
        <v>399</v>
      </c>
      <c r="I2524" s="11">
        <v>19</v>
      </c>
      <c r="J2524" s="11" t="s">
        <v>2595</v>
      </c>
      <c r="K2524" s="11" t="s">
        <v>2594</v>
      </c>
      <c r="L2524" s="11" t="s">
        <v>298</v>
      </c>
      <c r="N2524" s="11">
        <v>1981</v>
      </c>
      <c r="O2524" s="13">
        <v>29826</v>
      </c>
      <c r="P2524" s="11" t="s">
        <v>60</v>
      </c>
    </row>
    <row r="2525" spans="1:16" x14ac:dyDescent="0.25">
      <c r="A2525" s="11" t="s">
        <v>3369</v>
      </c>
      <c r="B2525" s="11">
        <v>12</v>
      </c>
      <c r="C2525" s="11" t="s">
        <v>3372</v>
      </c>
      <c r="D2525" s="12"/>
      <c r="H2525" s="11" t="s">
        <v>399</v>
      </c>
      <c r="I2525" s="11">
        <v>20</v>
      </c>
      <c r="J2525" s="11" t="s">
        <v>2546</v>
      </c>
      <c r="K2525" s="11" t="s">
        <v>1785</v>
      </c>
      <c r="L2525" s="11" t="s">
        <v>2967</v>
      </c>
      <c r="N2525" s="11">
        <v>1983</v>
      </c>
      <c r="O2525" s="13">
        <v>30591</v>
      </c>
      <c r="P2525" s="11" t="s">
        <v>58</v>
      </c>
    </row>
    <row r="2526" spans="1:16" x14ac:dyDescent="0.25">
      <c r="A2526" s="11" t="s">
        <v>3369</v>
      </c>
      <c r="B2526" s="11">
        <v>12</v>
      </c>
      <c r="C2526" s="11" t="s">
        <v>3372</v>
      </c>
      <c r="D2526" s="12"/>
      <c r="H2526" s="11" t="s">
        <v>399</v>
      </c>
      <c r="I2526" s="11">
        <v>21</v>
      </c>
      <c r="J2526" s="11" t="s">
        <v>4183</v>
      </c>
      <c r="K2526" s="11" t="s">
        <v>2480</v>
      </c>
      <c r="L2526" s="11" t="s">
        <v>451</v>
      </c>
      <c r="N2526" s="11">
        <v>2006</v>
      </c>
      <c r="O2526" s="13">
        <v>39050</v>
      </c>
      <c r="P2526" s="11" t="s">
        <v>58</v>
      </c>
    </row>
    <row r="2527" spans="1:16" x14ac:dyDescent="0.25">
      <c r="A2527" s="11" t="s">
        <v>3369</v>
      </c>
      <c r="B2527" s="11">
        <v>12</v>
      </c>
      <c r="C2527" s="11" t="s">
        <v>3372</v>
      </c>
      <c r="D2527" s="12"/>
      <c r="H2527" s="11" t="s">
        <v>399</v>
      </c>
      <c r="I2527" s="11">
        <v>22</v>
      </c>
      <c r="J2527" s="11" t="s">
        <v>4184</v>
      </c>
      <c r="K2527" s="11" t="s">
        <v>2355</v>
      </c>
      <c r="L2527" s="11" t="s">
        <v>260</v>
      </c>
      <c r="N2527" s="11">
        <v>1946</v>
      </c>
      <c r="O2527" s="13">
        <v>17149</v>
      </c>
      <c r="P2527" s="11" t="s">
        <v>60</v>
      </c>
    </row>
    <row r="2528" spans="1:16" x14ac:dyDescent="0.25">
      <c r="A2528" s="11" t="s">
        <v>3369</v>
      </c>
      <c r="B2528" s="11">
        <v>12</v>
      </c>
      <c r="C2528" s="11" t="s">
        <v>3372</v>
      </c>
      <c r="D2528" s="12"/>
      <c r="H2528" s="11" t="s">
        <v>3378</v>
      </c>
      <c r="I2528" s="11">
        <v>1</v>
      </c>
      <c r="J2528" s="11" t="s">
        <v>4185</v>
      </c>
      <c r="K2528" s="11" t="s">
        <v>3422</v>
      </c>
      <c r="L2528" s="11" t="s">
        <v>3385</v>
      </c>
      <c r="N2528" s="11">
        <v>1970</v>
      </c>
      <c r="O2528" s="13">
        <v>25575</v>
      </c>
      <c r="P2528" s="11" t="s">
        <v>60</v>
      </c>
    </row>
    <row r="2529" spans="1:16" x14ac:dyDescent="0.25">
      <c r="A2529" s="11" t="s">
        <v>3369</v>
      </c>
      <c r="B2529" s="11">
        <v>12</v>
      </c>
      <c r="C2529" s="11" t="s">
        <v>3372</v>
      </c>
      <c r="D2529" s="12"/>
      <c r="H2529" s="11" t="s">
        <v>3378</v>
      </c>
      <c r="I2529" s="11">
        <v>2</v>
      </c>
      <c r="J2529" s="11" t="s">
        <v>4186</v>
      </c>
      <c r="K2529" s="11" t="s">
        <v>3422</v>
      </c>
      <c r="L2529" s="11" t="s">
        <v>3385</v>
      </c>
      <c r="N2529" s="11">
        <v>1950</v>
      </c>
      <c r="O2529" s="13">
        <v>18386</v>
      </c>
      <c r="P2529" s="11" t="s">
        <v>58</v>
      </c>
    </row>
    <row r="2530" spans="1:16" x14ac:dyDescent="0.25">
      <c r="A2530" s="11" t="s">
        <v>3369</v>
      </c>
      <c r="B2530" s="11">
        <v>12</v>
      </c>
      <c r="C2530" s="11" t="s">
        <v>3372</v>
      </c>
      <c r="D2530" s="12"/>
      <c r="H2530" s="11" t="s">
        <v>3378</v>
      </c>
      <c r="I2530" s="11">
        <v>3</v>
      </c>
      <c r="J2530" s="11" t="s">
        <v>4187</v>
      </c>
      <c r="K2530" s="11" t="s">
        <v>3422</v>
      </c>
      <c r="L2530" s="11" t="s">
        <v>3385</v>
      </c>
      <c r="N2530" s="11">
        <v>1955</v>
      </c>
      <c r="O2530" s="13">
        <v>20099</v>
      </c>
      <c r="P2530" s="11" t="s">
        <v>60</v>
      </c>
    </row>
    <row r="2531" spans="1:16" x14ac:dyDescent="0.25">
      <c r="A2531" s="11" t="s">
        <v>3369</v>
      </c>
      <c r="B2531" s="11">
        <v>12</v>
      </c>
      <c r="C2531" s="11" t="s">
        <v>3372</v>
      </c>
      <c r="D2531" s="12"/>
      <c r="H2531" s="11" t="s">
        <v>3378</v>
      </c>
      <c r="I2531" s="11">
        <v>4</v>
      </c>
      <c r="J2531" s="11" t="s">
        <v>4188</v>
      </c>
      <c r="K2531" s="11" t="s">
        <v>3422</v>
      </c>
      <c r="L2531" s="11" t="s">
        <v>3385</v>
      </c>
      <c r="N2531" s="11">
        <v>1948</v>
      </c>
      <c r="O2531" s="13">
        <v>17626</v>
      </c>
      <c r="P2531" s="11" t="s">
        <v>58</v>
      </c>
    </row>
    <row r="2532" spans="1:16" x14ac:dyDescent="0.25">
      <c r="A2532" s="11" t="s">
        <v>3369</v>
      </c>
      <c r="B2532" s="11">
        <v>12</v>
      </c>
      <c r="C2532" s="11" t="s">
        <v>3372</v>
      </c>
      <c r="D2532" s="12"/>
      <c r="H2532" s="11" t="s">
        <v>3378</v>
      </c>
      <c r="I2532" s="11">
        <v>5</v>
      </c>
      <c r="J2532" s="11" t="s">
        <v>4189</v>
      </c>
      <c r="K2532" s="11" t="s">
        <v>3422</v>
      </c>
      <c r="L2532" s="11" t="s">
        <v>3385</v>
      </c>
      <c r="N2532" s="11">
        <v>1954</v>
      </c>
      <c r="O2532" s="13">
        <v>19776</v>
      </c>
      <c r="P2532" s="11" t="s">
        <v>58</v>
      </c>
    </row>
    <row r="2533" spans="1:16" x14ac:dyDescent="0.25">
      <c r="A2533" s="11" t="s">
        <v>3369</v>
      </c>
      <c r="B2533" s="11">
        <v>12</v>
      </c>
      <c r="C2533" s="11" t="s">
        <v>3372</v>
      </c>
      <c r="D2533" s="12"/>
      <c r="H2533" s="11" t="s">
        <v>3378</v>
      </c>
      <c r="I2533" s="11">
        <v>6</v>
      </c>
      <c r="J2533" s="11" t="s">
        <v>4190</v>
      </c>
      <c r="K2533" s="11" t="s">
        <v>3422</v>
      </c>
      <c r="L2533" s="11" t="s">
        <v>3385</v>
      </c>
      <c r="N2533" s="11">
        <v>1963</v>
      </c>
      <c r="O2533" s="13">
        <v>23116</v>
      </c>
      <c r="P2533" s="11" t="s">
        <v>60</v>
      </c>
    </row>
    <row r="2534" spans="1:16" x14ac:dyDescent="0.25">
      <c r="A2534" s="11" t="s">
        <v>3369</v>
      </c>
      <c r="B2534" s="11">
        <v>12</v>
      </c>
      <c r="C2534" s="11" t="s">
        <v>3372</v>
      </c>
      <c r="D2534" s="12"/>
      <c r="H2534" s="11" t="s">
        <v>3378</v>
      </c>
      <c r="I2534" s="11">
        <v>7</v>
      </c>
      <c r="J2534" s="11" t="s">
        <v>4191</v>
      </c>
      <c r="K2534" s="11" t="s">
        <v>3422</v>
      </c>
      <c r="L2534" s="11" t="s">
        <v>3385</v>
      </c>
      <c r="N2534" s="11">
        <v>1959</v>
      </c>
      <c r="O2534" s="13">
        <v>21812</v>
      </c>
      <c r="P2534" s="11" t="s">
        <v>58</v>
      </c>
    </row>
    <row r="2535" spans="1:16" x14ac:dyDescent="0.25">
      <c r="A2535" s="11" t="s">
        <v>3369</v>
      </c>
      <c r="B2535" s="11">
        <v>12</v>
      </c>
      <c r="C2535" s="11" t="s">
        <v>3372</v>
      </c>
      <c r="D2535" s="12"/>
      <c r="H2535" s="11" t="s">
        <v>3378</v>
      </c>
      <c r="I2535" s="11">
        <v>8</v>
      </c>
      <c r="J2535" s="11" t="s">
        <v>4192</v>
      </c>
      <c r="K2535" s="11" t="s">
        <v>3422</v>
      </c>
      <c r="L2535" s="11" t="s">
        <v>3385</v>
      </c>
      <c r="N2535" s="11">
        <v>1948</v>
      </c>
      <c r="O2535" s="13">
        <v>17867</v>
      </c>
      <c r="P2535" s="11" t="s">
        <v>58</v>
      </c>
    </row>
    <row r="2536" spans="1:16" x14ac:dyDescent="0.25">
      <c r="A2536" s="11" t="s">
        <v>3369</v>
      </c>
      <c r="B2536" s="11">
        <v>12</v>
      </c>
      <c r="C2536" s="11" t="s">
        <v>3372</v>
      </c>
      <c r="D2536" s="12"/>
      <c r="H2536" s="11" t="s">
        <v>3378</v>
      </c>
      <c r="I2536" s="11">
        <v>9</v>
      </c>
      <c r="J2536" s="11" t="s">
        <v>4193</v>
      </c>
      <c r="K2536" s="11" t="s">
        <v>3422</v>
      </c>
      <c r="L2536" s="11" t="s">
        <v>3385</v>
      </c>
      <c r="N2536" s="11">
        <v>1955</v>
      </c>
      <c r="O2536" s="13">
        <v>20098</v>
      </c>
      <c r="P2536" s="11" t="s">
        <v>58</v>
      </c>
    </row>
    <row r="2537" spans="1:16" x14ac:dyDescent="0.25">
      <c r="A2537" s="11" t="s">
        <v>3369</v>
      </c>
      <c r="B2537" s="11">
        <v>12</v>
      </c>
      <c r="C2537" s="11" t="s">
        <v>3372</v>
      </c>
      <c r="D2537" s="12"/>
      <c r="H2537" s="11" t="s">
        <v>3378</v>
      </c>
      <c r="I2537" s="11">
        <v>10</v>
      </c>
      <c r="J2537" s="11" t="s">
        <v>4194</v>
      </c>
      <c r="K2537" s="11" t="s">
        <v>3422</v>
      </c>
      <c r="L2537" s="11" t="s">
        <v>3385</v>
      </c>
      <c r="N2537" s="11">
        <v>1953</v>
      </c>
      <c r="O2537" s="13">
        <v>19530</v>
      </c>
      <c r="P2537" s="11" t="s">
        <v>60</v>
      </c>
    </row>
    <row r="2538" spans="1:16" x14ac:dyDescent="0.25">
      <c r="A2538" s="11" t="s">
        <v>3369</v>
      </c>
      <c r="B2538" s="11">
        <v>12</v>
      </c>
      <c r="C2538" s="11" t="s">
        <v>3372</v>
      </c>
      <c r="D2538" s="12"/>
      <c r="H2538" s="11" t="s">
        <v>3378</v>
      </c>
      <c r="I2538" s="11">
        <v>11</v>
      </c>
      <c r="J2538" s="11" t="s">
        <v>4195</v>
      </c>
      <c r="K2538" s="11" t="s">
        <v>3422</v>
      </c>
      <c r="L2538" s="11" t="s">
        <v>3385</v>
      </c>
      <c r="N2538" s="11">
        <v>1960</v>
      </c>
      <c r="O2538" s="13">
        <v>22062</v>
      </c>
      <c r="P2538" s="11" t="s">
        <v>58</v>
      </c>
    </row>
    <row r="2539" spans="1:16" x14ac:dyDescent="0.25">
      <c r="A2539" s="11" t="s">
        <v>3369</v>
      </c>
      <c r="B2539" s="11">
        <v>12</v>
      </c>
      <c r="C2539" s="11" t="s">
        <v>3372</v>
      </c>
      <c r="D2539" s="12"/>
      <c r="H2539" s="11" t="s">
        <v>3378</v>
      </c>
      <c r="I2539" s="11">
        <v>12</v>
      </c>
      <c r="J2539" s="11" t="s">
        <v>4196</v>
      </c>
      <c r="K2539" s="11" t="s">
        <v>3422</v>
      </c>
      <c r="L2539" s="11" t="s">
        <v>3385</v>
      </c>
      <c r="N2539" s="11">
        <v>1955</v>
      </c>
      <c r="O2539" s="13">
        <v>20154</v>
      </c>
      <c r="P2539" s="11" t="s">
        <v>60</v>
      </c>
    </row>
    <row r="2540" spans="1:16" x14ac:dyDescent="0.25">
      <c r="A2540" s="11" t="s">
        <v>3369</v>
      </c>
      <c r="B2540" s="11">
        <v>12</v>
      </c>
      <c r="C2540" s="11" t="s">
        <v>3372</v>
      </c>
      <c r="D2540" s="12"/>
      <c r="H2540" s="11" t="s">
        <v>3378</v>
      </c>
      <c r="I2540" s="11">
        <v>13</v>
      </c>
      <c r="J2540" s="11" t="s">
        <v>2570</v>
      </c>
      <c r="K2540" s="11" t="s">
        <v>3422</v>
      </c>
      <c r="L2540" s="11" t="s">
        <v>3385</v>
      </c>
      <c r="N2540" s="11">
        <v>1946</v>
      </c>
      <c r="O2540" s="13">
        <v>16889</v>
      </c>
      <c r="P2540" s="11" t="s">
        <v>58</v>
      </c>
    </row>
    <row r="2541" spans="1:16" x14ac:dyDescent="0.25">
      <c r="A2541" s="11" t="s">
        <v>3369</v>
      </c>
      <c r="B2541" s="11">
        <v>12</v>
      </c>
      <c r="C2541" s="11" t="s">
        <v>3372</v>
      </c>
      <c r="D2541" s="12"/>
      <c r="H2541" s="11" t="s">
        <v>3378</v>
      </c>
      <c r="I2541" s="11">
        <v>14</v>
      </c>
      <c r="J2541" s="11" t="s">
        <v>4197</v>
      </c>
      <c r="K2541" s="11" t="s">
        <v>3422</v>
      </c>
      <c r="L2541" s="11" t="s">
        <v>3385</v>
      </c>
      <c r="N2541" s="11">
        <v>1949</v>
      </c>
      <c r="O2541" s="13">
        <v>17992</v>
      </c>
      <c r="P2541" s="11" t="s">
        <v>60</v>
      </c>
    </row>
    <row r="2542" spans="1:16" x14ac:dyDescent="0.25">
      <c r="A2542" s="11" t="s">
        <v>3369</v>
      </c>
      <c r="B2542" s="11">
        <v>12</v>
      </c>
      <c r="C2542" s="11" t="s">
        <v>3372</v>
      </c>
      <c r="D2542" s="12"/>
      <c r="H2542" s="11" t="s">
        <v>3378</v>
      </c>
      <c r="I2542" s="11">
        <v>15</v>
      </c>
      <c r="J2542" s="11" t="s">
        <v>4198</v>
      </c>
      <c r="K2542" s="11" t="s">
        <v>3422</v>
      </c>
      <c r="L2542" s="11" t="s">
        <v>3385</v>
      </c>
      <c r="N2542" s="11">
        <v>1949</v>
      </c>
      <c r="O2542" s="13">
        <v>18143</v>
      </c>
      <c r="P2542" s="11" t="s">
        <v>58</v>
      </c>
    </row>
    <row r="2543" spans="1:16" x14ac:dyDescent="0.25">
      <c r="A2543" s="11" t="s">
        <v>3369</v>
      </c>
      <c r="B2543" s="11">
        <v>12</v>
      </c>
      <c r="C2543" s="11" t="s">
        <v>3372</v>
      </c>
      <c r="D2543" s="12"/>
      <c r="H2543" s="11" t="s">
        <v>3378</v>
      </c>
      <c r="I2543" s="11">
        <v>16</v>
      </c>
      <c r="J2543" s="11" t="s">
        <v>4199</v>
      </c>
      <c r="K2543" s="11" t="s">
        <v>3422</v>
      </c>
      <c r="L2543" s="11" t="s">
        <v>3385</v>
      </c>
      <c r="N2543" s="11">
        <v>1994</v>
      </c>
      <c r="O2543" s="13">
        <v>34631</v>
      </c>
      <c r="P2543" s="11" t="s">
        <v>58</v>
      </c>
    </row>
    <row r="2544" spans="1:16" x14ac:dyDescent="0.25">
      <c r="A2544" s="11" t="s">
        <v>3369</v>
      </c>
      <c r="B2544" s="11">
        <v>12</v>
      </c>
      <c r="C2544" s="11" t="s">
        <v>3372</v>
      </c>
      <c r="D2544" s="12"/>
      <c r="H2544" s="11" t="s">
        <v>3378</v>
      </c>
      <c r="I2544" s="11">
        <v>17</v>
      </c>
      <c r="J2544" s="11" t="s">
        <v>4200</v>
      </c>
      <c r="K2544" s="11" t="s">
        <v>3422</v>
      </c>
      <c r="L2544" s="11" t="s">
        <v>3385</v>
      </c>
      <c r="N2544" s="11">
        <v>1970</v>
      </c>
      <c r="O2544" s="13">
        <v>25869</v>
      </c>
      <c r="P2544" s="11" t="s">
        <v>58</v>
      </c>
    </row>
    <row r="2545" spans="1:16" x14ac:dyDescent="0.25">
      <c r="A2545" s="11" t="s">
        <v>3369</v>
      </c>
      <c r="B2545" s="11">
        <v>12</v>
      </c>
      <c r="C2545" s="11" t="s">
        <v>3372</v>
      </c>
      <c r="D2545" s="12"/>
      <c r="H2545" s="11" t="s">
        <v>3378</v>
      </c>
      <c r="I2545" s="11">
        <v>18</v>
      </c>
      <c r="J2545" s="11" t="s">
        <v>761</v>
      </c>
      <c r="K2545" s="11" t="s">
        <v>3422</v>
      </c>
      <c r="L2545" s="11" t="s">
        <v>3385</v>
      </c>
      <c r="N2545" s="11">
        <v>1945</v>
      </c>
      <c r="O2545" s="13">
        <v>16618</v>
      </c>
      <c r="P2545" s="11" t="s">
        <v>60</v>
      </c>
    </row>
    <row r="2546" spans="1:16" x14ac:dyDescent="0.25">
      <c r="A2546" s="11" t="s">
        <v>3369</v>
      </c>
      <c r="B2546" s="11">
        <v>12</v>
      </c>
      <c r="C2546" s="11" t="s">
        <v>3372</v>
      </c>
      <c r="D2546" s="12"/>
      <c r="H2546" s="11" t="s">
        <v>3378</v>
      </c>
      <c r="I2546" s="11">
        <v>19</v>
      </c>
      <c r="J2546" s="11" t="s">
        <v>541</v>
      </c>
      <c r="K2546" s="11" t="s">
        <v>3422</v>
      </c>
      <c r="L2546" s="11" t="s">
        <v>3385</v>
      </c>
      <c r="N2546" s="11">
        <v>1967</v>
      </c>
      <c r="O2546" s="13">
        <v>24678</v>
      </c>
      <c r="P2546" s="11" t="s">
        <v>58</v>
      </c>
    </row>
    <row r="2547" spans="1:16" x14ac:dyDescent="0.25">
      <c r="A2547" s="11" t="s">
        <v>3369</v>
      </c>
      <c r="B2547" s="11">
        <v>12</v>
      </c>
      <c r="C2547" s="11" t="s">
        <v>3372</v>
      </c>
      <c r="D2547" s="12"/>
      <c r="H2547" s="11" t="s">
        <v>3378</v>
      </c>
      <c r="I2547" s="11">
        <v>20</v>
      </c>
      <c r="J2547" s="11" t="s">
        <v>4201</v>
      </c>
      <c r="K2547" s="11" t="s">
        <v>3422</v>
      </c>
      <c r="L2547" s="11" t="s">
        <v>3385</v>
      </c>
      <c r="N2547" s="11">
        <v>1956</v>
      </c>
      <c r="O2547" s="13">
        <v>20562</v>
      </c>
      <c r="P2547" s="11" t="s">
        <v>58</v>
      </c>
    </row>
    <row r="2548" spans="1:16" x14ac:dyDescent="0.25">
      <c r="A2548" s="11" t="s">
        <v>3369</v>
      </c>
      <c r="B2548" s="11">
        <v>15</v>
      </c>
      <c r="C2548" s="11" t="s">
        <v>578</v>
      </c>
      <c r="D2548" s="12"/>
      <c r="H2548" s="11" t="s">
        <v>41</v>
      </c>
      <c r="I2548" s="11">
        <v>1</v>
      </c>
      <c r="J2548" s="11" t="s">
        <v>591</v>
      </c>
      <c r="K2548" s="11" t="s">
        <v>580</v>
      </c>
      <c r="L2548" s="11" t="s">
        <v>3385</v>
      </c>
      <c r="N2548" s="11">
        <v>1961</v>
      </c>
      <c r="O2548" s="13">
        <v>22523</v>
      </c>
      <c r="P2548" s="11" t="s">
        <v>58</v>
      </c>
    </row>
    <row r="2549" spans="1:16" x14ac:dyDescent="0.25">
      <c r="A2549" s="11" t="s">
        <v>3369</v>
      </c>
      <c r="B2549" s="11">
        <v>15</v>
      </c>
      <c r="C2549" s="11" t="s">
        <v>578</v>
      </c>
      <c r="D2549" s="12"/>
      <c r="H2549" s="11" t="s">
        <v>41</v>
      </c>
      <c r="I2549" s="11">
        <v>2</v>
      </c>
      <c r="J2549" s="11" t="s">
        <v>656</v>
      </c>
      <c r="K2549" s="11" t="s">
        <v>655</v>
      </c>
      <c r="L2549" s="11" t="s">
        <v>3385</v>
      </c>
      <c r="N2549" s="11">
        <v>1981</v>
      </c>
      <c r="O2549" s="13">
        <v>29950</v>
      </c>
      <c r="P2549" s="11" t="s">
        <v>60</v>
      </c>
    </row>
    <row r="2550" spans="1:16" x14ac:dyDescent="0.25">
      <c r="A2550" s="11" t="s">
        <v>3369</v>
      </c>
      <c r="B2550" s="11">
        <v>15</v>
      </c>
      <c r="C2550" s="11" t="s">
        <v>578</v>
      </c>
      <c r="D2550" s="12"/>
      <c r="H2550" s="11" t="s">
        <v>41</v>
      </c>
      <c r="I2550" s="11">
        <v>3</v>
      </c>
      <c r="J2550" s="11" t="s">
        <v>698</v>
      </c>
      <c r="K2550" s="11" t="s">
        <v>696</v>
      </c>
      <c r="L2550" s="11" t="s">
        <v>3385</v>
      </c>
      <c r="N2550" s="11">
        <v>1962</v>
      </c>
      <c r="O2550" s="13">
        <v>22734</v>
      </c>
      <c r="P2550" s="11" t="s">
        <v>60</v>
      </c>
    </row>
    <row r="2551" spans="1:16" x14ac:dyDescent="0.25">
      <c r="A2551" s="11" t="s">
        <v>3369</v>
      </c>
      <c r="B2551" s="11">
        <v>15</v>
      </c>
      <c r="C2551" s="11" t="s">
        <v>578</v>
      </c>
      <c r="D2551" s="12"/>
      <c r="H2551" s="11" t="s">
        <v>41</v>
      </c>
      <c r="I2551" s="11">
        <v>4</v>
      </c>
      <c r="J2551" s="11" t="s">
        <v>763</v>
      </c>
      <c r="K2551" s="11" t="s">
        <v>754</v>
      </c>
      <c r="L2551" s="11" t="s">
        <v>3385</v>
      </c>
      <c r="N2551" s="11">
        <v>2004</v>
      </c>
      <c r="O2551" s="13">
        <v>38203</v>
      </c>
      <c r="P2551" s="11" t="s">
        <v>58</v>
      </c>
    </row>
    <row r="2552" spans="1:16" x14ac:dyDescent="0.25">
      <c r="A2552" s="11" t="s">
        <v>3369</v>
      </c>
      <c r="B2552" s="11">
        <v>15</v>
      </c>
      <c r="C2552" s="11" t="s">
        <v>578</v>
      </c>
      <c r="D2552" s="12"/>
      <c r="H2552" s="11" t="s">
        <v>41</v>
      </c>
      <c r="I2552" s="11">
        <v>5</v>
      </c>
      <c r="J2552" s="11" t="s">
        <v>630</v>
      </c>
      <c r="K2552" s="11" t="s">
        <v>612</v>
      </c>
      <c r="L2552" s="11" t="s">
        <v>3385</v>
      </c>
      <c r="N2552" s="11">
        <v>1988</v>
      </c>
      <c r="O2552" s="13">
        <v>32246</v>
      </c>
      <c r="P2552" s="11" t="s">
        <v>60</v>
      </c>
    </row>
    <row r="2553" spans="1:16" x14ac:dyDescent="0.25">
      <c r="A2553" s="11" t="s">
        <v>3369</v>
      </c>
      <c r="B2553" s="11">
        <v>15</v>
      </c>
      <c r="C2553" s="11" t="s">
        <v>578</v>
      </c>
      <c r="D2553" s="12"/>
      <c r="H2553" s="11" t="s">
        <v>41</v>
      </c>
      <c r="I2553" s="11">
        <v>6</v>
      </c>
      <c r="J2553" s="11" t="s">
        <v>609</v>
      </c>
      <c r="K2553" s="11" t="s">
        <v>593</v>
      </c>
      <c r="L2553" s="11" t="s">
        <v>3385</v>
      </c>
      <c r="N2553" s="11">
        <v>1972</v>
      </c>
      <c r="O2553" s="13">
        <v>26399</v>
      </c>
      <c r="P2553" s="11" t="s">
        <v>58</v>
      </c>
    </row>
    <row r="2554" spans="1:16" x14ac:dyDescent="0.25">
      <c r="A2554" s="11" t="s">
        <v>3369</v>
      </c>
      <c r="B2554" s="11">
        <v>15</v>
      </c>
      <c r="C2554" s="11" t="s">
        <v>578</v>
      </c>
      <c r="D2554" s="12"/>
      <c r="H2554" s="11" t="s">
        <v>41</v>
      </c>
      <c r="I2554" s="11">
        <v>7</v>
      </c>
      <c r="J2554" s="11" t="s">
        <v>762</v>
      </c>
      <c r="K2554" s="11" t="s">
        <v>754</v>
      </c>
      <c r="L2554" s="11" t="s">
        <v>3385</v>
      </c>
      <c r="N2554" s="11">
        <v>1972</v>
      </c>
      <c r="O2554" s="13">
        <v>26619</v>
      </c>
      <c r="P2554" s="11" t="s">
        <v>58</v>
      </c>
    </row>
    <row r="2555" spans="1:16" x14ac:dyDescent="0.25">
      <c r="A2555" s="11" t="s">
        <v>3369</v>
      </c>
      <c r="B2555" s="11">
        <v>15</v>
      </c>
      <c r="C2555" s="11" t="s">
        <v>578</v>
      </c>
      <c r="D2555" s="12"/>
      <c r="H2555" s="11" t="s">
        <v>41</v>
      </c>
      <c r="I2555" s="11">
        <v>8</v>
      </c>
      <c r="J2555" s="11" t="s">
        <v>681</v>
      </c>
      <c r="K2555" s="11" t="s">
        <v>677</v>
      </c>
      <c r="L2555" s="11" t="s">
        <v>3385</v>
      </c>
      <c r="N2555" s="11">
        <v>1962</v>
      </c>
      <c r="O2555" s="13">
        <v>22939</v>
      </c>
      <c r="P2555" s="11" t="s">
        <v>60</v>
      </c>
    </row>
    <row r="2556" spans="1:16" x14ac:dyDescent="0.25">
      <c r="A2556" s="11" t="s">
        <v>3369</v>
      </c>
      <c r="B2556" s="11">
        <v>15</v>
      </c>
      <c r="C2556" s="11" t="s">
        <v>578</v>
      </c>
      <c r="D2556" s="12"/>
      <c r="H2556" s="11" t="s">
        <v>41</v>
      </c>
      <c r="I2556" s="11">
        <v>9</v>
      </c>
      <c r="J2556" s="11" t="s">
        <v>610</v>
      </c>
      <c r="K2556" s="11" t="s">
        <v>593</v>
      </c>
      <c r="L2556" s="11" t="s">
        <v>3385</v>
      </c>
      <c r="N2556" s="11">
        <v>1973</v>
      </c>
      <c r="O2556" s="13">
        <v>26993</v>
      </c>
      <c r="P2556" s="11" t="s">
        <v>58</v>
      </c>
    </row>
    <row r="2557" spans="1:16" x14ac:dyDescent="0.25">
      <c r="A2557" s="11" t="s">
        <v>3369</v>
      </c>
      <c r="B2557" s="11">
        <v>15</v>
      </c>
      <c r="C2557" s="11" t="s">
        <v>578</v>
      </c>
      <c r="D2557" s="12"/>
      <c r="H2557" s="11" t="s">
        <v>41</v>
      </c>
      <c r="I2557" s="11">
        <v>10</v>
      </c>
      <c r="J2557" s="11" t="s">
        <v>635</v>
      </c>
      <c r="K2557" s="11" t="s">
        <v>632</v>
      </c>
      <c r="L2557" s="11" t="s">
        <v>3385</v>
      </c>
      <c r="N2557" s="11">
        <v>1969</v>
      </c>
      <c r="O2557" s="13">
        <v>25435</v>
      </c>
      <c r="P2557" s="11" t="s">
        <v>60</v>
      </c>
    </row>
    <row r="2558" spans="1:16" x14ac:dyDescent="0.25">
      <c r="A2558" s="11" t="s">
        <v>3369</v>
      </c>
      <c r="B2558" s="11">
        <v>15</v>
      </c>
      <c r="C2558" s="11" t="s">
        <v>578</v>
      </c>
      <c r="D2558" s="12"/>
      <c r="H2558" s="11" t="s">
        <v>41</v>
      </c>
      <c r="I2558" s="11">
        <v>11</v>
      </c>
      <c r="J2558" s="11" t="s">
        <v>4202</v>
      </c>
      <c r="K2558" s="11" t="s">
        <v>580</v>
      </c>
      <c r="L2558" s="11" t="s">
        <v>3385</v>
      </c>
      <c r="N2558" s="11">
        <v>1969</v>
      </c>
      <c r="O2558" s="13">
        <v>25563</v>
      </c>
      <c r="P2558" s="11" t="s">
        <v>58</v>
      </c>
    </row>
    <row r="2559" spans="1:16" x14ac:dyDescent="0.25">
      <c r="A2559" s="11" t="s">
        <v>3369</v>
      </c>
      <c r="B2559" s="11">
        <v>15</v>
      </c>
      <c r="C2559" s="11" t="s">
        <v>578</v>
      </c>
      <c r="D2559" s="12"/>
      <c r="H2559" s="11" t="s">
        <v>41</v>
      </c>
      <c r="I2559" s="11">
        <v>12</v>
      </c>
      <c r="J2559" s="11" t="s">
        <v>663</v>
      </c>
      <c r="K2559" s="11" t="s">
        <v>658</v>
      </c>
      <c r="L2559" s="11" t="s">
        <v>3385</v>
      </c>
      <c r="N2559" s="11">
        <v>1976</v>
      </c>
      <c r="O2559" s="13">
        <v>27821</v>
      </c>
      <c r="P2559" s="11" t="s">
        <v>58</v>
      </c>
    </row>
    <row r="2560" spans="1:16" x14ac:dyDescent="0.25">
      <c r="A2560" s="11" t="s">
        <v>3369</v>
      </c>
      <c r="B2560" s="11">
        <v>15</v>
      </c>
      <c r="C2560" s="11" t="s">
        <v>578</v>
      </c>
      <c r="D2560" s="12"/>
      <c r="H2560" s="11" t="s">
        <v>41</v>
      </c>
      <c r="I2560" s="11">
        <v>13</v>
      </c>
      <c r="J2560" s="11" t="s">
        <v>4203</v>
      </c>
      <c r="K2560" s="11" t="s">
        <v>580</v>
      </c>
      <c r="L2560" s="11" t="s">
        <v>3385</v>
      </c>
      <c r="N2560" s="11">
        <v>1975</v>
      </c>
      <c r="O2560" s="13">
        <v>27466</v>
      </c>
      <c r="P2560" s="11" t="s">
        <v>60</v>
      </c>
    </row>
    <row r="2561" spans="1:16" x14ac:dyDescent="0.25">
      <c r="A2561" s="11" t="s">
        <v>3369</v>
      </c>
      <c r="B2561" s="11">
        <v>15</v>
      </c>
      <c r="C2561" s="11" t="s">
        <v>578</v>
      </c>
      <c r="D2561" s="12"/>
      <c r="H2561" s="11" t="s">
        <v>41</v>
      </c>
      <c r="I2561" s="11">
        <v>14</v>
      </c>
      <c r="J2561" s="11" t="s">
        <v>702</v>
      </c>
      <c r="K2561" s="11" t="s">
        <v>700</v>
      </c>
      <c r="L2561" s="11" t="s">
        <v>3385</v>
      </c>
      <c r="N2561" s="11">
        <v>1967</v>
      </c>
      <c r="O2561" s="13">
        <v>24813</v>
      </c>
      <c r="P2561" s="11" t="s">
        <v>58</v>
      </c>
    </row>
    <row r="2562" spans="1:16" x14ac:dyDescent="0.25">
      <c r="A2562" s="11" t="s">
        <v>3369</v>
      </c>
      <c r="B2562" s="11">
        <v>15</v>
      </c>
      <c r="C2562" s="11" t="s">
        <v>578</v>
      </c>
      <c r="D2562" s="12"/>
      <c r="H2562" s="11" t="s">
        <v>405</v>
      </c>
      <c r="I2562" s="11">
        <v>1</v>
      </c>
      <c r="J2562" s="11" t="s">
        <v>679</v>
      </c>
      <c r="K2562" s="11" t="s">
        <v>677</v>
      </c>
      <c r="L2562" s="11" t="s">
        <v>3385</v>
      </c>
      <c r="N2562" s="11">
        <v>1965</v>
      </c>
      <c r="O2562" s="13">
        <v>23989</v>
      </c>
      <c r="P2562" s="11" t="s">
        <v>58</v>
      </c>
    </row>
    <row r="2563" spans="1:16" x14ac:dyDescent="0.25">
      <c r="A2563" s="11" t="s">
        <v>3369</v>
      </c>
      <c r="B2563" s="11">
        <v>15</v>
      </c>
      <c r="C2563" s="11" t="s">
        <v>578</v>
      </c>
      <c r="D2563" s="12"/>
      <c r="H2563" s="11" t="s">
        <v>405</v>
      </c>
      <c r="I2563" s="11">
        <v>2</v>
      </c>
      <c r="J2563" s="11" t="s">
        <v>4204</v>
      </c>
      <c r="K2563" s="11" t="s">
        <v>612</v>
      </c>
      <c r="L2563" s="11" t="s">
        <v>3385</v>
      </c>
      <c r="N2563" s="11">
        <v>2000</v>
      </c>
      <c r="O2563" s="13">
        <v>36626</v>
      </c>
      <c r="P2563" s="11" t="s">
        <v>60</v>
      </c>
    </row>
    <row r="2564" spans="1:16" x14ac:dyDescent="0.25">
      <c r="A2564" s="11" t="s">
        <v>3369</v>
      </c>
      <c r="B2564" s="11">
        <v>15</v>
      </c>
      <c r="C2564" s="11" t="s">
        <v>578</v>
      </c>
      <c r="D2564" s="12"/>
      <c r="H2564" s="11" t="s">
        <v>405</v>
      </c>
      <c r="I2564" s="11">
        <v>3</v>
      </c>
      <c r="J2564" s="11" t="s">
        <v>4205</v>
      </c>
      <c r="K2564" s="11" t="s">
        <v>696</v>
      </c>
      <c r="L2564" s="11" t="s">
        <v>3385</v>
      </c>
      <c r="N2564" s="11">
        <v>1961</v>
      </c>
      <c r="O2564" s="13">
        <v>22414</v>
      </c>
      <c r="P2564" s="11" t="s">
        <v>58</v>
      </c>
    </row>
    <row r="2565" spans="1:16" x14ac:dyDescent="0.25">
      <c r="A2565" s="11" t="s">
        <v>3369</v>
      </c>
      <c r="B2565" s="11">
        <v>15</v>
      </c>
      <c r="C2565" s="11" t="s">
        <v>578</v>
      </c>
      <c r="D2565" s="12"/>
      <c r="H2565" s="11" t="s">
        <v>405</v>
      </c>
      <c r="I2565" s="11">
        <v>4</v>
      </c>
      <c r="J2565" s="11" t="s">
        <v>4206</v>
      </c>
      <c r="K2565" s="11" t="s">
        <v>744</v>
      </c>
      <c r="L2565" s="11" t="s">
        <v>3385</v>
      </c>
      <c r="N2565" s="11">
        <v>1989</v>
      </c>
      <c r="O2565" s="13">
        <v>32756</v>
      </c>
      <c r="P2565" s="11" t="s">
        <v>60</v>
      </c>
    </row>
    <row r="2566" spans="1:16" x14ac:dyDescent="0.25">
      <c r="A2566" s="11" t="s">
        <v>3369</v>
      </c>
      <c r="B2566" s="11">
        <v>15</v>
      </c>
      <c r="C2566" s="11" t="s">
        <v>578</v>
      </c>
      <c r="D2566" s="12"/>
      <c r="H2566" s="11" t="s">
        <v>405</v>
      </c>
      <c r="I2566" s="11">
        <v>5</v>
      </c>
      <c r="J2566" s="11" t="s">
        <v>758</v>
      </c>
      <c r="K2566" s="11" t="s">
        <v>754</v>
      </c>
      <c r="L2566" s="11" t="s">
        <v>3385</v>
      </c>
      <c r="N2566" s="11">
        <v>1967</v>
      </c>
      <c r="O2566" s="13">
        <v>24643</v>
      </c>
      <c r="P2566" s="11" t="s">
        <v>60</v>
      </c>
    </row>
    <row r="2567" spans="1:16" x14ac:dyDescent="0.25">
      <c r="A2567" s="11" t="s">
        <v>3369</v>
      </c>
      <c r="B2567" s="11">
        <v>15</v>
      </c>
      <c r="C2567" s="11" t="s">
        <v>578</v>
      </c>
      <c r="D2567" s="12"/>
      <c r="H2567" s="11" t="s">
        <v>405</v>
      </c>
      <c r="I2567" s="11">
        <v>6</v>
      </c>
      <c r="J2567" s="11" t="s">
        <v>726</v>
      </c>
      <c r="K2567" s="11" t="s">
        <v>672</v>
      </c>
      <c r="L2567" s="11" t="s">
        <v>3385</v>
      </c>
      <c r="N2567" s="11">
        <v>1978</v>
      </c>
      <c r="O2567" s="13">
        <v>28676</v>
      </c>
      <c r="P2567" s="11" t="s">
        <v>58</v>
      </c>
    </row>
    <row r="2568" spans="1:16" x14ac:dyDescent="0.25">
      <c r="A2568" s="11" t="s">
        <v>3369</v>
      </c>
      <c r="B2568" s="11">
        <v>15</v>
      </c>
      <c r="C2568" s="11" t="s">
        <v>578</v>
      </c>
      <c r="D2568" s="12"/>
      <c r="H2568" s="11" t="s">
        <v>405</v>
      </c>
      <c r="I2568" s="11">
        <v>7</v>
      </c>
      <c r="J2568" s="11" t="s">
        <v>680</v>
      </c>
      <c r="K2568" s="11" t="s">
        <v>677</v>
      </c>
      <c r="L2568" s="11" t="s">
        <v>3385</v>
      </c>
      <c r="N2568" s="11">
        <v>1971</v>
      </c>
      <c r="O2568" s="13">
        <v>26203</v>
      </c>
      <c r="P2568" s="11" t="s">
        <v>60</v>
      </c>
    </row>
    <row r="2569" spans="1:16" x14ac:dyDescent="0.25">
      <c r="A2569" s="11" t="s">
        <v>3369</v>
      </c>
      <c r="B2569" s="11">
        <v>15</v>
      </c>
      <c r="C2569" s="11" t="s">
        <v>578</v>
      </c>
      <c r="D2569" s="12"/>
      <c r="H2569" s="11" t="s">
        <v>405</v>
      </c>
      <c r="I2569" s="11">
        <v>8</v>
      </c>
      <c r="J2569" s="11" t="s">
        <v>749</v>
      </c>
      <c r="K2569" s="11" t="s">
        <v>744</v>
      </c>
      <c r="L2569" s="11" t="s">
        <v>3385</v>
      </c>
      <c r="N2569" s="11">
        <v>1973</v>
      </c>
      <c r="O2569" s="13">
        <v>26825</v>
      </c>
      <c r="P2569" s="11" t="s">
        <v>58</v>
      </c>
    </row>
    <row r="2570" spans="1:16" x14ac:dyDescent="0.25">
      <c r="A2570" s="11" t="s">
        <v>3369</v>
      </c>
      <c r="B2570" s="11">
        <v>15</v>
      </c>
      <c r="C2570" s="11" t="s">
        <v>578</v>
      </c>
      <c r="D2570" s="12"/>
      <c r="H2570" s="11" t="s">
        <v>405</v>
      </c>
      <c r="I2570" s="11">
        <v>9</v>
      </c>
      <c r="J2570" s="11" t="s">
        <v>732</v>
      </c>
      <c r="K2570" s="11" t="s">
        <v>728</v>
      </c>
      <c r="L2570" s="11" t="s">
        <v>3385</v>
      </c>
      <c r="N2570" s="11">
        <v>1990</v>
      </c>
      <c r="O2570" s="13">
        <v>32965</v>
      </c>
      <c r="P2570" s="11" t="s">
        <v>58</v>
      </c>
    </row>
    <row r="2571" spans="1:16" x14ac:dyDescent="0.25">
      <c r="A2571" s="11" t="s">
        <v>3369</v>
      </c>
      <c r="B2571" s="11">
        <v>15</v>
      </c>
      <c r="C2571" s="11" t="s">
        <v>578</v>
      </c>
      <c r="D2571" s="12"/>
      <c r="H2571" s="11" t="s">
        <v>405</v>
      </c>
      <c r="I2571" s="11">
        <v>10</v>
      </c>
      <c r="J2571" s="11" t="s">
        <v>620</v>
      </c>
      <c r="K2571" s="11" t="s">
        <v>612</v>
      </c>
      <c r="L2571" s="11" t="s">
        <v>3385</v>
      </c>
      <c r="N2571" s="11">
        <v>1984</v>
      </c>
      <c r="O2571" s="13">
        <v>30777</v>
      </c>
      <c r="P2571" s="11" t="s">
        <v>60</v>
      </c>
    </row>
    <row r="2572" spans="1:16" x14ac:dyDescent="0.25">
      <c r="A2572" s="11" t="s">
        <v>3369</v>
      </c>
      <c r="B2572" s="11">
        <v>15</v>
      </c>
      <c r="C2572" s="11" t="s">
        <v>578</v>
      </c>
      <c r="D2572" s="12"/>
      <c r="H2572" s="11" t="s">
        <v>405</v>
      </c>
      <c r="I2572" s="11">
        <v>11</v>
      </c>
      <c r="J2572" s="11" t="s">
        <v>714</v>
      </c>
      <c r="K2572" s="11" t="s">
        <v>712</v>
      </c>
      <c r="L2572" s="11" t="s">
        <v>3385</v>
      </c>
      <c r="N2572" s="11">
        <v>1976</v>
      </c>
      <c r="O2572" s="13">
        <v>28091</v>
      </c>
      <c r="P2572" s="11" t="s">
        <v>58</v>
      </c>
    </row>
    <row r="2573" spans="1:16" x14ac:dyDescent="0.25">
      <c r="A2573" s="11" t="s">
        <v>3369</v>
      </c>
      <c r="B2573" s="11">
        <v>15</v>
      </c>
      <c r="C2573" s="11" t="s">
        <v>578</v>
      </c>
      <c r="D2573" s="12"/>
      <c r="H2573" s="11" t="s">
        <v>405</v>
      </c>
      <c r="I2573" s="11">
        <v>12</v>
      </c>
      <c r="J2573" s="11" t="s">
        <v>597</v>
      </c>
      <c r="K2573" s="11" t="s">
        <v>593</v>
      </c>
      <c r="L2573" s="11" t="s">
        <v>3385</v>
      </c>
      <c r="N2573" s="11">
        <v>1975</v>
      </c>
      <c r="O2573" s="13">
        <v>27431</v>
      </c>
      <c r="P2573" s="11" t="s">
        <v>60</v>
      </c>
    </row>
    <row r="2574" spans="1:16" x14ac:dyDescent="0.25">
      <c r="A2574" s="11" t="s">
        <v>3369</v>
      </c>
      <c r="B2574" s="11">
        <v>15</v>
      </c>
      <c r="C2574" s="11" t="s">
        <v>578</v>
      </c>
      <c r="D2574" s="12"/>
      <c r="H2574" s="11" t="s">
        <v>405</v>
      </c>
      <c r="I2574" s="11">
        <v>13</v>
      </c>
      <c r="J2574" s="11" t="s">
        <v>667</v>
      </c>
      <c r="K2574" s="11" t="s">
        <v>665</v>
      </c>
      <c r="L2574" s="11" t="s">
        <v>3385</v>
      </c>
      <c r="N2574" s="11">
        <v>1974</v>
      </c>
      <c r="O2574" s="13">
        <v>27291</v>
      </c>
      <c r="P2574" s="11" t="s">
        <v>58</v>
      </c>
    </row>
    <row r="2575" spans="1:16" x14ac:dyDescent="0.25">
      <c r="A2575" s="11" t="s">
        <v>3369</v>
      </c>
      <c r="B2575" s="11">
        <v>15</v>
      </c>
      <c r="C2575" s="11" t="s">
        <v>578</v>
      </c>
      <c r="D2575" s="12"/>
      <c r="H2575" s="11" t="s">
        <v>405</v>
      </c>
      <c r="I2575" s="11">
        <v>14</v>
      </c>
      <c r="J2575" s="11" t="s">
        <v>731</v>
      </c>
      <c r="K2575" s="11" t="s">
        <v>728</v>
      </c>
      <c r="L2575" s="11" t="s">
        <v>3385</v>
      </c>
      <c r="N2575" s="11">
        <v>1971</v>
      </c>
      <c r="O2575" s="13">
        <v>26245</v>
      </c>
      <c r="P2575" s="11" t="s">
        <v>58</v>
      </c>
    </row>
    <row r="2576" spans="1:16" x14ac:dyDescent="0.25">
      <c r="A2576" s="11" t="s">
        <v>3369</v>
      </c>
      <c r="B2576" s="11">
        <v>15</v>
      </c>
      <c r="C2576" s="11" t="s">
        <v>578</v>
      </c>
      <c r="D2576" s="12"/>
      <c r="H2576" s="11" t="s">
        <v>188</v>
      </c>
      <c r="I2576" s="11">
        <v>1</v>
      </c>
      <c r="J2576" s="11" t="s">
        <v>689</v>
      </c>
      <c r="K2576" s="11" t="s">
        <v>683</v>
      </c>
      <c r="L2576" s="11" t="s">
        <v>3385</v>
      </c>
      <c r="N2576" s="11">
        <v>1972</v>
      </c>
      <c r="O2576" s="13">
        <v>26449</v>
      </c>
      <c r="P2576" s="11" t="s">
        <v>58</v>
      </c>
    </row>
    <row r="2577" spans="1:16" x14ac:dyDescent="0.25">
      <c r="A2577" s="11" t="s">
        <v>3369</v>
      </c>
      <c r="B2577" s="11">
        <v>15</v>
      </c>
      <c r="C2577" s="11" t="s">
        <v>578</v>
      </c>
      <c r="D2577" s="12"/>
      <c r="H2577" s="11" t="s">
        <v>188</v>
      </c>
      <c r="I2577" s="11">
        <v>2</v>
      </c>
      <c r="J2577" s="11" t="s">
        <v>760</v>
      </c>
      <c r="K2577" s="11" t="s">
        <v>754</v>
      </c>
      <c r="L2577" s="11" t="s">
        <v>3385</v>
      </c>
      <c r="N2577" s="11">
        <v>1986</v>
      </c>
      <c r="O2577" s="13">
        <v>31773</v>
      </c>
      <c r="P2577" s="11" t="s">
        <v>60</v>
      </c>
    </row>
    <row r="2578" spans="1:16" x14ac:dyDescent="0.25">
      <c r="A2578" s="11" t="s">
        <v>3369</v>
      </c>
      <c r="B2578" s="11">
        <v>15</v>
      </c>
      <c r="C2578" s="11" t="s">
        <v>578</v>
      </c>
      <c r="D2578" s="12"/>
      <c r="H2578" s="11" t="s">
        <v>188</v>
      </c>
      <c r="I2578" s="11">
        <v>3</v>
      </c>
      <c r="J2578" s="11" t="s">
        <v>4207</v>
      </c>
      <c r="K2578" s="11" t="s">
        <v>707</v>
      </c>
      <c r="L2578" s="11" t="s">
        <v>3385</v>
      </c>
      <c r="N2578" s="11">
        <v>2002</v>
      </c>
      <c r="O2578" s="13">
        <v>37545</v>
      </c>
      <c r="P2578" s="11" t="s">
        <v>60</v>
      </c>
    </row>
    <row r="2579" spans="1:16" x14ac:dyDescent="0.25">
      <c r="A2579" s="11" t="s">
        <v>3369</v>
      </c>
      <c r="B2579" s="11">
        <v>15</v>
      </c>
      <c r="C2579" s="11" t="s">
        <v>578</v>
      </c>
      <c r="D2579" s="12"/>
      <c r="H2579" s="11" t="s">
        <v>188</v>
      </c>
      <c r="I2579" s="11">
        <v>4</v>
      </c>
      <c r="J2579" s="11" t="s">
        <v>588</v>
      </c>
      <c r="K2579" s="11" t="s">
        <v>580</v>
      </c>
      <c r="L2579" s="11" t="s">
        <v>3385</v>
      </c>
      <c r="N2579" s="11">
        <v>1972</v>
      </c>
      <c r="O2579" s="13">
        <v>26424</v>
      </c>
      <c r="P2579" s="11" t="s">
        <v>58</v>
      </c>
    </row>
    <row r="2580" spans="1:16" x14ac:dyDescent="0.25">
      <c r="A2580" s="11" t="s">
        <v>3369</v>
      </c>
      <c r="B2580" s="11">
        <v>15</v>
      </c>
      <c r="C2580" s="11" t="s">
        <v>578</v>
      </c>
      <c r="D2580" s="12"/>
      <c r="H2580" s="11" t="s">
        <v>188</v>
      </c>
      <c r="I2580" s="11">
        <v>5</v>
      </c>
      <c r="J2580" s="11" t="s">
        <v>634</v>
      </c>
      <c r="K2580" s="11" t="s">
        <v>632</v>
      </c>
      <c r="L2580" s="11" t="s">
        <v>3385</v>
      </c>
      <c r="N2580" s="11">
        <v>1965</v>
      </c>
      <c r="O2580" s="13">
        <v>23784</v>
      </c>
      <c r="P2580" s="11" t="s">
        <v>58</v>
      </c>
    </row>
    <row r="2581" spans="1:16" x14ac:dyDescent="0.25">
      <c r="A2581" s="11" t="s">
        <v>3369</v>
      </c>
      <c r="B2581" s="11">
        <v>15</v>
      </c>
      <c r="C2581" s="11" t="s">
        <v>578</v>
      </c>
      <c r="D2581" s="12"/>
      <c r="H2581" s="11" t="s">
        <v>188</v>
      </c>
      <c r="I2581" s="11">
        <v>6</v>
      </c>
      <c r="J2581" s="11" t="s">
        <v>710</v>
      </c>
      <c r="K2581" s="11" t="s">
        <v>707</v>
      </c>
      <c r="L2581" s="11" t="s">
        <v>3385</v>
      </c>
      <c r="N2581" s="11">
        <v>1991</v>
      </c>
      <c r="O2581" s="13">
        <v>33585</v>
      </c>
      <c r="P2581" s="11" t="s">
        <v>60</v>
      </c>
    </row>
    <row r="2582" spans="1:16" x14ac:dyDescent="0.25">
      <c r="A2582" s="11" t="s">
        <v>3369</v>
      </c>
      <c r="B2582" s="11">
        <v>15</v>
      </c>
      <c r="C2582" s="11" t="s">
        <v>578</v>
      </c>
      <c r="D2582" s="12"/>
      <c r="H2582" s="11" t="s">
        <v>188</v>
      </c>
      <c r="I2582" s="11">
        <v>7</v>
      </c>
      <c r="J2582" s="11" t="s">
        <v>606</v>
      </c>
      <c r="K2582" s="11" t="s">
        <v>594</v>
      </c>
      <c r="L2582" s="11" t="s">
        <v>3385</v>
      </c>
      <c r="N2582" s="11">
        <v>1960</v>
      </c>
      <c r="O2582" s="13">
        <v>21986</v>
      </c>
      <c r="P2582" s="11" t="s">
        <v>58</v>
      </c>
    </row>
    <row r="2583" spans="1:16" x14ac:dyDescent="0.25">
      <c r="A2583" s="11" t="s">
        <v>3369</v>
      </c>
      <c r="B2583" s="11">
        <v>15</v>
      </c>
      <c r="C2583" s="11" t="s">
        <v>578</v>
      </c>
      <c r="D2583" s="12"/>
      <c r="H2583" s="11" t="s">
        <v>188</v>
      </c>
      <c r="I2583" s="11">
        <v>8</v>
      </c>
      <c r="J2583" s="11" t="s">
        <v>723</v>
      </c>
      <c r="K2583" s="11" t="s">
        <v>722</v>
      </c>
      <c r="L2583" s="11" t="s">
        <v>3385</v>
      </c>
      <c r="N2583" s="11">
        <v>1975</v>
      </c>
      <c r="O2583" s="13">
        <v>27470</v>
      </c>
      <c r="P2583" s="11" t="s">
        <v>58</v>
      </c>
    </row>
    <row r="2584" spans="1:16" x14ac:dyDescent="0.25">
      <c r="A2584" s="11" t="s">
        <v>3369</v>
      </c>
      <c r="B2584" s="11">
        <v>15</v>
      </c>
      <c r="C2584" s="11" t="s">
        <v>578</v>
      </c>
      <c r="D2584" s="12"/>
      <c r="H2584" s="11" t="s">
        <v>188</v>
      </c>
      <c r="I2584" s="11">
        <v>9</v>
      </c>
      <c r="J2584" s="11" t="s">
        <v>739</v>
      </c>
      <c r="K2584" s="11" t="s">
        <v>728</v>
      </c>
      <c r="L2584" s="11" t="s">
        <v>3385</v>
      </c>
      <c r="N2584" s="11">
        <v>1968</v>
      </c>
      <c r="O2584" s="13">
        <v>25025</v>
      </c>
      <c r="P2584" s="11" t="s">
        <v>60</v>
      </c>
    </row>
    <row r="2585" spans="1:16" x14ac:dyDescent="0.25">
      <c r="A2585" s="11" t="s">
        <v>3369</v>
      </c>
      <c r="B2585" s="11">
        <v>15</v>
      </c>
      <c r="C2585" s="11" t="s">
        <v>578</v>
      </c>
      <c r="D2585" s="12"/>
      <c r="H2585" s="11" t="s">
        <v>188</v>
      </c>
      <c r="I2585" s="11">
        <v>10</v>
      </c>
      <c r="J2585" s="11" t="s">
        <v>4208</v>
      </c>
      <c r="K2585" s="11" t="s">
        <v>744</v>
      </c>
      <c r="L2585" s="11" t="s">
        <v>3385</v>
      </c>
      <c r="N2585" s="11">
        <v>1971</v>
      </c>
      <c r="O2585" s="13">
        <v>26228</v>
      </c>
      <c r="P2585" s="11" t="s">
        <v>60</v>
      </c>
    </row>
    <row r="2586" spans="1:16" x14ac:dyDescent="0.25">
      <c r="A2586" s="11" t="s">
        <v>3369</v>
      </c>
      <c r="B2586" s="11">
        <v>15</v>
      </c>
      <c r="C2586" s="11" t="s">
        <v>578</v>
      </c>
      <c r="D2586" s="12"/>
      <c r="H2586" s="11" t="s">
        <v>188</v>
      </c>
      <c r="I2586" s="11">
        <v>11</v>
      </c>
      <c r="J2586" s="11" t="s">
        <v>693</v>
      </c>
      <c r="K2586" s="11" t="s">
        <v>691</v>
      </c>
      <c r="L2586" s="11" t="s">
        <v>3385</v>
      </c>
      <c r="N2586" s="11">
        <v>2004</v>
      </c>
      <c r="O2586" s="13">
        <v>37994</v>
      </c>
      <c r="P2586" s="11" t="s">
        <v>58</v>
      </c>
    </row>
    <row r="2587" spans="1:16" x14ac:dyDescent="0.25">
      <c r="A2587" s="11" t="s">
        <v>3369</v>
      </c>
      <c r="B2587" s="11">
        <v>15</v>
      </c>
      <c r="C2587" s="11" t="s">
        <v>578</v>
      </c>
      <c r="D2587" s="12"/>
      <c r="H2587" s="11" t="s">
        <v>188</v>
      </c>
      <c r="I2587" s="11">
        <v>12</v>
      </c>
      <c r="J2587" s="11" t="s">
        <v>661</v>
      </c>
      <c r="K2587" s="11" t="s">
        <v>658</v>
      </c>
      <c r="L2587" s="11" t="s">
        <v>3385</v>
      </c>
      <c r="N2587" s="11">
        <v>1972</v>
      </c>
      <c r="O2587" s="13">
        <v>26544</v>
      </c>
      <c r="P2587" s="11" t="s">
        <v>60</v>
      </c>
    </row>
    <row r="2588" spans="1:16" x14ac:dyDescent="0.25">
      <c r="A2588" s="11" t="s">
        <v>3369</v>
      </c>
      <c r="B2588" s="11">
        <v>15</v>
      </c>
      <c r="C2588" s="11" t="s">
        <v>578</v>
      </c>
      <c r="D2588" s="12"/>
      <c r="H2588" s="11" t="s">
        <v>188</v>
      </c>
      <c r="I2588" s="11">
        <v>13</v>
      </c>
      <c r="J2588" s="11" t="s">
        <v>653</v>
      </c>
      <c r="K2588" s="11" t="s">
        <v>645</v>
      </c>
      <c r="L2588" s="11" t="s">
        <v>3385</v>
      </c>
      <c r="N2588" s="11">
        <v>1979</v>
      </c>
      <c r="O2588" s="13">
        <v>28999</v>
      </c>
      <c r="P2588" s="11" t="s">
        <v>60</v>
      </c>
    </row>
    <row r="2589" spans="1:16" x14ac:dyDescent="0.25">
      <c r="A2589" s="11" t="s">
        <v>3369</v>
      </c>
      <c r="B2589" s="11">
        <v>15</v>
      </c>
      <c r="C2589" s="11" t="s">
        <v>578</v>
      </c>
      <c r="D2589" s="12"/>
      <c r="H2589" s="11" t="s">
        <v>188</v>
      </c>
      <c r="I2589" s="11">
        <v>14</v>
      </c>
      <c r="J2589" s="11" t="s">
        <v>4209</v>
      </c>
      <c r="K2589" s="11" t="s">
        <v>54</v>
      </c>
      <c r="L2589" s="11" t="s">
        <v>3385</v>
      </c>
      <c r="N2589" s="11">
        <v>1989</v>
      </c>
      <c r="O2589" s="13">
        <v>32573</v>
      </c>
      <c r="P2589" s="11" t="s">
        <v>58</v>
      </c>
    </row>
    <row r="2590" spans="1:16" x14ac:dyDescent="0.25">
      <c r="A2590" s="11" t="s">
        <v>3369</v>
      </c>
      <c r="B2590" s="11">
        <v>15</v>
      </c>
      <c r="C2590" s="11" t="s">
        <v>578</v>
      </c>
      <c r="D2590" s="12"/>
      <c r="H2590" s="11" t="s">
        <v>402</v>
      </c>
      <c r="I2590" s="11">
        <v>1</v>
      </c>
      <c r="J2590" s="11" t="s">
        <v>4210</v>
      </c>
      <c r="K2590" s="11" t="s">
        <v>3422</v>
      </c>
      <c r="L2590" s="11" t="s">
        <v>3546</v>
      </c>
      <c r="N2590" s="11">
        <v>1977</v>
      </c>
      <c r="O2590" s="13">
        <v>28484</v>
      </c>
      <c r="P2590" s="11" t="s">
        <v>60</v>
      </c>
    </row>
    <row r="2591" spans="1:16" x14ac:dyDescent="0.25">
      <c r="A2591" s="11" t="s">
        <v>3369</v>
      </c>
      <c r="B2591" s="11">
        <v>15</v>
      </c>
      <c r="C2591" s="11" t="s">
        <v>578</v>
      </c>
      <c r="D2591" s="12"/>
      <c r="H2591" s="11" t="s">
        <v>402</v>
      </c>
      <c r="I2591" s="11">
        <v>2</v>
      </c>
      <c r="J2591" s="11" t="s">
        <v>666</v>
      </c>
      <c r="K2591" s="11" t="s">
        <v>3422</v>
      </c>
      <c r="L2591" s="11" t="s">
        <v>4155</v>
      </c>
      <c r="N2591" s="11">
        <v>1968</v>
      </c>
      <c r="O2591" s="13">
        <v>24886</v>
      </c>
      <c r="P2591" s="11" t="s">
        <v>58</v>
      </c>
    </row>
    <row r="2592" spans="1:16" x14ac:dyDescent="0.25">
      <c r="A2592" s="11" t="s">
        <v>3369</v>
      </c>
      <c r="B2592" s="11">
        <v>15</v>
      </c>
      <c r="C2592" s="11" t="s">
        <v>578</v>
      </c>
      <c r="D2592" s="12"/>
      <c r="H2592" s="11" t="s">
        <v>402</v>
      </c>
      <c r="I2592" s="11">
        <v>3</v>
      </c>
      <c r="J2592" s="11" t="s">
        <v>705</v>
      </c>
      <c r="K2592" s="11" t="s">
        <v>3422</v>
      </c>
      <c r="L2592" s="11" t="s">
        <v>257</v>
      </c>
      <c r="N2592" s="11">
        <v>2002</v>
      </c>
      <c r="O2592" s="13">
        <v>37343</v>
      </c>
      <c r="P2592" s="11" t="s">
        <v>58</v>
      </c>
    </row>
    <row r="2593" spans="1:16" x14ac:dyDescent="0.25">
      <c r="A2593" s="11" t="s">
        <v>3369</v>
      </c>
      <c r="B2593" s="11">
        <v>15</v>
      </c>
      <c r="C2593" s="11" t="s">
        <v>578</v>
      </c>
      <c r="D2593" s="12"/>
      <c r="H2593" s="11" t="s">
        <v>402</v>
      </c>
      <c r="I2593" s="11">
        <v>4</v>
      </c>
      <c r="J2593" s="11" t="s">
        <v>686</v>
      </c>
      <c r="K2593" s="11" t="s">
        <v>3422</v>
      </c>
      <c r="L2593" s="11" t="s">
        <v>4211</v>
      </c>
      <c r="N2593" s="11">
        <v>1969</v>
      </c>
      <c r="O2593" s="13">
        <v>25530</v>
      </c>
      <c r="P2593" s="11" t="s">
        <v>60</v>
      </c>
    </row>
    <row r="2594" spans="1:16" x14ac:dyDescent="0.25">
      <c r="A2594" s="11" t="s">
        <v>3369</v>
      </c>
      <c r="B2594" s="11">
        <v>15</v>
      </c>
      <c r="C2594" s="11" t="s">
        <v>578</v>
      </c>
      <c r="D2594" s="12"/>
      <c r="H2594" s="11" t="s">
        <v>402</v>
      </c>
      <c r="I2594" s="11">
        <v>5</v>
      </c>
      <c r="J2594" s="11" t="s">
        <v>4212</v>
      </c>
      <c r="K2594" s="11" t="s">
        <v>3422</v>
      </c>
      <c r="L2594" s="11" t="s">
        <v>469</v>
      </c>
      <c r="N2594" s="11">
        <v>1999</v>
      </c>
      <c r="O2594" s="13">
        <v>36216</v>
      </c>
      <c r="P2594" s="11" t="s">
        <v>60</v>
      </c>
    </row>
    <row r="2595" spans="1:16" x14ac:dyDescent="0.25">
      <c r="A2595" s="11" t="s">
        <v>3369</v>
      </c>
      <c r="B2595" s="11">
        <v>15</v>
      </c>
      <c r="C2595" s="11" t="s">
        <v>578</v>
      </c>
      <c r="D2595" s="12"/>
      <c r="H2595" s="11" t="s">
        <v>402</v>
      </c>
      <c r="I2595" s="11">
        <v>6</v>
      </c>
      <c r="J2595" s="11" t="s">
        <v>692</v>
      </c>
      <c r="K2595" s="11" t="s">
        <v>3422</v>
      </c>
      <c r="L2595" s="11" t="s">
        <v>3505</v>
      </c>
      <c r="N2595" s="11">
        <v>1978</v>
      </c>
      <c r="O2595" s="13">
        <v>28750</v>
      </c>
      <c r="P2595" s="11" t="s">
        <v>60</v>
      </c>
    </row>
    <row r="2596" spans="1:16" x14ac:dyDescent="0.25">
      <c r="A2596" s="11" t="s">
        <v>3369</v>
      </c>
      <c r="B2596" s="11">
        <v>15</v>
      </c>
      <c r="C2596" s="11" t="s">
        <v>578</v>
      </c>
      <c r="D2596" s="12"/>
      <c r="H2596" s="11" t="s">
        <v>402</v>
      </c>
      <c r="I2596" s="11">
        <v>7</v>
      </c>
      <c r="J2596" s="11" t="s">
        <v>670</v>
      </c>
      <c r="K2596" s="11" t="s">
        <v>3422</v>
      </c>
      <c r="L2596" s="11" t="s">
        <v>309</v>
      </c>
      <c r="N2596" s="11">
        <v>1963</v>
      </c>
      <c r="O2596" s="13">
        <v>23078</v>
      </c>
      <c r="P2596" s="11" t="s">
        <v>58</v>
      </c>
    </row>
    <row r="2597" spans="1:16" x14ac:dyDescent="0.25">
      <c r="A2597" s="11" t="s">
        <v>3369</v>
      </c>
      <c r="B2597" s="11">
        <v>15</v>
      </c>
      <c r="C2597" s="11" t="s">
        <v>578</v>
      </c>
      <c r="D2597" s="12"/>
      <c r="H2597" s="11" t="s">
        <v>402</v>
      </c>
      <c r="I2597" s="11">
        <v>8</v>
      </c>
      <c r="J2597" s="11" t="s">
        <v>615</v>
      </c>
      <c r="K2597" s="11" t="s">
        <v>3422</v>
      </c>
      <c r="L2597" s="11" t="s">
        <v>4213</v>
      </c>
      <c r="N2597" s="11">
        <v>1969</v>
      </c>
      <c r="O2597" s="13">
        <v>25224</v>
      </c>
      <c r="P2597" s="11" t="s">
        <v>60</v>
      </c>
    </row>
    <row r="2598" spans="1:16" x14ac:dyDescent="0.25">
      <c r="A2598" s="11" t="s">
        <v>3369</v>
      </c>
      <c r="B2598" s="11">
        <v>15</v>
      </c>
      <c r="C2598" s="11" t="s">
        <v>578</v>
      </c>
      <c r="D2598" s="12"/>
      <c r="H2598" s="11" t="s">
        <v>402</v>
      </c>
      <c r="I2598" s="11">
        <v>9</v>
      </c>
      <c r="J2598" s="11" t="s">
        <v>614</v>
      </c>
      <c r="K2598" s="11" t="s">
        <v>3422</v>
      </c>
      <c r="L2598" s="11" t="s">
        <v>309</v>
      </c>
      <c r="N2598" s="11">
        <v>1996</v>
      </c>
      <c r="O2598" s="13">
        <v>35222</v>
      </c>
      <c r="P2598" s="11" t="s">
        <v>58</v>
      </c>
    </row>
    <row r="2599" spans="1:16" x14ac:dyDescent="0.25">
      <c r="A2599" s="11" t="s">
        <v>3369</v>
      </c>
      <c r="B2599" s="11">
        <v>15</v>
      </c>
      <c r="C2599" s="11" t="s">
        <v>578</v>
      </c>
      <c r="D2599" s="12"/>
      <c r="H2599" s="11" t="s">
        <v>402</v>
      </c>
      <c r="I2599" s="11">
        <v>10</v>
      </c>
      <c r="J2599" s="11" t="s">
        <v>659</v>
      </c>
      <c r="K2599" s="11" t="s">
        <v>3422</v>
      </c>
      <c r="L2599" s="11" t="s">
        <v>466</v>
      </c>
      <c r="N2599" s="11">
        <v>1971</v>
      </c>
      <c r="O2599" s="13">
        <v>26254</v>
      </c>
      <c r="P2599" s="11" t="s">
        <v>58</v>
      </c>
    </row>
    <row r="2600" spans="1:16" x14ac:dyDescent="0.25">
      <c r="A2600" s="11" t="s">
        <v>3369</v>
      </c>
      <c r="B2600" s="11">
        <v>15</v>
      </c>
      <c r="C2600" s="11" t="s">
        <v>578</v>
      </c>
      <c r="D2600" s="12"/>
      <c r="H2600" s="11" t="s">
        <v>402</v>
      </c>
      <c r="I2600" s="11">
        <v>11</v>
      </c>
      <c r="J2600" s="11" t="s">
        <v>647</v>
      </c>
      <c r="K2600" s="11" t="s">
        <v>3422</v>
      </c>
      <c r="L2600" s="11" t="s">
        <v>4214</v>
      </c>
      <c r="N2600" s="11">
        <v>1973</v>
      </c>
      <c r="O2600" s="13">
        <v>26972</v>
      </c>
      <c r="P2600" s="11" t="s">
        <v>58</v>
      </c>
    </row>
    <row r="2601" spans="1:16" x14ac:dyDescent="0.25">
      <c r="A2601" s="11" t="s">
        <v>3369</v>
      </c>
      <c r="B2601" s="11">
        <v>15</v>
      </c>
      <c r="C2601" s="11" t="s">
        <v>578</v>
      </c>
      <c r="D2601" s="12"/>
      <c r="H2601" s="11" t="s">
        <v>402</v>
      </c>
      <c r="I2601" s="11">
        <v>12</v>
      </c>
      <c r="J2601" s="11" t="s">
        <v>4215</v>
      </c>
      <c r="K2601" s="11" t="s">
        <v>3422</v>
      </c>
      <c r="L2601" s="11" t="s">
        <v>4216</v>
      </c>
      <c r="N2601" s="11">
        <v>1967</v>
      </c>
      <c r="O2601" s="13">
        <v>24541</v>
      </c>
      <c r="P2601" s="11" t="s">
        <v>60</v>
      </c>
    </row>
    <row r="2602" spans="1:16" x14ac:dyDescent="0.25">
      <c r="A2602" s="11" t="s">
        <v>3369</v>
      </c>
      <c r="B2602" s="11">
        <v>15</v>
      </c>
      <c r="C2602" s="11" t="s">
        <v>578</v>
      </c>
      <c r="D2602" s="12"/>
      <c r="H2602" s="11" t="s">
        <v>402</v>
      </c>
      <c r="I2602" s="11">
        <v>13</v>
      </c>
      <c r="J2602" s="11" t="s">
        <v>708</v>
      </c>
      <c r="K2602" s="11" t="s">
        <v>3422</v>
      </c>
      <c r="L2602" s="11" t="s">
        <v>3505</v>
      </c>
      <c r="N2602" s="11">
        <v>1969</v>
      </c>
      <c r="O2602" s="13">
        <v>25535</v>
      </c>
      <c r="P2602" s="11" t="s">
        <v>58</v>
      </c>
    </row>
    <row r="2603" spans="1:16" x14ac:dyDescent="0.25">
      <c r="A2603" s="11" t="s">
        <v>3369</v>
      </c>
      <c r="B2603" s="11">
        <v>15</v>
      </c>
      <c r="C2603" s="11" t="s">
        <v>578</v>
      </c>
      <c r="D2603" s="12"/>
      <c r="H2603" s="11" t="s">
        <v>399</v>
      </c>
      <c r="I2603" s="11">
        <v>1</v>
      </c>
      <c r="J2603" s="11" t="s">
        <v>4217</v>
      </c>
      <c r="K2603" s="11" t="s">
        <v>691</v>
      </c>
      <c r="L2603" s="11" t="s">
        <v>3385</v>
      </c>
      <c r="N2603" s="11">
        <v>1973</v>
      </c>
      <c r="O2603" s="13">
        <v>26787</v>
      </c>
      <c r="P2603" s="11" t="s">
        <v>58</v>
      </c>
    </row>
    <row r="2604" spans="1:16" x14ac:dyDescent="0.25">
      <c r="A2604" s="11" t="s">
        <v>3369</v>
      </c>
      <c r="B2604" s="11">
        <v>15</v>
      </c>
      <c r="C2604" s="11" t="s">
        <v>578</v>
      </c>
      <c r="D2604" s="12"/>
      <c r="H2604" s="11" t="s">
        <v>399</v>
      </c>
      <c r="I2604" s="11">
        <v>2</v>
      </c>
      <c r="J2604" s="11" t="s">
        <v>4218</v>
      </c>
      <c r="K2604" s="11" t="s">
        <v>612</v>
      </c>
      <c r="L2604" s="11" t="s">
        <v>3385</v>
      </c>
      <c r="N2604" s="11">
        <v>1996</v>
      </c>
      <c r="O2604" s="13">
        <v>35215</v>
      </c>
      <c r="P2604" s="11" t="s">
        <v>60</v>
      </c>
    </row>
    <row r="2605" spans="1:16" x14ac:dyDescent="0.25">
      <c r="A2605" s="11" t="s">
        <v>3369</v>
      </c>
      <c r="B2605" s="11">
        <v>15</v>
      </c>
      <c r="C2605" s="11" t="s">
        <v>578</v>
      </c>
      <c r="D2605" s="12"/>
      <c r="H2605" s="11" t="s">
        <v>399</v>
      </c>
      <c r="I2605" s="11">
        <v>3</v>
      </c>
      <c r="J2605" s="11" t="s">
        <v>581</v>
      </c>
      <c r="K2605" s="11" t="s">
        <v>580</v>
      </c>
      <c r="L2605" s="11" t="s">
        <v>3385</v>
      </c>
      <c r="N2605" s="11">
        <v>1971</v>
      </c>
      <c r="O2605" s="13">
        <v>26108</v>
      </c>
      <c r="P2605" s="11" t="s">
        <v>60</v>
      </c>
    </row>
    <row r="2606" spans="1:16" x14ac:dyDescent="0.25">
      <c r="A2606" s="11" t="s">
        <v>3369</v>
      </c>
      <c r="B2606" s="11">
        <v>15</v>
      </c>
      <c r="C2606" s="11" t="s">
        <v>578</v>
      </c>
      <c r="D2606" s="12"/>
      <c r="H2606" s="11" t="s">
        <v>399</v>
      </c>
      <c r="I2606" s="11">
        <v>4</v>
      </c>
      <c r="J2606" s="11" t="s">
        <v>713</v>
      </c>
      <c r="K2606" s="11" t="s">
        <v>712</v>
      </c>
      <c r="L2606" s="11" t="s">
        <v>3385</v>
      </c>
      <c r="N2606" s="11">
        <v>1969</v>
      </c>
      <c r="O2606" s="13">
        <v>25404</v>
      </c>
      <c r="P2606" s="11" t="s">
        <v>58</v>
      </c>
    </row>
    <row r="2607" spans="1:16" x14ac:dyDescent="0.25">
      <c r="A2607" s="11" t="s">
        <v>3369</v>
      </c>
      <c r="B2607" s="11">
        <v>15</v>
      </c>
      <c r="C2607" s="11" t="s">
        <v>578</v>
      </c>
      <c r="D2607" s="12"/>
      <c r="H2607" s="11" t="s">
        <v>399</v>
      </c>
      <c r="I2607" s="11">
        <v>5</v>
      </c>
      <c r="J2607" s="11" t="s">
        <v>646</v>
      </c>
      <c r="K2607" s="11" t="s">
        <v>648</v>
      </c>
      <c r="L2607" s="11" t="s">
        <v>3385</v>
      </c>
      <c r="N2607" s="11">
        <v>1971</v>
      </c>
      <c r="O2607" s="13">
        <v>25976</v>
      </c>
      <c r="P2607" s="11" t="s">
        <v>60</v>
      </c>
    </row>
    <row r="2608" spans="1:16" x14ac:dyDescent="0.25">
      <c r="A2608" s="11" t="s">
        <v>3369</v>
      </c>
      <c r="B2608" s="11">
        <v>15</v>
      </c>
      <c r="C2608" s="11" t="s">
        <v>578</v>
      </c>
      <c r="D2608" s="12"/>
      <c r="H2608" s="11" t="s">
        <v>399</v>
      </c>
      <c r="I2608" s="11">
        <v>6</v>
      </c>
      <c r="J2608" s="11" t="s">
        <v>684</v>
      </c>
      <c r="K2608" s="11" t="s">
        <v>683</v>
      </c>
      <c r="L2608" s="11" t="s">
        <v>3385</v>
      </c>
      <c r="N2608" s="11">
        <v>1983</v>
      </c>
      <c r="O2608" s="13">
        <v>30414</v>
      </c>
      <c r="P2608" s="11" t="s">
        <v>58</v>
      </c>
    </row>
    <row r="2609" spans="1:16" x14ac:dyDescent="0.25">
      <c r="A2609" s="11" t="s">
        <v>3369</v>
      </c>
      <c r="B2609" s="11">
        <v>15</v>
      </c>
      <c r="C2609" s="11" t="s">
        <v>578</v>
      </c>
      <c r="D2609" s="12"/>
      <c r="H2609" s="11" t="s">
        <v>399</v>
      </c>
      <c r="I2609" s="11">
        <v>7</v>
      </c>
      <c r="J2609" s="11" t="s">
        <v>4219</v>
      </c>
      <c r="K2609" s="11" t="s">
        <v>580</v>
      </c>
      <c r="L2609" s="11" t="s">
        <v>3385</v>
      </c>
      <c r="N2609" s="11">
        <v>1995</v>
      </c>
      <c r="O2609" s="13">
        <v>34703</v>
      </c>
      <c r="P2609" s="11" t="s">
        <v>60</v>
      </c>
    </row>
    <row r="2610" spans="1:16" x14ac:dyDescent="0.25">
      <c r="A2610" s="11" t="s">
        <v>3369</v>
      </c>
      <c r="B2610" s="11">
        <v>15</v>
      </c>
      <c r="C2610" s="11" t="s">
        <v>578</v>
      </c>
      <c r="D2610" s="12"/>
      <c r="H2610" s="11" t="s">
        <v>399</v>
      </c>
      <c r="I2610" s="11">
        <v>8</v>
      </c>
      <c r="J2610" s="11" t="s">
        <v>4220</v>
      </c>
      <c r="K2610" s="11" t="s">
        <v>593</v>
      </c>
      <c r="L2610" s="11" t="s">
        <v>3385</v>
      </c>
      <c r="N2610" s="11">
        <v>1983</v>
      </c>
      <c r="O2610" s="13">
        <v>30354</v>
      </c>
      <c r="P2610" s="11" t="s">
        <v>58</v>
      </c>
    </row>
    <row r="2611" spans="1:16" x14ac:dyDescent="0.25">
      <c r="A2611" s="11" t="s">
        <v>3369</v>
      </c>
      <c r="B2611" s="11">
        <v>15</v>
      </c>
      <c r="C2611" s="11" t="s">
        <v>578</v>
      </c>
      <c r="D2611" s="12"/>
      <c r="H2611" s="11" t="s">
        <v>399</v>
      </c>
      <c r="I2611" s="11">
        <v>9</v>
      </c>
      <c r="J2611" s="11" t="s">
        <v>4221</v>
      </c>
      <c r="K2611" s="11" t="s">
        <v>672</v>
      </c>
      <c r="L2611" s="11" t="s">
        <v>3385</v>
      </c>
      <c r="N2611" s="11">
        <v>1981</v>
      </c>
      <c r="O2611" s="13">
        <v>29755</v>
      </c>
      <c r="P2611" s="11" t="s">
        <v>60</v>
      </c>
    </row>
    <row r="2612" spans="1:16" x14ac:dyDescent="0.25">
      <c r="A2612" s="11" t="s">
        <v>3369</v>
      </c>
      <c r="B2612" s="11">
        <v>15</v>
      </c>
      <c r="C2612" s="11" t="s">
        <v>578</v>
      </c>
      <c r="D2612" s="12"/>
      <c r="H2612" s="11" t="s">
        <v>399</v>
      </c>
      <c r="I2612" s="11">
        <v>10</v>
      </c>
      <c r="J2612" s="11" t="s">
        <v>4222</v>
      </c>
      <c r="K2612" s="11" t="s">
        <v>612</v>
      </c>
      <c r="L2612" s="11" t="s">
        <v>3385</v>
      </c>
      <c r="N2612" s="11">
        <v>1978</v>
      </c>
      <c r="O2612" s="13">
        <v>28491</v>
      </c>
      <c r="P2612" s="11" t="s">
        <v>58</v>
      </c>
    </row>
    <row r="2613" spans="1:16" x14ac:dyDescent="0.25">
      <c r="A2613" s="11" t="s">
        <v>3369</v>
      </c>
      <c r="B2613" s="11">
        <v>15</v>
      </c>
      <c r="C2613" s="11" t="s">
        <v>578</v>
      </c>
      <c r="D2613" s="12"/>
      <c r="H2613" s="11" t="s">
        <v>399</v>
      </c>
      <c r="I2613" s="11">
        <v>11</v>
      </c>
      <c r="J2613" s="11" t="s">
        <v>613</v>
      </c>
      <c r="K2613" s="11" t="s">
        <v>612</v>
      </c>
      <c r="L2613" s="11" t="s">
        <v>3385</v>
      </c>
      <c r="N2613" s="11">
        <v>1973</v>
      </c>
      <c r="O2613" s="13">
        <v>26946</v>
      </c>
      <c r="P2613" s="11" t="s">
        <v>60</v>
      </c>
    </row>
    <row r="2614" spans="1:16" x14ac:dyDescent="0.25">
      <c r="A2614" s="11" t="s">
        <v>3369</v>
      </c>
      <c r="B2614" s="11">
        <v>15</v>
      </c>
      <c r="C2614" s="11" t="s">
        <v>578</v>
      </c>
      <c r="D2614" s="12"/>
      <c r="H2614" s="11" t="s">
        <v>399</v>
      </c>
      <c r="I2614" s="11">
        <v>12</v>
      </c>
      <c r="J2614" s="11" t="s">
        <v>4223</v>
      </c>
      <c r="K2614" s="11" t="s">
        <v>580</v>
      </c>
      <c r="L2614" s="11" t="s">
        <v>3385</v>
      </c>
      <c r="N2614" s="11">
        <v>1974</v>
      </c>
      <c r="O2614" s="13">
        <v>27324</v>
      </c>
      <c r="P2614" s="11" t="s">
        <v>58</v>
      </c>
    </row>
    <row r="2615" spans="1:16" x14ac:dyDescent="0.25">
      <c r="A2615" s="11" t="s">
        <v>3369</v>
      </c>
      <c r="B2615" s="11">
        <v>15</v>
      </c>
      <c r="C2615" s="11" t="s">
        <v>578</v>
      </c>
      <c r="D2615" s="12"/>
      <c r="H2615" s="11" t="s">
        <v>399</v>
      </c>
      <c r="I2615" s="11">
        <v>13</v>
      </c>
      <c r="J2615" s="11" t="s">
        <v>4224</v>
      </c>
      <c r="K2615" s="11" t="s">
        <v>712</v>
      </c>
      <c r="L2615" s="11" t="s">
        <v>3385</v>
      </c>
      <c r="N2615" s="11">
        <v>1998</v>
      </c>
      <c r="O2615" s="13">
        <v>36126</v>
      </c>
      <c r="P2615" s="11" t="s">
        <v>60</v>
      </c>
    </row>
    <row r="2616" spans="1:16" x14ac:dyDescent="0.25">
      <c r="A2616" s="11" t="s">
        <v>3369</v>
      </c>
      <c r="B2616" s="11">
        <v>15</v>
      </c>
      <c r="C2616" s="11" t="s">
        <v>578</v>
      </c>
      <c r="D2616" s="12"/>
      <c r="H2616" s="11" t="s">
        <v>399</v>
      </c>
      <c r="I2616" s="11">
        <v>14</v>
      </c>
      <c r="J2616" s="11" t="s">
        <v>745</v>
      </c>
      <c r="K2616" s="11" t="s">
        <v>744</v>
      </c>
      <c r="L2616" s="11" t="s">
        <v>3385</v>
      </c>
      <c r="N2616" s="11">
        <v>1979</v>
      </c>
      <c r="O2616" s="13">
        <v>29186</v>
      </c>
      <c r="P2616" s="11" t="s">
        <v>58</v>
      </c>
    </row>
    <row r="2617" spans="1:16" x14ac:dyDescent="0.25">
      <c r="A2617" s="11" t="s">
        <v>3369</v>
      </c>
      <c r="B2617" s="11">
        <v>15</v>
      </c>
      <c r="C2617" s="11" t="s">
        <v>578</v>
      </c>
      <c r="D2617" s="12"/>
      <c r="H2617" s="11" t="s">
        <v>403</v>
      </c>
      <c r="I2617" s="11">
        <v>1</v>
      </c>
      <c r="J2617" s="11" t="s">
        <v>617</v>
      </c>
      <c r="K2617" s="11" t="s">
        <v>612</v>
      </c>
      <c r="L2617" s="11" t="s">
        <v>3385</v>
      </c>
      <c r="N2617" s="11">
        <v>1986</v>
      </c>
      <c r="O2617" s="13">
        <v>31416</v>
      </c>
      <c r="P2617" s="11" t="s">
        <v>60</v>
      </c>
    </row>
    <row r="2618" spans="1:16" x14ac:dyDescent="0.25">
      <c r="A2618" s="11" t="s">
        <v>3369</v>
      </c>
      <c r="B2618" s="11">
        <v>15</v>
      </c>
      <c r="C2618" s="11" t="s">
        <v>578</v>
      </c>
      <c r="D2618" s="12"/>
      <c r="H2618" s="11" t="s">
        <v>403</v>
      </c>
      <c r="I2618" s="11">
        <v>2</v>
      </c>
      <c r="J2618" s="11" t="s">
        <v>639</v>
      </c>
      <c r="K2618" s="11" t="s">
        <v>638</v>
      </c>
      <c r="L2618" s="11" t="s">
        <v>3385</v>
      </c>
      <c r="N2618" s="11">
        <v>1992</v>
      </c>
      <c r="O2618" s="13">
        <v>33771</v>
      </c>
      <c r="P2618" s="11" t="s">
        <v>58</v>
      </c>
    </row>
    <row r="2619" spans="1:16" x14ac:dyDescent="0.25">
      <c r="A2619" s="11" t="s">
        <v>3369</v>
      </c>
      <c r="B2619" s="11">
        <v>15</v>
      </c>
      <c r="C2619" s="11" t="s">
        <v>578</v>
      </c>
      <c r="D2619" s="12"/>
      <c r="H2619" s="11" t="s">
        <v>403</v>
      </c>
      <c r="I2619" s="11">
        <v>3</v>
      </c>
      <c r="J2619" s="11" t="s">
        <v>697</v>
      </c>
      <c r="K2619" s="11" t="s">
        <v>696</v>
      </c>
      <c r="L2619" s="11" t="s">
        <v>3385</v>
      </c>
      <c r="N2619" s="11">
        <v>1984</v>
      </c>
      <c r="O2619" s="13">
        <v>30684</v>
      </c>
      <c r="P2619" s="11" t="s">
        <v>60</v>
      </c>
    </row>
    <row r="2620" spans="1:16" x14ac:dyDescent="0.25">
      <c r="A2620" s="11" t="s">
        <v>3369</v>
      </c>
      <c r="B2620" s="11">
        <v>15</v>
      </c>
      <c r="C2620" s="11" t="s">
        <v>578</v>
      </c>
      <c r="D2620" s="12"/>
      <c r="H2620" s="11" t="s">
        <v>403</v>
      </c>
      <c r="I2620" s="11">
        <v>4</v>
      </c>
      <c r="J2620" s="11" t="s">
        <v>725</v>
      </c>
      <c r="K2620" s="11" t="s">
        <v>672</v>
      </c>
      <c r="L2620" s="11" t="s">
        <v>3385</v>
      </c>
      <c r="N2620" s="11">
        <v>1980</v>
      </c>
      <c r="O2620" s="13">
        <v>29458</v>
      </c>
      <c r="P2620" s="11" t="s">
        <v>58</v>
      </c>
    </row>
    <row r="2621" spans="1:16" x14ac:dyDescent="0.25">
      <c r="A2621" s="11" t="s">
        <v>3369</v>
      </c>
      <c r="B2621" s="11">
        <v>15</v>
      </c>
      <c r="C2621" s="11" t="s">
        <v>578</v>
      </c>
      <c r="D2621" s="12"/>
      <c r="H2621" s="11" t="s">
        <v>403</v>
      </c>
      <c r="I2621" s="11">
        <v>5</v>
      </c>
      <c r="J2621" s="11" t="s">
        <v>618</v>
      </c>
      <c r="K2621" s="11" t="s">
        <v>612</v>
      </c>
      <c r="L2621" s="11" t="s">
        <v>3385</v>
      </c>
      <c r="N2621" s="11">
        <v>1999</v>
      </c>
      <c r="O2621" s="13">
        <v>36261</v>
      </c>
      <c r="P2621" s="11" t="s">
        <v>60</v>
      </c>
    </row>
    <row r="2622" spans="1:16" x14ac:dyDescent="0.25">
      <c r="A2622" s="11" t="s">
        <v>3369</v>
      </c>
      <c r="B2622" s="11">
        <v>15</v>
      </c>
      <c r="C2622" s="11" t="s">
        <v>578</v>
      </c>
      <c r="D2622" s="12"/>
      <c r="H2622" s="11" t="s">
        <v>403</v>
      </c>
      <c r="I2622" s="11">
        <v>6</v>
      </c>
      <c r="J2622" s="11" t="s">
        <v>595</v>
      </c>
      <c r="K2622" s="11" t="s">
        <v>593</v>
      </c>
      <c r="L2622" s="11" t="s">
        <v>3385</v>
      </c>
      <c r="N2622" s="11">
        <v>2003</v>
      </c>
      <c r="O2622" s="13">
        <v>37934</v>
      </c>
      <c r="P2622" s="11" t="s">
        <v>60</v>
      </c>
    </row>
    <row r="2623" spans="1:16" x14ac:dyDescent="0.25">
      <c r="A2623" s="11" t="s">
        <v>3369</v>
      </c>
      <c r="B2623" s="11">
        <v>15</v>
      </c>
      <c r="C2623" s="11" t="s">
        <v>578</v>
      </c>
      <c r="D2623" s="12"/>
      <c r="H2623" s="11" t="s">
        <v>403</v>
      </c>
      <c r="I2623" s="11">
        <v>7</v>
      </c>
      <c r="J2623" s="11" t="s">
        <v>583</v>
      </c>
      <c r="K2623" s="11" t="s">
        <v>580</v>
      </c>
      <c r="L2623" s="11" t="s">
        <v>3385</v>
      </c>
      <c r="N2623" s="11">
        <v>1973</v>
      </c>
      <c r="O2623" s="13">
        <v>26743</v>
      </c>
      <c r="P2623" s="11" t="s">
        <v>58</v>
      </c>
    </row>
    <row r="2624" spans="1:16" x14ac:dyDescent="0.25">
      <c r="A2624" s="11" t="s">
        <v>3369</v>
      </c>
      <c r="B2624" s="11">
        <v>15</v>
      </c>
      <c r="C2624" s="11" t="s">
        <v>578</v>
      </c>
      <c r="D2624" s="12"/>
      <c r="H2624" s="11" t="s">
        <v>403</v>
      </c>
      <c r="I2624" s="11">
        <v>8</v>
      </c>
      <c r="J2624" s="11" t="s">
        <v>678</v>
      </c>
      <c r="K2624" s="11" t="s">
        <v>677</v>
      </c>
      <c r="L2624" s="11" t="s">
        <v>3385</v>
      </c>
      <c r="N2624" s="11">
        <v>1980</v>
      </c>
      <c r="O2624" s="13">
        <v>29238</v>
      </c>
      <c r="P2624" s="11" t="s">
        <v>58</v>
      </c>
    </row>
    <row r="2625" spans="1:16" x14ac:dyDescent="0.25">
      <c r="A2625" s="11" t="s">
        <v>3369</v>
      </c>
      <c r="B2625" s="11">
        <v>15</v>
      </c>
      <c r="C2625" s="11" t="s">
        <v>578</v>
      </c>
      <c r="D2625" s="12"/>
      <c r="H2625" s="11" t="s">
        <v>403</v>
      </c>
      <c r="I2625" s="11">
        <v>9</v>
      </c>
      <c r="J2625" s="11" t="s">
        <v>671</v>
      </c>
      <c r="K2625" s="11" t="s">
        <v>669</v>
      </c>
      <c r="L2625" s="11" t="s">
        <v>3385</v>
      </c>
      <c r="N2625" s="11">
        <v>1971</v>
      </c>
      <c r="O2625" s="13">
        <v>26199</v>
      </c>
      <c r="P2625" s="11" t="s">
        <v>60</v>
      </c>
    </row>
    <row r="2626" spans="1:16" x14ac:dyDescent="0.25">
      <c r="A2626" s="11" t="s">
        <v>3369</v>
      </c>
      <c r="B2626" s="11">
        <v>15</v>
      </c>
      <c r="C2626" s="11" t="s">
        <v>578</v>
      </c>
      <c r="D2626" s="12"/>
      <c r="H2626" s="11" t="s">
        <v>403</v>
      </c>
      <c r="I2626" s="11">
        <v>10</v>
      </c>
      <c r="J2626" s="11" t="s">
        <v>4225</v>
      </c>
      <c r="K2626" s="11" t="s">
        <v>718</v>
      </c>
      <c r="L2626" s="11" t="s">
        <v>3385</v>
      </c>
      <c r="N2626" s="11">
        <v>1980</v>
      </c>
      <c r="O2626" s="13">
        <v>29581</v>
      </c>
      <c r="P2626" s="11" t="s">
        <v>58</v>
      </c>
    </row>
    <row r="2627" spans="1:16" x14ac:dyDescent="0.25">
      <c r="A2627" s="11" t="s">
        <v>3369</v>
      </c>
      <c r="B2627" s="11">
        <v>15</v>
      </c>
      <c r="C2627" s="11" t="s">
        <v>578</v>
      </c>
      <c r="D2627" s="12"/>
      <c r="H2627" s="11" t="s">
        <v>403</v>
      </c>
      <c r="I2627" s="11">
        <v>11</v>
      </c>
      <c r="J2627" s="11" t="s">
        <v>649</v>
      </c>
      <c r="K2627" s="11" t="s">
        <v>645</v>
      </c>
      <c r="L2627" s="11" t="s">
        <v>3385</v>
      </c>
      <c r="N2627" s="11">
        <v>1990</v>
      </c>
      <c r="O2627" s="13">
        <v>33224</v>
      </c>
      <c r="P2627" s="11" t="s">
        <v>58</v>
      </c>
    </row>
    <row r="2628" spans="1:16" x14ac:dyDescent="0.25">
      <c r="A2628" s="11" t="s">
        <v>3369</v>
      </c>
      <c r="B2628" s="11">
        <v>15</v>
      </c>
      <c r="C2628" s="11" t="s">
        <v>578</v>
      </c>
      <c r="D2628" s="12"/>
      <c r="H2628" s="11" t="s">
        <v>403</v>
      </c>
      <c r="I2628" s="11">
        <v>12</v>
      </c>
      <c r="J2628" s="11" t="s">
        <v>582</v>
      </c>
      <c r="K2628" s="11" t="s">
        <v>580</v>
      </c>
      <c r="L2628" s="11" t="s">
        <v>3385</v>
      </c>
      <c r="N2628" s="11">
        <v>2000</v>
      </c>
      <c r="O2628" s="13">
        <v>36671</v>
      </c>
      <c r="P2628" s="11" t="s">
        <v>60</v>
      </c>
    </row>
    <row r="2629" spans="1:16" x14ac:dyDescent="0.25">
      <c r="A2629" s="11" t="s">
        <v>3369</v>
      </c>
      <c r="B2629" s="11">
        <v>15</v>
      </c>
      <c r="C2629" s="11" t="s">
        <v>578</v>
      </c>
      <c r="D2629" s="12"/>
      <c r="H2629" s="11" t="s">
        <v>403</v>
      </c>
      <c r="I2629" s="11">
        <v>13</v>
      </c>
      <c r="J2629" s="11" t="s">
        <v>4226</v>
      </c>
      <c r="K2629" s="11" t="s">
        <v>655</v>
      </c>
      <c r="L2629" s="11" t="s">
        <v>3385</v>
      </c>
      <c r="N2629" s="11">
        <v>1968</v>
      </c>
      <c r="O2629" s="13">
        <v>25117</v>
      </c>
      <c r="P2629" s="11" t="s">
        <v>60</v>
      </c>
    </row>
    <row r="2630" spans="1:16" x14ac:dyDescent="0.25">
      <c r="A2630" s="11" t="s">
        <v>3369</v>
      </c>
      <c r="B2630" s="11">
        <v>15</v>
      </c>
      <c r="C2630" s="11" t="s">
        <v>578</v>
      </c>
      <c r="D2630" s="12"/>
      <c r="H2630" s="11" t="s">
        <v>403</v>
      </c>
      <c r="I2630" s="11">
        <v>14</v>
      </c>
      <c r="J2630" s="11" t="s">
        <v>687</v>
      </c>
      <c r="K2630" s="11" t="s">
        <v>683</v>
      </c>
      <c r="L2630" s="11" t="s">
        <v>3385</v>
      </c>
      <c r="N2630" s="11">
        <v>1964</v>
      </c>
      <c r="O2630" s="13">
        <v>23608</v>
      </c>
      <c r="P2630" s="11" t="s">
        <v>60</v>
      </c>
    </row>
    <row r="2631" spans="1:16" x14ac:dyDescent="0.25">
      <c r="A2631" s="11" t="s">
        <v>3369</v>
      </c>
      <c r="B2631" s="11">
        <v>15</v>
      </c>
      <c r="C2631" s="11" t="s">
        <v>578</v>
      </c>
      <c r="D2631" s="12"/>
      <c r="H2631" s="11" t="s">
        <v>203</v>
      </c>
      <c r="I2631" s="11">
        <v>1</v>
      </c>
      <c r="J2631" s="11" t="s">
        <v>589</v>
      </c>
      <c r="K2631" s="11" t="s">
        <v>580</v>
      </c>
      <c r="L2631" s="11" t="s">
        <v>3385</v>
      </c>
      <c r="N2631" s="11">
        <v>1978</v>
      </c>
      <c r="O2631" s="13">
        <v>28670</v>
      </c>
      <c r="P2631" s="11" t="s">
        <v>60</v>
      </c>
    </row>
    <row r="2632" spans="1:16" x14ac:dyDescent="0.25">
      <c r="A2632" s="11" t="s">
        <v>3369</v>
      </c>
      <c r="B2632" s="11">
        <v>15</v>
      </c>
      <c r="C2632" s="11" t="s">
        <v>578</v>
      </c>
      <c r="D2632" s="12"/>
      <c r="H2632" s="11" t="s">
        <v>203</v>
      </c>
      <c r="I2632" s="11">
        <v>2</v>
      </c>
      <c r="J2632" s="11" t="s">
        <v>629</v>
      </c>
      <c r="K2632" s="11" t="s">
        <v>612</v>
      </c>
      <c r="L2632" s="11" t="s">
        <v>3385</v>
      </c>
      <c r="N2632" s="11">
        <v>1990</v>
      </c>
      <c r="O2632" s="13">
        <v>33047</v>
      </c>
      <c r="P2632" s="11" t="s">
        <v>60</v>
      </c>
    </row>
    <row r="2633" spans="1:16" x14ac:dyDescent="0.25">
      <c r="A2633" s="11" t="s">
        <v>3369</v>
      </c>
      <c r="B2633" s="11">
        <v>15</v>
      </c>
      <c r="C2633" s="11" t="s">
        <v>578</v>
      </c>
      <c r="D2633" s="12"/>
      <c r="H2633" s="11" t="s">
        <v>203</v>
      </c>
      <c r="I2633" s="11">
        <v>3</v>
      </c>
      <c r="J2633" s="11" t="s">
        <v>627</v>
      </c>
      <c r="K2633" s="11" t="s">
        <v>612</v>
      </c>
      <c r="L2633" s="11" t="s">
        <v>3385</v>
      </c>
      <c r="N2633" s="11">
        <v>1973</v>
      </c>
      <c r="O2633" s="13">
        <v>26933</v>
      </c>
      <c r="P2633" s="11" t="s">
        <v>58</v>
      </c>
    </row>
    <row r="2634" spans="1:16" x14ac:dyDescent="0.25">
      <c r="A2634" s="11" t="s">
        <v>3369</v>
      </c>
      <c r="B2634" s="11">
        <v>15</v>
      </c>
      <c r="C2634" s="11" t="s">
        <v>578</v>
      </c>
      <c r="D2634" s="12"/>
      <c r="H2634" s="11" t="s">
        <v>203</v>
      </c>
      <c r="I2634" s="11">
        <v>4</v>
      </c>
      <c r="J2634" s="11" t="s">
        <v>694</v>
      </c>
      <c r="K2634" s="11" t="s">
        <v>691</v>
      </c>
      <c r="L2634" s="11" t="s">
        <v>3385</v>
      </c>
      <c r="N2634" s="11">
        <v>1977</v>
      </c>
      <c r="O2634" s="13">
        <v>28333</v>
      </c>
      <c r="P2634" s="11" t="s">
        <v>60</v>
      </c>
    </row>
    <row r="2635" spans="1:16" x14ac:dyDescent="0.25">
      <c r="A2635" s="11" t="s">
        <v>3369</v>
      </c>
      <c r="B2635" s="11">
        <v>15</v>
      </c>
      <c r="C2635" s="11" t="s">
        <v>578</v>
      </c>
      <c r="D2635" s="12"/>
      <c r="H2635" s="11" t="s">
        <v>203</v>
      </c>
      <c r="I2635" s="11">
        <v>5</v>
      </c>
      <c r="J2635" s="11" t="s">
        <v>4227</v>
      </c>
      <c r="K2635" s="11" t="s">
        <v>712</v>
      </c>
      <c r="L2635" s="11" t="s">
        <v>3385</v>
      </c>
      <c r="N2635" s="11">
        <v>2001</v>
      </c>
      <c r="O2635" s="13">
        <v>37098</v>
      </c>
      <c r="P2635" s="11" t="s">
        <v>60</v>
      </c>
    </row>
    <row r="2636" spans="1:16" x14ac:dyDescent="0.25">
      <c r="A2636" s="11" t="s">
        <v>3369</v>
      </c>
      <c r="B2636" s="11">
        <v>15</v>
      </c>
      <c r="C2636" s="11" t="s">
        <v>578</v>
      </c>
      <c r="D2636" s="12"/>
      <c r="H2636" s="11" t="s">
        <v>203</v>
      </c>
      <c r="I2636" s="11">
        <v>6</v>
      </c>
      <c r="J2636" s="11" t="s">
        <v>675</v>
      </c>
      <c r="K2636" s="11" t="s">
        <v>674</v>
      </c>
      <c r="L2636" s="11" t="s">
        <v>3385</v>
      </c>
      <c r="N2636" s="11">
        <v>1979</v>
      </c>
      <c r="O2636" s="13">
        <v>29100</v>
      </c>
      <c r="P2636" s="11" t="s">
        <v>58</v>
      </c>
    </row>
    <row r="2637" spans="1:16" x14ac:dyDescent="0.25">
      <c r="A2637" s="11" t="s">
        <v>3369</v>
      </c>
      <c r="B2637" s="11">
        <v>15</v>
      </c>
      <c r="C2637" s="11" t="s">
        <v>578</v>
      </c>
      <c r="D2637" s="12"/>
      <c r="H2637" s="11" t="s">
        <v>203</v>
      </c>
      <c r="I2637" s="11">
        <v>7</v>
      </c>
      <c r="J2637" s="11" t="s">
        <v>662</v>
      </c>
      <c r="K2637" s="11" t="s">
        <v>658</v>
      </c>
      <c r="L2637" s="11" t="s">
        <v>3385</v>
      </c>
      <c r="N2637" s="11">
        <v>1983</v>
      </c>
      <c r="O2637" s="13">
        <v>30607</v>
      </c>
      <c r="P2637" s="11" t="s">
        <v>60</v>
      </c>
    </row>
    <row r="2638" spans="1:16" x14ac:dyDescent="0.25">
      <c r="A2638" s="11" t="s">
        <v>3369</v>
      </c>
      <c r="B2638" s="11">
        <v>15</v>
      </c>
      <c r="C2638" s="11" t="s">
        <v>578</v>
      </c>
      <c r="D2638" s="12"/>
      <c r="H2638" s="11" t="s">
        <v>203</v>
      </c>
      <c r="I2638" s="11">
        <v>8</v>
      </c>
      <c r="J2638" s="11" t="s">
        <v>608</v>
      </c>
      <c r="K2638" s="11" t="s">
        <v>593</v>
      </c>
      <c r="L2638" s="11" t="s">
        <v>3385</v>
      </c>
      <c r="N2638" s="11">
        <v>1960</v>
      </c>
      <c r="O2638" s="13">
        <v>22078</v>
      </c>
      <c r="P2638" s="11" t="s">
        <v>58</v>
      </c>
    </row>
    <row r="2639" spans="1:16" x14ac:dyDescent="0.25">
      <c r="A2639" s="11" t="s">
        <v>3369</v>
      </c>
      <c r="B2639" s="11">
        <v>15</v>
      </c>
      <c r="C2639" s="11" t="s">
        <v>578</v>
      </c>
      <c r="D2639" s="12"/>
      <c r="H2639" s="11" t="s">
        <v>203</v>
      </c>
      <c r="I2639" s="11">
        <v>9</v>
      </c>
      <c r="J2639" s="11" t="s">
        <v>740</v>
      </c>
      <c r="K2639" s="11" t="s">
        <v>728</v>
      </c>
      <c r="L2639" s="11" t="s">
        <v>3385</v>
      </c>
      <c r="N2639" s="11">
        <v>1972</v>
      </c>
      <c r="O2639" s="13">
        <v>26375</v>
      </c>
      <c r="P2639" s="11" t="s">
        <v>60</v>
      </c>
    </row>
    <row r="2640" spans="1:16" x14ac:dyDescent="0.25">
      <c r="A2640" s="11" t="s">
        <v>3369</v>
      </c>
      <c r="B2640" s="11">
        <v>15</v>
      </c>
      <c r="C2640" s="11" t="s">
        <v>578</v>
      </c>
      <c r="D2640" s="12"/>
      <c r="H2640" s="11" t="s">
        <v>203</v>
      </c>
      <c r="I2640" s="11">
        <v>10</v>
      </c>
      <c r="J2640" s="11" t="s">
        <v>590</v>
      </c>
      <c r="K2640" s="11" t="s">
        <v>580</v>
      </c>
      <c r="L2640" s="11" t="s">
        <v>3385</v>
      </c>
      <c r="N2640" s="11">
        <v>2005</v>
      </c>
      <c r="O2640" s="13">
        <v>38478</v>
      </c>
      <c r="P2640" s="11" t="s">
        <v>58</v>
      </c>
    </row>
    <row r="2641" spans="1:16" x14ac:dyDescent="0.25">
      <c r="A2641" s="11" t="s">
        <v>3369</v>
      </c>
      <c r="B2641" s="11">
        <v>15</v>
      </c>
      <c r="C2641" s="11" t="s">
        <v>578</v>
      </c>
      <c r="D2641" s="12"/>
      <c r="H2641" s="11" t="s">
        <v>203</v>
      </c>
      <c r="I2641" s="11">
        <v>11</v>
      </c>
      <c r="J2641" s="11" t="s">
        <v>628</v>
      </c>
      <c r="K2641" s="11" t="s">
        <v>612</v>
      </c>
      <c r="L2641" s="11" t="s">
        <v>3385</v>
      </c>
      <c r="N2641" s="11">
        <v>1978</v>
      </c>
      <c r="O2641" s="13">
        <v>28516</v>
      </c>
      <c r="P2641" s="11" t="s">
        <v>60</v>
      </c>
    </row>
    <row r="2642" spans="1:16" x14ac:dyDescent="0.25">
      <c r="A2642" s="11" t="s">
        <v>3369</v>
      </c>
      <c r="B2642" s="11">
        <v>15</v>
      </c>
      <c r="C2642" s="11" t="s">
        <v>578</v>
      </c>
      <c r="D2642" s="12"/>
      <c r="H2642" s="11" t="s">
        <v>203</v>
      </c>
      <c r="I2642" s="11">
        <v>12</v>
      </c>
      <c r="J2642" s="11" t="s">
        <v>607</v>
      </c>
      <c r="K2642" s="11" t="s">
        <v>593</v>
      </c>
      <c r="L2642" s="11" t="s">
        <v>3385</v>
      </c>
      <c r="N2642" s="11">
        <v>1961</v>
      </c>
      <c r="O2642" s="13">
        <v>22309</v>
      </c>
      <c r="P2642" s="11" t="s">
        <v>58</v>
      </c>
    </row>
    <row r="2643" spans="1:16" x14ac:dyDescent="0.25">
      <c r="A2643" s="11" t="s">
        <v>3369</v>
      </c>
      <c r="B2643" s="11">
        <v>15</v>
      </c>
      <c r="C2643" s="11" t="s">
        <v>578</v>
      </c>
      <c r="D2643" s="12"/>
      <c r="H2643" s="11" t="s">
        <v>203</v>
      </c>
      <c r="I2643" s="11">
        <v>13</v>
      </c>
      <c r="J2643" s="11" t="s">
        <v>715</v>
      </c>
      <c r="K2643" s="11" t="s">
        <v>712</v>
      </c>
      <c r="L2643" s="11" t="s">
        <v>3385</v>
      </c>
      <c r="N2643" s="11">
        <v>1984</v>
      </c>
      <c r="O2643" s="13">
        <v>30761</v>
      </c>
      <c r="P2643" s="11" t="s">
        <v>58</v>
      </c>
    </row>
    <row r="2644" spans="1:16" x14ac:dyDescent="0.25">
      <c r="A2644" s="11" t="s">
        <v>3369</v>
      </c>
      <c r="B2644" s="11">
        <v>15</v>
      </c>
      <c r="C2644" s="11" t="s">
        <v>578</v>
      </c>
      <c r="D2644" s="12"/>
      <c r="H2644" s="11" t="s">
        <v>203</v>
      </c>
      <c r="I2644" s="11">
        <v>14</v>
      </c>
      <c r="J2644" s="11" t="s">
        <v>4228</v>
      </c>
      <c r="K2644" s="11" t="s">
        <v>593</v>
      </c>
      <c r="L2644" s="11" t="s">
        <v>3385</v>
      </c>
      <c r="N2644" s="11">
        <v>1969</v>
      </c>
      <c r="O2644" s="13">
        <v>25413</v>
      </c>
      <c r="P2644" s="11" t="s">
        <v>60</v>
      </c>
    </row>
    <row r="2645" spans="1:16" x14ac:dyDescent="0.25">
      <c r="A2645" s="11" t="s">
        <v>3369</v>
      </c>
      <c r="B2645" s="11">
        <v>15</v>
      </c>
      <c r="C2645" s="11" t="s">
        <v>578</v>
      </c>
      <c r="D2645" s="12"/>
      <c r="H2645" s="11" t="s">
        <v>112</v>
      </c>
      <c r="I2645" s="11">
        <v>1</v>
      </c>
      <c r="J2645" s="11" t="s">
        <v>4229</v>
      </c>
      <c r="K2645" s="11" t="s">
        <v>3422</v>
      </c>
      <c r="L2645" s="11" t="s">
        <v>3385</v>
      </c>
      <c r="N2645" s="11">
        <v>1980</v>
      </c>
      <c r="O2645" s="13">
        <v>29425</v>
      </c>
      <c r="P2645" s="11" t="s">
        <v>58</v>
      </c>
    </row>
    <row r="2646" spans="1:16" x14ac:dyDescent="0.25">
      <c r="A2646" s="11" t="s">
        <v>3369</v>
      </c>
      <c r="B2646" s="11">
        <v>15</v>
      </c>
      <c r="C2646" s="11" t="s">
        <v>578</v>
      </c>
      <c r="D2646" s="12"/>
      <c r="H2646" s="11" t="s">
        <v>112</v>
      </c>
      <c r="I2646" s="11">
        <v>2</v>
      </c>
      <c r="J2646" s="11" t="s">
        <v>633</v>
      </c>
      <c r="K2646" s="11" t="s">
        <v>3422</v>
      </c>
      <c r="L2646" s="11" t="s">
        <v>3385</v>
      </c>
      <c r="N2646" s="11">
        <v>1960</v>
      </c>
      <c r="O2646" s="13">
        <v>22108</v>
      </c>
      <c r="P2646" s="11" t="s">
        <v>58</v>
      </c>
    </row>
    <row r="2647" spans="1:16" x14ac:dyDescent="0.25">
      <c r="A2647" s="11" t="s">
        <v>3369</v>
      </c>
      <c r="B2647" s="11">
        <v>15</v>
      </c>
      <c r="C2647" s="11" t="s">
        <v>578</v>
      </c>
      <c r="D2647" s="12"/>
      <c r="H2647" s="11" t="s">
        <v>112</v>
      </c>
      <c r="I2647" s="11">
        <v>3</v>
      </c>
      <c r="J2647" s="11" t="s">
        <v>757</v>
      </c>
      <c r="K2647" s="11" t="s">
        <v>3422</v>
      </c>
      <c r="L2647" s="11" t="s">
        <v>3385</v>
      </c>
      <c r="N2647" s="11">
        <v>1967</v>
      </c>
      <c r="O2647" s="13">
        <v>24837</v>
      </c>
      <c r="P2647" s="11" t="s">
        <v>60</v>
      </c>
    </row>
    <row r="2648" spans="1:16" x14ac:dyDescent="0.25">
      <c r="A2648" s="11" t="s">
        <v>3369</v>
      </c>
      <c r="B2648" s="11">
        <v>15</v>
      </c>
      <c r="C2648" s="11" t="s">
        <v>578</v>
      </c>
      <c r="D2648" s="12"/>
      <c r="H2648" s="11" t="s">
        <v>112</v>
      </c>
      <c r="I2648" s="11">
        <v>4</v>
      </c>
      <c r="J2648" s="11" t="s">
        <v>688</v>
      </c>
      <c r="K2648" s="11" t="s">
        <v>3422</v>
      </c>
      <c r="L2648" s="11" t="s">
        <v>3385</v>
      </c>
      <c r="N2648" s="11">
        <v>1968</v>
      </c>
      <c r="O2648" s="13">
        <v>25081</v>
      </c>
      <c r="P2648" s="11" t="s">
        <v>58</v>
      </c>
    </row>
    <row r="2649" spans="1:16" x14ac:dyDescent="0.25">
      <c r="A2649" s="11" t="s">
        <v>3369</v>
      </c>
      <c r="B2649" s="11">
        <v>15</v>
      </c>
      <c r="C2649" s="11" t="s">
        <v>578</v>
      </c>
      <c r="D2649" s="12"/>
      <c r="H2649" s="11" t="s">
        <v>112</v>
      </c>
      <c r="I2649" s="11">
        <v>5</v>
      </c>
      <c r="J2649" s="11" t="s">
        <v>4230</v>
      </c>
      <c r="K2649" s="11" t="s">
        <v>3422</v>
      </c>
      <c r="L2649" s="11" t="s">
        <v>3385</v>
      </c>
      <c r="N2649" s="11">
        <v>1960</v>
      </c>
      <c r="O2649" s="13">
        <v>22257</v>
      </c>
      <c r="P2649" s="11" t="s">
        <v>58</v>
      </c>
    </row>
    <row r="2650" spans="1:16" x14ac:dyDescent="0.25">
      <c r="A2650" s="11" t="s">
        <v>3369</v>
      </c>
      <c r="B2650" s="11">
        <v>15</v>
      </c>
      <c r="C2650" s="11" t="s">
        <v>578</v>
      </c>
      <c r="D2650" s="12"/>
      <c r="H2650" s="11" t="s">
        <v>112</v>
      </c>
      <c r="I2650" s="11">
        <v>6</v>
      </c>
      <c r="J2650" s="11" t="s">
        <v>584</v>
      </c>
      <c r="K2650" s="11" t="s">
        <v>3422</v>
      </c>
      <c r="L2650" s="11" t="s">
        <v>3385</v>
      </c>
      <c r="N2650" s="11">
        <v>1974</v>
      </c>
      <c r="O2650" s="13">
        <v>27325</v>
      </c>
      <c r="P2650" s="11" t="s">
        <v>58</v>
      </c>
    </row>
    <row r="2651" spans="1:16" x14ac:dyDescent="0.25">
      <c r="A2651" s="11" t="s">
        <v>3369</v>
      </c>
      <c r="B2651" s="11">
        <v>15</v>
      </c>
      <c r="C2651" s="11" t="s">
        <v>578</v>
      </c>
      <c r="D2651" s="12"/>
      <c r="H2651" s="11" t="s">
        <v>112</v>
      </c>
      <c r="I2651" s="11">
        <v>7</v>
      </c>
      <c r="J2651" s="11" t="s">
        <v>650</v>
      </c>
      <c r="K2651" s="11" t="s">
        <v>3422</v>
      </c>
      <c r="L2651" s="11" t="s">
        <v>3385</v>
      </c>
      <c r="N2651" s="11">
        <v>1960</v>
      </c>
      <c r="O2651" s="13">
        <v>22090</v>
      </c>
      <c r="P2651" s="11" t="s">
        <v>58</v>
      </c>
    </row>
    <row r="2652" spans="1:16" x14ac:dyDescent="0.25">
      <c r="A2652" s="11" t="s">
        <v>3369</v>
      </c>
      <c r="B2652" s="11">
        <v>15</v>
      </c>
      <c r="C2652" s="11" t="s">
        <v>578</v>
      </c>
      <c r="D2652" s="12"/>
      <c r="H2652" s="11" t="s">
        <v>112</v>
      </c>
      <c r="I2652" s="11">
        <v>8</v>
      </c>
      <c r="J2652" s="11" t="s">
        <v>4231</v>
      </c>
      <c r="K2652" s="11" t="s">
        <v>3422</v>
      </c>
      <c r="L2652" s="11" t="s">
        <v>3385</v>
      </c>
      <c r="N2652" s="11">
        <v>1962</v>
      </c>
      <c r="O2652" s="13">
        <v>22816</v>
      </c>
      <c r="P2652" s="11" t="s">
        <v>58</v>
      </c>
    </row>
    <row r="2653" spans="1:16" x14ac:dyDescent="0.25">
      <c r="A2653" s="11" t="s">
        <v>3369</v>
      </c>
      <c r="B2653" s="11">
        <v>15</v>
      </c>
      <c r="C2653" s="11" t="s">
        <v>578</v>
      </c>
      <c r="D2653" s="12"/>
      <c r="H2653" s="11" t="s">
        <v>112</v>
      </c>
      <c r="I2653" s="11">
        <v>9</v>
      </c>
      <c r="J2653" s="11" t="s">
        <v>4232</v>
      </c>
      <c r="K2653" s="11" t="s">
        <v>3422</v>
      </c>
      <c r="L2653" s="11" t="s">
        <v>3385</v>
      </c>
      <c r="N2653" s="11">
        <v>1963</v>
      </c>
      <c r="O2653" s="13">
        <v>23178</v>
      </c>
      <c r="P2653" s="11" t="s">
        <v>58</v>
      </c>
    </row>
    <row r="2654" spans="1:16" x14ac:dyDescent="0.25">
      <c r="A2654" s="11" t="s">
        <v>3369</v>
      </c>
      <c r="B2654" s="11">
        <v>15</v>
      </c>
      <c r="C2654" s="11" t="s">
        <v>578</v>
      </c>
      <c r="D2654" s="12"/>
      <c r="H2654" s="11" t="s">
        <v>112</v>
      </c>
      <c r="I2654" s="11">
        <v>10</v>
      </c>
      <c r="J2654" s="11" t="s">
        <v>4233</v>
      </c>
      <c r="K2654" s="11" t="s">
        <v>3422</v>
      </c>
      <c r="L2654" s="11" t="s">
        <v>3385</v>
      </c>
      <c r="N2654" s="11">
        <v>1969</v>
      </c>
      <c r="O2654" s="13">
        <v>25489</v>
      </c>
      <c r="P2654" s="11" t="s">
        <v>58</v>
      </c>
    </row>
    <row r="2655" spans="1:16" x14ac:dyDescent="0.25">
      <c r="A2655" s="11" t="s">
        <v>3369</v>
      </c>
      <c r="B2655" s="11">
        <v>15</v>
      </c>
      <c r="C2655" s="11" t="s">
        <v>578</v>
      </c>
      <c r="D2655" s="12"/>
      <c r="H2655" s="11" t="s">
        <v>112</v>
      </c>
      <c r="I2655" s="11">
        <v>11</v>
      </c>
      <c r="J2655" s="11" t="s">
        <v>4234</v>
      </c>
      <c r="K2655" s="11" t="s">
        <v>3422</v>
      </c>
      <c r="L2655" s="11" t="s">
        <v>3385</v>
      </c>
      <c r="N2655" s="11">
        <v>1981</v>
      </c>
      <c r="O2655" s="13">
        <v>29725</v>
      </c>
      <c r="P2655" s="11" t="s">
        <v>58</v>
      </c>
    </row>
    <row r="2656" spans="1:16" x14ac:dyDescent="0.25">
      <c r="A2656" s="11" t="s">
        <v>3369</v>
      </c>
      <c r="B2656" s="11">
        <v>15</v>
      </c>
      <c r="C2656" s="11" t="s">
        <v>578</v>
      </c>
      <c r="D2656" s="12"/>
      <c r="H2656" s="11" t="s">
        <v>112</v>
      </c>
      <c r="I2656" s="11">
        <v>12</v>
      </c>
      <c r="J2656" s="11" t="s">
        <v>641</v>
      </c>
      <c r="K2656" s="11" t="s">
        <v>3422</v>
      </c>
      <c r="L2656" s="11" t="s">
        <v>3385</v>
      </c>
      <c r="N2656" s="11">
        <v>1976</v>
      </c>
      <c r="O2656" s="13">
        <v>27964</v>
      </c>
      <c r="P2656" s="11" t="s">
        <v>60</v>
      </c>
    </row>
    <row r="2657" spans="1:16" x14ac:dyDescent="0.25">
      <c r="A2657" s="11" t="s">
        <v>3369</v>
      </c>
      <c r="B2657" s="11">
        <v>15</v>
      </c>
      <c r="C2657" s="11" t="s">
        <v>578</v>
      </c>
      <c r="D2657" s="12"/>
      <c r="H2657" s="11" t="s">
        <v>112</v>
      </c>
      <c r="I2657" s="11">
        <v>13</v>
      </c>
      <c r="J2657" s="11" t="s">
        <v>730</v>
      </c>
      <c r="K2657" s="11" t="s">
        <v>3422</v>
      </c>
      <c r="L2657" s="11" t="s">
        <v>3385</v>
      </c>
      <c r="N2657" s="11">
        <v>1967</v>
      </c>
      <c r="O2657" s="13">
        <v>24752</v>
      </c>
      <c r="P2657" s="11" t="s">
        <v>58</v>
      </c>
    </row>
    <row r="2658" spans="1:16" x14ac:dyDescent="0.25">
      <c r="A2658" s="11" t="s">
        <v>3369</v>
      </c>
      <c r="B2658" s="11">
        <v>15</v>
      </c>
      <c r="C2658" s="11" t="s">
        <v>578</v>
      </c>
      <c r="D2658" s="12"/>
      <c r="H2658" s="11" t="s">
        <v>112</v>
      </c>
      <c r="I2658" s="11">
        <v>14</v>
      </c>
      <c r="J2658" s="11" t="s">
        <v>640</v>
      </c>
      <c r="K2658" s="11" t="s">
        <v>3422</v>
      </c>
      <c r="L2658" s="11" t="s">
        <v>3385</v>
      </c>
      <c r="N2658" s="11">
        <v>1987</v>
      </c>
      <c r="O2658" s="13">
        <v>31869</v>
      </c>
      <c r="P2658" s="11" t="s">
        <v>58</v>
      </c>
    </row>
    <row r="2659" spans="1:16" x14ac:dyDescent="0.25">
      <c r="A2659" s="11" t="s">
        <v>3369</v>
      </c>
      <c r="B2659" s="11">
        <v>15</v>
      </c>
      <c r="C2659" s="11" t="s">
        <v>578</v>
      </c>
      <c r="D2659" s="12"/>
      <c r="H2659" s="11" t="s">
        <v>414</v>
      </c>
      <c r="I2659" s="11">
        <v>1</v>
      </c>
      <c r="J2659" s="11" t="s">
        <v>4235</v>
      </c>
      <c r="K2659" s="11" t="s">
        <v>580</v>
      </c>
      <c r="L2659" s="11" t="s">
        <v>3385</v>
      </c>
      <c r="N2659" s="11">
        <v>1988</v>
      </c>
      <c r="O2659" s="13">
        <v>32266</v>
      </c>
      <c r="P2659" s="11" t="s">
        <v>58</v>
      </c>
    </row>
    <row r="2660" spans="1:16" x14ac:dyDescent="0.25">
      <c r="A2660" s="11" t="s">
        <v>3369</v>
      </c>
      <c r="B2660" s="11">
        <v>15</v>
      </c>
      <c r="C2660" s="11" t="s">
        <v>578</v>
      </c>
      <c r="D2660" s="12"/>
      <c r="H2660" s="11" t="s">
        <v>414</v>
      </c>
      <c r="I2660" s="11">
        <v>2</v>
      </c>
      <c r="J2660" s="11" t="s">
        <v>626</v>
      </c>
      <c r="K2660" s="11" t="s">
        <v>612</v>
      </c>
      <c r="L2660" s="11" t="s">
        <v>3385</v>
      </c>
      <c r="N2660" s="11">
        <v>1979</v>
      </c>
      <c r="O2660" s="13">
        <v>29052</v>
      </c>
      <c r="P2660" s="11" t="s">
        <v>60</v>
      </c>
    </row>
    <row r="2661" spans="1:16" x14ac:dyDescent="0.25">
      <c r="A2661" s="11" t="s">
        <v>3369</v>
      </c>
      <c r="B2661" s="11">
        <v>15</v>
      </c>
      <c r="C2661" s="11" t="s">
        <v>578</v>
      </c>
      <c r="D2661" s="12"/>
      <c r="H2661" s="11" t="s">
        <v>414</v>
      </c>
      <c r="I2661" s="11">
        <v>3</v>
      </c>
      <c r="J2661" s="11" t="s">
        <v>603</v>
      </c>
      <c r="K2661" s="11" t="s">
        <v>593</v>
      </c>
      <c r="L2661" s="11" t="s">
        <v>3385</v>
      </c>
      <c r="N2661" s="11">
        <v>1982</v>
      </c>
      <c r="O2661" s="13">
        <v>30200</v>
      </c>
      <c r="P2661" s="11" t="s">
        <v>58</v>
      </c>
    </row>
    <row r="2662" spans="1:16" x14ac:dyDescent="0.25">
      <c r="A2662" s="11" t="s">
        <v>3369</v>
      </c>
      <c r="B2662" s="11">
        <v>15</v>
      </c>
      <c r="C2662" s="11" t="s">
        <v>578</v>
      </c>
      <c r="D2662" s="12"/>
      <c r="H2662" s="11" t="s">
        <v>414</v>
      </c>
      <c r="I2662" s="11">
        <v>4</v>
      </c>
      <c r="J2662" s="11" t="s">
        <v>624</v>
      </c>
      <c r="K2662" s="11" t="s">
        <v>612</v>
      </c>
      <c r="L2662" s="11" t="s">
        <v>3385</v>
      </c>
      <c r="N2662" s="11">
        <v>1978</v>
      </c>
      <c r="O2662" s="13">
        <v>28830</v>
      </c>
      <c r="P2662" s="11" t="s">
        <v>60</v>
      </c>
    </row>
    <row r="2663" spans="1:16" x14ac:dyDescent="0.25">
      <c r="A2663" s="11" t="s">
        <v>3369</v>
      </c>
      <c r="B2663" s="11">
        <v>15</v>
      </c>
      <c r="C2663" s="11" t="s">
        <v>578</v>
      </c>
      <c r="D2663" s="12"/>
      <c r="H2663" s="11" t="s">
        <v>414</v>
      </c>
      <c r="I2663" s="11">
        <v>5</v>
      </c>
      <c r="J2663" s="11" t="s">
        <v>738</v>
      </c>
      <c r="K2663" s="11" t="s">
        <v>728</v>
      </c>
      <c r="L2663" s="11" t="s">
        <v>3385</v>
      </c>
      <c r="N2663" s="11">
        <v>2003</v>
      </c>
      <c r="O2663" s="13">
        <v>37675</v>
      </c>
      <c r="P2663" s="11" t="s">
        <v>60</v>
      </c>
    </row>
    <row r="2664" spans="1:16" x14ac:dyDescent="0.25">
      <c r="A2664" s="11" t="s">
        <v>3369</v>
      </c>
      <c r="B2664" s="11">
        <v>15</v>
      </c>
      <c r="C2664" s="11" t="s">
        <v>578</v>
      </c>
      <c r="D2664" s="12"/>
      <c r="H2664" s="11" t="s">
        <v>414</v>
      </c>
      <c r="I2664" s="11">
        <v>6</v>
      </c>
      <c r="J2664" s="11" t="s">
        <v>737</v>
      </c>
      <c r="K2664" s="11" t="s">
        <v>728</v>
      </c>
      <c r="L2664" s="11" t="s">
        <v>3385</v>
      </c>
      <c r="N2664" s="11">
        <v>1979</v>
      </c>
      <c r="O2664" s="13">
        <v>28881</v>
      </c>
      <c r="P2664" s="11" t="s">
        <v>60</v>
      </c>
    </row>
    <row r="2665" spans="1:16" x14ac:dyDescent="0.25">
      <c r="A2665" s="11" t="s">
        <v>3369</v>
      </c>
      <c r="B2665" s="11">
        <v>15</v>
      </c>
      <c r="C2665" s="11" t="s">
        <v>578</v>
      </c>
      <c r="D2665" s="12"/>
      <c r="H2665" s="11" t="s">
        <v>414</v>
      </c>
      <c r="I2665" s="11">
        <v>7</v>
      </c>
      <c r="J2665" s="11" t="s">
        <v>605</v>
      </c>
      <c r="K2665" s="11" t="s">
        <v>593</v>
      </c>
      <c r="L2665" s="11" t="s">
        <v>3385</v>
      </c>
      <c r="N2665" s="11">
        <v>1986</v>
      </c>
      <c r="O2665" s="13">
        <v>31719</v>
      </c>
      <c r="P2665" s="11" t="s">
        <v>58</v>
      </c>
    </row>
    <row r="2666" spans="1:16" x14ac:dyDescent="0.25">
      <c r="A2666" s="11" t="s">
        <v>3369</v>
      </c>
      <c r="B2666" s="11">
        <v>15</v>
      </c>
      <c r="C2666" s="11" t="s">
        <v>578</v>
      </c>
      <c r="D2666" s="12"/>
      <c r="H2666" s="11" t="s">
        <v>414</v>
      </c>
      <c r="I2666" s="11">
        <v>8</v>
      </c>
      <c r="J2666" s="11" t="s">
        <v>4236</v>
      </c>
      <c r="K2666" s="11" t="s">
        <v>672</v>
      </c>
      <c r="L2666" s="11" t="s">
        <v>3385</v>
      </c>
      <c r="N2666" s="11">
        <v>1959</v>
      </c>
      <c r="O2666" s="13">
        <v>21728</v>
      </c>
      <c r="P2666" s="11" t="s">
        <v>60</v>
      </c>
    </row>
    <row r="2667" spans="1:16" x14ac:dyDescent="0.25">
      <c r="A2667" s="11" t="s">
        <v>3369</v>
      </c>
      <c r="B2667" s="11">
        <v>15</v>
      </c>
      <c r="C2667" s="11" t="s">
        <v>578</v>
      </c>
      <c r="D2667" s="12"/>
      <c r="H2667" s="11" t="s">
        <v>414</v>
      </c>
      <c r="I2667" s="11">
        <v>9</v>
      </c>
      <c r="J2667" s="11" t="s">
        <v>604</v>
      </c>
      <c r="K2667" s="11" t="s">
        <v>593</v>
      </c>
      <c r="L2667" s="11" t="s">
        <v>3385</v>
      </c>
      <c r="N2667" s="11">
        <v>1971</v>
      </c>
      <c r="O2667" s="13">
        <v>26054</v>
      </c>
      <c r="P2667" s="11" t="s">
        <v>60</v>
      </c>
    </row>
    <row r="2668" spans="1:16" x14ac:dyDescent="0.25">
      <c r="A2668" s="11" t="s">
        <v>3369</v>
      </c>
      <c r="B2668" s="11">
        <v>15</v>
      </c>
      <c r="C2668" s="11" t="s">
        <v>578</v>
      </c>
      <c r="D2668" s="12"/>
      <c r="H2668" s="11" t="s">
        <v>414</v>
      </c>
      <c r="I2668" s="11">
        <v>10</v>
      </c>
      <c r="J2668" s="11" t="s">
        <v>586</v>
      </c>
      <c r="K2668" s="11" t="s">
        <v>580</v>
      </c>
      <c r="L2668" s="11" t="s">
        <v>3385</v>
      </c>
      <c r="N2668" s="11">
        <v>1975</v>
      </c>
      <c r="O2668" s="13">
        <v>27707</v>
      </c>
      <c r="P2668" s="11" t="s">
        <v>58</v>
      </c>
    </row>
    <row r="2669" spans="1:16" x14ac:dyDescent="0.25">
      <c r="A2669" s="11" t="s">
        <v>3369</v>
      </c>
      <c r="B2669" s="11">
        <v>15</v>
      </c>
      <c r="C2669" s="11" t="s">
        <v>578</v>
      </c>
      <c r="D2669" s="12"/>
      <c r="H2669" s="11" t="s">
        <v>414</v>
      </c>
      <c r="I2669" s="11">
        <v>11</v>
      </c>
      <c r="J2669" s="11" t="s">
        <v>587</v>
      </c>
      <c r="K2669" s="11" t="s">
        <v>580</v>
      </c>
      <c r="L2669" s="11" t="s">
        <v>3385</v>
      </c>
      <c r="N2669" s="11">
        <v>1963</v>
      </c>
      <c r="O2669" s="13">
        <v>23078</v>
      </c>
      <c r="P2669" s="11" t="s">
        <v>60</v>
      </c>
    </row>
    <row r="2670" spans="1:16" x14ac:dyDescent="0.25">
      <c r="A2670" s="11" t="s">
        <v>3369</v>
      </c>
      <c r="B2670" s="11">
        <v>15</v>
      </c>
      <c r="C2670" s="11" t="s">
        <v>578</v>
      </c>
      <c r="D2670" s="12"/>
      <c r="H2670" s="11" t="s">
        <v>414</v>
      </c>
      <c r="I2670" s="11">
        <v>12</v>
      </c>
      <c r="J2670" s="11" t="s">
        <v>4237</v>
      </c>
      <c r="K2670" s="11" t="s">
        <v>744</v>
      </c>
      <c r="L2670" s="11" t="s">
        <v>3385</v>
      </c>
      <c r="N2670" s="11">
        <v>2000</v>
      </c>
      <c r="O2670" s="13">
        <v>36851</v>
      </c>
      <c r="P2670" s="11" t="s">
        <v>58</v>
      </c>
    </row>
    <row r="2671" spans="1:16" x14ac:dyDescent="0.25">
      <c r="A2671" s="11" t="s">
        <v>3369</v>
      </c>
      <c r="B2671" s="11">
        <v>15</v>
      </c>
      <c r="C2671" s="11" t="s">
        <v>578</v>
      </c>
      <c r="D2671" s="12"/>
      <c r="H2671" s="11" t="s">
        <v>414</v>
      </c>
      <c r="I2671" s="11">
        <v>13</v>
      </c>
      <c r="J2671" s="11" t="s">
        <v>625</v>
      </c>
      <c r="K2671" s="11" t="s">
        <v>612</v>
      </c>
      <c r="L2671" s="11" t="s">
        <v>3385</v>
      </c>
      <c r="N2671" s="11">
        <v>1988</v>
      </c>
      <c r="O2671" s="13">
        <v>32149</v>
      </c>
      <c r="P2671" s="11" t="s">
        <v>60</v>
      </c>
    </row>
    <row r="2672" spans="1:16" x14ac:dyDescent="0.25">
      <c r="A2672" s="11" t="s">
        <v>3369</v>
      </c>
      <c r="B2672" s="11">
        <v>15</v>
      </c>
      <c r="C2672" s="11" t="s">
        <v>578</v>
      </c>
      <c r="D2672" s="12"/>
      <c r="H2672" s="11" t="s">
        <v>414</v>
      </c>
      <c r="I2672" s="11">
        <v>14</v>
      </c>
      <c r="J2672" s="11" t="s">
        <v>759</v>
      </c>
      <c r="K2672" s="11" t="s">
        <v>754</v>
      </c>
      <c r="L2672" s="11" t="s">
        <v>3385</v>
      </c>
      <c r="N2672" s="11">
        <v>1968</v>
      </c>
      <c r="O2672" s="13">
        <v>25055</v>
      </c>
      <c r="P2672" s="11" t="s">
        <v>60</v>
      </c>
    </row>
    <row r="2673" spans="1:16" x14ac:dyDescent="0.25">
      <c r="A2673" s="11" t="s">
        <v>3369</v>
      </c>
      <c r="B2673" s="11">
        <v>15</v>
      </c>
      <c r="C2673" s="11" t="s">
        <v>578</v>
      </c>
      <c r="D2673" s="12"/>
      <c r="H2673" s="11" t="s">
        <v>3379</v>
      </c>
      <c r="I2673" s="11">
        <v>1</v>
      </c>
      <c r="J2673" s="11" t="s">
        <v>2001</v>
      </c>
      <c r="K2673" s="11" t="s">
        <v>3422</v>
      </c>
      <c r="L2673" s="11" t="s">
        <v>538</v>
      </c>
      <c r="N2673" s="11">
        <v>1963</v>
      </c>
      <c r="O2673" s="13">
        <v>23235</v>
      </c>
      <c r="P2673" s="11" t="s">
        <v>58</v>
      </c>
    </row>
    <row r="2674" spans="1:16" x14ac:dyDescent="0.25">
      <c r="A2674" s="11" t="s">
        <v>3369</v>
      </c>
      <c r="B2674" s="11">
        <v>15</v>
      </c>
      <c r="C2674" s="11" t="s">
        <v>578</v>
      </c>
      <c r="D2674" s="12"/>
      <c r="H2674" s="11" t="s">
        <v>3379</v>
      </c>
      <c r="I2674" s="11">
        <v>2</v>
      </c>
      <c r="J2674" s="11" t="s">
        <v>747</v>
      </c>
      <c r="K2674" s="11" t="s">
        <v>3422</v>
      </c>
      <c r="L2674" s="11" t="s">
        <v>4238</v>
      </c>
      <c r="N2674" s="11">
        <v>1967</v>
      </c>
      <c r="O2674" s="13">
        <v>24533</v>
      </c>
      <c r="P2674" s="11" t="s">
        <v>58</v>
      </c>
    </row>
    <row r="2675" spans="1:16" x14ac:dyDescent="0.25">
      <c r="A2675" s="11" t="s">
        <v>3369</v>
      </c>
      <c r="B2675" s="11">
        <v>15</v>
      </c>
      <c r="C2675" s="11" t="s">
        <v>578</v>
      </c>
      <c r="D2675" s="12"/>
      <c r="H2675" s="11" t="s">
        <v>3379</v>
      </c>
      <c r="I2675" s="11">
        <v>3</v>
      </c>
      <c r="J2675" s="11" t="s">
        <v>4239</v>
      </c>
      <c r="K2675" s="11" t="s">
        <v>3422</v>
      </c>
      <c r="L2675" s="11" t="s">
        <v>466</v>
      </c>
      <c r="N2675" s="11">
        <v>1961</v>
      </c>
      <c r="O2675" s="13">
        <v>22450</v>
      </c>
      <c r="P2675" s="11" t="s">
        <v>60</v>
      </c>
    </row>
    <row r="2676" spans="1:16" x14ac:dyDescent="0.25">
      <c r="A2676" s="11" t="s">
        <v>3369</v>
      </c>
      <c r="B2676" s="11">
        <v>15</v>
      </c>
      <c r="C2676" s="11" t="s">
        <v>578</v>
      </c>
      <c r="D2676" s="12"/>
      <c r="H2676" s="11" t="s">
        <v>3379</v>
      </c>
      <c r="I2676" s="11">
        <v>4</v>
      </c>
      <c r="J2676" s="11" t="s">
        <v>748</v>
      </c>
      <c r="K2676" s="11" t="s">
        <v>3422</v>
      </c>
      <c r="L2676" s="11" t="s">
        <v>1001</v>
      </c>
      <c r="N2676" s="11">
        <v>1957</v>
      </c>
      <c r="O2676" s="13">
        <v>21120</v>
      </c>
      <c r="P2676" s="11" t="s">
        <v>58</v>
      </c>
    </row>
    <row r="2677" spans="1:16" x14ac:dyDescent="0.25">
      <c r="A2677" s="11" t="s">
        <v>3369</v>
      </c>
      <c r="B2677" s="11">
        <v>15</v>
      </c>
      <c r="C2677" s="11" t="s">
        <v>578</v>
      </c>
      <c r="D2677" s="12"/>
      <c r="H2677" s="11" t="s">
        <v>3379</v>
      </c>
      <c r="I2677" s="11">
        <v>5</v>
      </c>
      <c r="J2677" s="11" t="s">
        <v>3822</v>
      </c>
      <c r="K2677" s="11" t="s">
        <v>3422</v>
      </c>
      <c r="L2677" s="11" t="s">
        <v>3823</v>
      </c>
      <c r="N2677" s="11">
        <v>2006</v>
      </c>
      <c r="O2677" s="13">
        <v>38733</v>
      </c>
      <c r="P2677" s="11" t="s">
        <v>60</v>
      </c>
    </row>
    <row r="2678" spans="1:16" x14ac:dyDescent="0.25">
      <c r="A2678" s="11" t="s">
        <v>3369</v>
      </c>
      <c r="B2678" s="11">
        <v>15</v>
      </c>
      <c r="C2678" s="11" t="s">
        <v>578</v>
      </c>
      <c r="D2678" s="12"/>
      <c r="H2678" s="11" t="s">
        <v>3379</v>
      </c>
      <c r="I2678" s="11">
        <v>6</v>
      </c>
      <c r="J2678" s="11" t="s">
        <v>4240</v>
      </c>
      <c r="K2678" s="11" t="s">
        <v>3422</v>
      </c>
      <c r="L2678" s="11" t="s">
        <v>719</v>
      </c>
      <c r="N2678" s="11">
        <v>1966</v>
      </c>
      <c r="O2678" s="13">
        <v>24192</v>
      </c>
      <c r="P2678" s="11" t="s">
        <v>58</v>
      </c>
    </row>
    <row r="2679" spans="1:16" x14ac:dyDescent="0.25">
      <c r="A2679" s="11" t="s">
        <v>3369</v>
      </c>
      <c r="B2679" s="11">
        <v>15</v>
      </c>
      <c r="C2679" s="11" t="s">
        <v>578</v>
      </c>
      <c r="D2679" s="12"/>
      <c r="H2679" s="11" t="s">
        <v>3379</v>
      </c>
      <c r="I2679" s="11">
        <v>7</v>
      </c>
      <c r="J2679" s="11" t="s">
        <v>619</v>
      </c>
      <c r="K2679" s="11" t="s">
        <v>3422</v>
      </c>
      <c r="L2679" s="11" t="s">
        <v>4241</v>
      </c>
      <c r="N2679" s="11">
        <v>1978</v>
      </c>
      <c r="O2679" s="13">
        <v>28816</v>
      </c>
      <c r="P2679" s="11" t="s">
        <v>60</v>
      </c>
    </row>
    <row r="2680" spans="1:16" x14ac:dyDescent="0.25">
      <c r="A2680" s="11" t="s">
        <v>3369</v>
      </c>
      <c r="B2680" s="11">
        <v>15</v>
      </c>
      <c r="C2680" s="11" t="s">
        <v>578</v>
      </c>
      <c r="D2680" s="12"/>
      <c r="H2680" s="11" t="s">
        <v>3379</v>
      </c>
      <c r="I2680" s="11">
        <v>8</v>
      </c>
      <c r="J2680" s="11" t="s">
        <v>4242</v>
      </c>
      <c r="K2680" s="11" t="s">
        <v>3422</v>
      </c>
      <c r="L2680" s="11" t="s">
        <v>264</v>
      </c>
      <c r="N2680" s="11">
        <v>1967</v>
      </c>
      <c r="O2680" s="13">
        <v>24746</v>
      </c>
      <c r="P2680" s="11" t="s">
        <v>60</v>
      </c>
    </row>
    <row r="2681" spans="1:16" x14ac:dyDescent="0.25">
      <c r="A2681" s="11" t="s">
        <v>3369</v>
      </c>
      <c r="B2681" s="11">
        <v>15</v>
      </c>
      <c r="C2681" s="11" t="s">
        <v>578</v>
      </c>
      <c r="D2681" s="12"/>
      <c r="H2681" s="11" t="s">
        <v>3379</v>
      </c>
      <c r="I2681" s="11">
        <v>9</v>
      </c>
      <c r="J2681" s="11" t="s">
        <v>4243</v>
      </c>
      <c r="K2681" s="11" t="s">
        <v>3422</v>
      </c>
      <c r="L2681" s="11" t="s">
        <v>465</v>
      </c>
      <c r="N2681" s="11">
        <v>1963</v>
      </c>
      <c r="O2681" s="13">
        <v>23335</v>
      </c>
      <c r="P2681" s="11" t="s">
        <v>58</v>
      </c>
    </row>
    <row r="2682" spans="1:16" x14ac:dyDescent="0.25">
      <c r="A2682" s="11" t="s">
        <v>3369</v>
      </c>
      <c r="B2682" s="11">
        <v>15</v>
      </c>
      <c r="C2682" s="11" t="s">
        <v>578</v>
      </c>
      <c r="D2682" s="12"/>
      <c r="H2682" s="11" t="s">
        <v>3379</v>
      </c>
      <c r="I2682" s="11">
        <v>10</v>
      </c>
      <c r="J2682" s="11" t="s">
        <v>2776</v>
      </c>
      <c r="K2682" s="11" t="s">
        <v>3422</v>
      </c>
      <c r="L2682" s="11" t="s">
        <v>1396</v>
      </c>
      <c r="N2682" s="11">
        <v>1977</v>
      </c>
      <c r="O2682" s="13">
        <v>28398</v>
      </c>
      <c r="P2682" s="11" t="s">
        <v>60</v>
      </c>
    </row>
    <row r="2683" spans="1:16" x14ac:dyDescent="0.25">
      <c r="A2683" s="11" t="s">
        <v>3369</v>
      </c>
      <c r="B2683" s="11">
        <v>15</v>
      </c>
      <c r="C2683" s="11" t="s">
        <v>578</v>
      </c>
      <c r="D2683" s="12"/>
      <c r="H2683" s="11" t="s">
        <v>3379</v>
      </c>
      <c r="I2683" s="11">
        <v>11</v>
      </c>
      <c r="J2683" s="11" t="s">
        <v>3753</v>
      </c>
      <c r="K2683" s="11" t="s">
        <v>3422</v>
      </c>
      <c r="L2683" s="11" t="s">
        <v>241</v>
      </c>
      <c r="N2683" s="11">
        <v>1972</v>
      </c>
      <c r="O2683" s="13">
        <v>26590</v>
      </c>
      <c r="P2683" s="11" t="s">
        <v>60</v>
      </c>
    </row>
    <row r="2684" spans="1:16" x14ac:dyDescent="0.25">
      <c r="A2684" s="11" t="s">
        <v>3369</v>
      </c>
      <c r="B2684" s="11">
        <v>15</v>
      </c>
      <c r="C2684" s="11" t="s">
        <v>578</v>
      </c>
      <c r="D2684" s="12"/>
      <c r="H2684" s="11" t="s">
        <v>3379</v>
      </c>
      <c r="I2684" s="11">
        <v>12</v>
      </c>
      <c r="J2684" s="11" t="s">
        <v>3754</v>
      </c>
      <c r="K2684" s="11" t="s">
        <v>3422</v>
      </c>
      <c r="L2684" s="11" t="s">
        <v>551</v>
      </c>
      <c r="N2684" s="11">
        <v>1975</v>
      </c>
      <c r="O2684" s="13">
        <v>27559</v>
      </c>
      <c r="P2684" s="11" t="s">
        <v>60</v>
      </c>
    </row>
    <row r="2685" spans="1:16" x14ac:dyDescent="0.25">
      <c r="A2685" s="11" t="s">
        <v>3369</v>
      </c>
      <c r="B2685" s="11">
        <v>15</v>
      </c>
      <c r="C2685" s="11" t="s">
        <v>578</v>
      </c>
      <c r="D2685" s="12"/>
      <c r="H2685" s="11" t="s">
        <v>3379</v>
      </c>
      <c r="I2685" s="11">
        <v>13</v>
      </c>
      <c r="J2685" s="11" t="s">
        <v>2136</v>
      </c>
      <c r="K2685" s="11" t="s">
        <v>3422</v>
      </c>
      <c r="L2685" s="11" t="s">
        <v>367</v>
      </c>
      <c r="N2685" s="11">
        <v>1966</v>
      </c>
      <c r="O2685" s="13">
        <v>24146</v>
      </c>
      <c r="P2685" s="11" t="s">
        <v>60</v>
      </c>
    </row>
    <row r="2686" spans="1:16" x14ac:dyDescent="0.25">
      <c r="A2686" s="11" t="s">
        <v>3369</v>
      </c>
      <c r="B2686" s="11">
        <v>15</v>
      </c>
      <c r="C2686" s="11" t="s">
        <v>578</v>
      </c>
      <c r="D2686" s="12"/>
      <c r="H2686" s="11" t="s">
        <v>3379</v>
      </c>
      <c r="I2686" s="11">
        <v>14</v>
      </c>
      <c r="J2686" s="11" t="s">
        <v>2932</v>
      </c>
      <c r="K2686" s="11" t="s">
        <v>3422</v>
      </c>
      <c r="L2686" s="11" t="s">
        <v>446</v>
      </c>
      <c r="N2686" s="11">
        <v>1965</v>
      </c>
      <c r="O2686" s="13">
        <v>24086</v>
      </c>
      <c r="P2686" s="11" t="s">
        <v>58</v>
      </c>
    </row>
    <row r="2687" spans="1:16" x14ac:dyDescent="0.25">
      <c r="A2687" s="11" t="s">
        <v>3369</v>
      </c>
      <c r="B2687" s="11">
        <v>15</v>
      </c>
      <c r="C2687" s="11" t="s">
        <v>578</v>
      </c>
      <c r="D2687" s="12"/>
      <c r="H2687" s="11" t="s">
        <v>165</v>
      </c>
      <c r="I2687" s="11">
        <v>1</v>
      </c>
      <c r="J2687" s="11" t="s">
        <v>2792</v>
      </c>
      <c r="K2687" s="11" t="s">
        <v>3422</v>
      </c>
      <c r="L2687" s="11" t="s">
        <v>265</v>
      </c>
      <c r="N2687" s="11">
        <v>1997</v>
      </c>
      <c r="O2687" s="13">
        <v>35495</v>
      </c>
      <c r="P2687" s="11" t="s">
        <v>58</v>
      </c>
    </row>
    <row r="2688" spans="1:16" x14ac:dyDescent="0.25">
      <c r="A2688" s="11" t="s">
        <v>3369</v>
      </c>
      <c r="B2688" s="11">
        <v>15</v>
      </c>
      <c r="C2688" s="11" t="s">
        <v>578</v>
      </c>
      <c r="D2688" s="12"/>
      <c r="H2688" s="11" t="s">
        <v>165</v>
      </c>
      <c r="I2688" s="11">
        <v>2</v>
      </c>
      <c r="J2688" s="11" t="s">
        <v>4244</v>
      </c>
      <c r="K2688" s="11" t="s">
        <v>3422</v>
      </c>
      <c r="L2688" s="11" t="s">
        <v>4245</v>
      </c>
      <c r="N2688" s="11">
        <v>1983</v>
      </c>
      <c r="O2688" s="13">
        <v>30428</v>
      </c>
      <c r="P2688" s="11" t="s">
        <v>58</v>
      </c>
    </row>
    <row r="2689" spans="1:16" x14ac:dyDescent="0.25">
      <c r="A2689" s="11" t="s">
        <v>3369</v>
      </c>
      <c r="B2689" s="11">
        <v>15</v>
      </c>
      <c r="C2689" s="11" t="s">
        <v>578</v>
      </c>
      <c r="D2689" s="12"/>
      <c r="H2689" s="11" t="s">
        <v>165</v>
      </c>
      <c r="I2689" s="11">
        <v>3</v>
      </c>
      <c r="J2689" s="11" t="s">
        <v>4246</v>
      </c>
      <c r="K2689" s="11" t="s">
        <v>3422</v>
      </c>
      <c r="L2689" s="11" t="s">
        <v>844</v>
      </c>
      <c r="N2689" s="11">
        <v>1998</v>
      </c>
      <c r="O2689" s="13">
        <v>36023</v>
      </c>
      <c r="P2689" s="11" t="s">
        <v>60</v>
      </c>
    </row>
    <row r="2690" spans="1:16" x14ac:dyDescent="0.25">
      <c r="A2690" s="11" t="s">
        <v>3369</v>
      </c>
      <c r="B2690" s="11">
        <v>15</v>
      </c>
      <c r="C2690" s="11" t="s">
        <v>578</v>
      </c>
      <c r="D2690" s="12"/>
      <c r="H2690" s="11" t="s">
        <v>165</v>
      </c>
      <c r="I2690" s="11">
        <v>4</v>
      </c>
      <c r="J2690" s="11" t="s">
        <v>4247</v>
      </c>
      <c r="K2690" s="11" t="s">
        <v>3422</v>
      </c>
      <c r="L2690" s="11" t="s">
        <v>4248</v>
      </c>
      <c r="N2690" s="11">
        <v>1965</v>
      </c>
      <c r="O2690" s="13">
        <v>23872</v>
      </c>
      <c r="P2690" s="11" t="s">
        <v>58</v>
      </c>
    </row>
    <row r="2691" spans="1:16" x14ac:dyDescent="0.25">
      <c r="A2691" s="11" t="s">
        <v>3369</v>
      </c>
      <c r="B2691" s="11">
        <v>15</v>
      </c>
      <c r="C2691" s="11" t="s">
        <v>578</v>
      </c>
      <c r="D2691" s="12"/>
      <c r="H2691" s="11" t="s">
        <v>165</v>
      </c>
      <c r="I2691" s="11">
        <v>5</v>
      </c>
      <c r="J2691" s="11" t="s">
        <v>4249</v>
      </c>
      <c r="K2691" s="11" t="s">
        <v>3422</v>
      </c>
      <c r="L2691" s="11" t="s">
        <v>260</v>
      </c>
      <c r="N2691" s="11">
        <v>1956</v>
      </c>
      <c r="O2691" s="13">
        <v>20638</v>
      </c>
      <c r="P2691" s="11" t="s">
        <v>58</v>
      </c>
    </row>
    <row r="2692" spans="1:16" x14ac:dyDescent="0.25">
      <c r="A2692" s="11" t="s">
        <v>3369</v>
      </c>
      <c r="B2692" s="11">
        <v>15</v>
      </c>
      <c r="C2692" s="11" t="s">
        <v>578</v>
      </c>
      <c r="D2692" s="12"/>
      <c r="H2692" s="11" t="s">
        <v>165</v>
      </c>
      <c r="I2692" s="11">
        <v>6</v>
      </c>
      <c r="J2692" s="11" t="s">
        <v>2793</v>
      </c>
      <c r="K2692" s="11" t="s">
        <v>3422</v>
      </c>
      <c r="L2692" s="11" t="s">
        <v>264</v>
      </c>
      <c r="N2692" s="11">
        <v>1964</v>
      </c>
      <c r="O2692" s="13">
        <v>23653</v>
      </c>
      <c r="P2692" s="11" t="s">
        <v>60</v>
      </c>
    </row>
    <row r="2693" spans="1:16" x14ac:dyDescent="0.25">
      <c r="A2693" s="11" t="s">
        <v>3369</v>
      </c>
      <c r="B2693" s="11">
        <v>15</v>
      </c>
      <c r="C2693" s="11" t="s">
        <v>578</v>
      </c>
      <c r="D2693" s="12"/>
      <c r="H2693" s="11" t="s">
        <v>165</v>
      </c>
      <c r="I2693" s="11">
        <v>7</v>
      </c>
      <c r="J2693" s="11" t="s">
        <v>4250</v>
      </c>
      <c r="K2693" s="11" t="s">
        <v>3422</v>
      </c>
      <c r="L2693" s="11" t="s">
        <v>245</v>
      </c>
      <c r="N2693" s="11">
        <v>1973</v>
      </c>
      <c r="O2693" s="13">
        <v>26805</v>
      </c>
      <c r="P2693" s="11" t="s">
        <v>58</v>
      </c>
    </row>
    <row r="2694" spans="1:16" x14ac:dyDescent="0.25">
      <c r="A2694" s="11" t="s">
        <v>3369</v>
      </c>
      <c r="B2694" s="11">
        <v>15</v>
      </c>
      <c r="C2694" s="11" t="s">
        <v>578</v>
      </c>
      <c r="D2694" s="12"/>
      <c r="H2694" s="11" t="s">
        <v>165</v>
      </c>
      <c r="I2694" s="11">
        <v>8</v>
      </c>
      <c r="J2694" s="11" t="s">
        <v>4251</v>
      </c>
      <c r="K2694" s="11" t="s">
        <v>3422</v>
      </c>
      <c r="L2694" s="11" t="s">
        <v>518</v>
      </c>
      <c r="N2694" s="11">
        <v>1984</v>
      </c>
      <c r="O2694" s="13">
        <v>30716</v>
      </c>
      <c r="P2694" s="11" t="s">
        <v>58</v>
      </c>
    </row>
    <row r="2695" spans="1:16" x14ac:dyDescent="0.25">
      <c r="A2695" s="11" t="s">
        <v>3369</v>
      </c>
      <c r="B2695" s="11">
        <v>15</v>
      </c>
      <c r="C2695" s="11" t="s">
        <v>578</v>
      </c>
      <c r="D2695" s="12"/>
      <c r="H2695" s="11" t="s">
        <v>165</v>
      </c>
      <c r="I2695" s="11">
        <v>9</v>
      </c>
      <c r="J2695" s="11" t="s">
        <v>2795</v>
      </c>
      <c r="K2695" s="11" t="s">
        <v>3422</v>
      </c>
      <c r="L2695" s="11" t="s">
        <v>1980</v>
      </c>
      <c r="N2695" s="11">
        <v>1955</v>
      </c>
      <c r="O2695" s="13">
        <v>20198</v>
      </c>
      <c r="P2695" s="11" t="s">
        <v>58</v>
      </c>
    </row>
    <row r="2696" spans="1:16" x14ac:dyDescent="0.25">
      <c r="A2696" s="11" t="s">
        <v>3369</v>
      </c>
      <c r="B2696" s="11">
        <v>15</v>
      </c>
      <c r="C2696" s="11" t="s">
        <v>578</v>
      </c>
      <c r="D2696" s="12"/>
      <c r="H2696" s="11" t="s">
        <v>2380</v>
      </c>
      <c r="I2696" s="11">
        <v>1</v>
      </c>
      <c r="J2696" s="11" t="s">
        <v>3698</v>
      </c>
      <c r="K2696" s="11" t="s">
        <v>3422</v>
      </c>
      <c r="L2696" s="11" t="s">
        <v>3385</v>
      </c>
      <c r="N2696" s="11">
        <v>1993</v>
      </c>
      <c r="O2696" s="13">
        <v>34157</v>
      </c>
      <c r="P2696" s="11" t="s">
        <v>60</v>
      </c>
    </row>
    <row r="2697" spans="1:16" x14ac:dyDescent="0.25">
      <c r="A2697" s="11" t="s">
        <v>3369</v>
      </c>
      <c r="B2697" s="11">
        <v>15</v>
      </c>
      <c r="C2697" s="11" t="s">
        <v>578</v>
      </c>
      <c r="D2697" s="12"/>
      <c r="H2697" s="11" t="s">
        <v>2380</v>
      </c>
      <c r="I2697" s="11">
        <v>2</v>
      </c>
      <c r="J2697" s="11" t="s">
        <v>3423</v>
      </c>
      <c r="K2697" s="11" t="s">
        <v>3422</v>
      </c>
      <c r="L2697" s="11" t="s">
        <v>3385</v>
      </c>
      <c r="N2697" s="11">
        <v>1991</v>
      </c>
      <c r="O2697" s="13">
        <v>33589</v>
      </c>
      <c r="P2697" s="11" t="s">
        <v>58</v>
      </c>
    </row>
    <row r="2698" spans="1:16" x14ac:dyDescent="0.25">
      <c r="A2698" s="11" t="s">
        <v>3369</v>
      </c>
      <c r="B2698" s="11">
        <v>15</v>
      </c>
      <c r="C2698" s="11" t="s">
        <v>578</v>
      </c>
      <c r="D2698" s="12"/>
      <c r="H2698" s="11" t="s">
        <v>2380</v>
      </c>
      <c r="I2698" s="11">
        <v>3</v>
      </c>
      <c r="J2698" s="11" t="s">
        <v>3424</v>
      </c>
      <c r="K2698" s="11" t="s">
        <v>3422</v>
      </c>
      <c r="L2698" s="11" t="s">
        <v>3385</v>
      </c>
      <c r="N2698" s="11">
        <v>1999</v>
      </c>
      <c r="O2698" s="13">
        <v>36340</v>
      </c>
      <c r="P2698" s="11" t="s">
        <v>58</v>
      </c>
    </row>
    <row r="2699" spans="1:16" x14ac:dyDescent="0.25">
      <c r="A2699" s="11" t="s">
        <v>3369</v>
      </c>
      <c r="B2699" s="11">
        <v>15</v>
      </c>
      <c r="C2699" s="11" t="s">
        <v>578</v>
      </c>
      <c r="D2699" s="12"/>
      <c r="H2699" s="11" t="s">
        <v>2380</v>
      </c>
      <c r="I2699" s="11">
        <v>4</v>
      </c>
      <c r="J2699" s="11" t="s">
        <v>3425</v>
      </c>
      <c r="K2699" s="11" t="s">
        <v>3422</v>
      </c>
      <c r="L2699" s="11" t="s">
        <v>3385</v>
      </c>
      <c r="N2699" s="11">
        <v>1969</v>
      </c>
      <c r="O2699" s="13">
        <v>25379</v>
      </c>
      <c r="P2699" s="11" t="s">
        <v>58</v>
      </c>
    </row>
    <row r="2700" spans="1:16" x14ac:dyDescent="0.25">
      <c r="A2700" s="11" t="s">
        <v>3369</v>
      </c>
      <c r="B2700" s="11">
        <v>15</v>
      </c>
      <c r="C2700" s="11" t="s">
        <v>578</v>
      </c>
      <c r="D2700" s="12"/>
      <c r="H2700" s="11" t="s">
        <v>2380</v>
      </c>
      <c r="I2700" s="11">
        <v>5</v>
      </c>
      <c r="J2700" s="11" t="s">
        <v>1109</v>
      </c>
      <c r="K2700" s="11" t="s">
        <v>3422</v>
      </c>
      <c r="L2700" s="11" t="s">
        <v>3385</v>
      </c>
      <c r="N2700" s="11">
        <v>1986</v>
      </c>
      <c r="O2700" s="13">
        <v>31434</v>
      </c>
      <c r="P2700" s="11" t="s">
        <v>58</v>
      </c>
    </row>
    <row r="2701" spans="1:16" x14ac:dyDescent="0.25">
      <c r="A2701" s="11" t="s">
        <v>3369</v>
      </c>
      <c r="B2701" s="11">
        <v>15</v>
      </c>
      <c r="C2701" s="11" t="s">
        <v>578</v>
      </c>
      <c r="D2701" s="12"/>
      <c r="H2701" s="11" t="s">
        <v>2380</v>
      </c>
      <c r="I2701" s="11">
        <v>6</v>
      </c>
      <c r="J2701" s="11" t="s">
        <v>3426</v>
      </c>
      <c r="K2701" s="11" t="s">
        <v>3422</v>
      </c>
      <c r="L2701" s="11" t="s">
        <v>3385</v>
      </c>
      <c r="N2701" s="11">
        <v>1969</v>
      </c>
      <c r="O2701" s="13">
        <v>25368</v>
      </c>
      <c r="P2701" s="11" t="s">
        <v>58</v>
      </c>
    </row>
    <row r="2702" spans="1:16" x14ac:dyDescent="0.25">
      <c r="A2702" s="11" t="s">
        <v>3369</v>
      </c>
      <c r="B2702" s="11">
        <v>15</v>
      </c>
      <c r="C2702" s="11" t="s">
        <v>578</v>
      </c>
      <c r="D2702" s="12"/>
      <c r="H2702" s="11" t="s">
        <v>2380</v>
      </c>
      <c r="I2702" s="11">
        <v>7</v>
      </c>
      <c r="J2702" s="11" t="s">
        <v>4252</v>
      </c>
      <c r="K2702" s="11" t="s">
        <v>3422</v>
      </c>
      <c r="L2702" s="11" t="s">
        <v>3385</v>
      </c>
      <c r="N2702" s="11">
        <v>1985</v>
      </c>
      <c r="O2702" s="13">
        <v>31335</v>
      </c>
      <c r="P2702" s="11" t="s">
        <v>58</v>
      </c>
    </row>
    <row r="2703" spans="1:16" x14ac:dyDescent="0.25">
      <c r="A2703" s="11" t="s">
        <v>3369</v>
      </c>
      <c r="B2703" s="11">
        <v>15</v>
      </c>
      <c r="C2703" s="11" t="s">
        <v>578</v>
      </c>
      <c r="D2703" s="12"/>
      <c r="H2703" s="11" t="s">
        <v>2380</v>
      </c>
      <c r="I2703" s="11">
        <v>8</v>
      </c>
      <c r="J2703" s="11" t="s">
        <v>752</v>
      </c>
      <c r="K2703" s="11" t="s">
        <v>3422</v>
      </c>
      <c r="L2703" s="11" t="s">
        <v>3385</v>
      </c>
      <c r="N2703" s="11">
        <v>1990</v>
      </c>
      <c r="O2703" s="13">
        <v>33231</v>
      </c>
      <c r="P2703" s="11" t="s">
        <v>58</v>
      </c>
    </row>
    <row r="2704" spans="1:16" x14ac:dyDescent="0.25">
      <c r="A2704" s="11" t="s">
        <v>3369</v>
      </c>
      <c r="B2704" s="11">
        <v>15</v>
      </c>
      <c r="C2704" s="11" t="s">
        <v>578</v>
      </c>
      <c r="D2704" s="12"/>
      <c r="H2704" s="11" t="s">
        <v>2380</v>
      </c>
      <c r="I2704" s="11">
        <v>9</v>
      </c>
      <c r="J2704" s="11" t="s">
        <v>4253</v>
      </c>
      <c r="K2704" s="11" t="s">
        <v>3422</v>
      </c>
      <c r="L2704" s="11" t="s">
        <v>3385</v>
      </c>
      <c r="N2704" s="11">
        <v>1975</v>
      </c>
      <c r="O2704" s="13">
        <v>27717</v>
      </c>
      <c r="P2704" s="11" t="s">
        <v>58</v>
      </c>
    </row>
    <row r="2705" spans="1:16" x14ac:dyDescent="0.25">
      <c r="A2705" s="11" t="s">
        <v>3369</v>
      </c>
      <c r="B2705" s="11">
        <v>15</v>
      </c>
      <c r="C2705" s="11" t="s">
        <v>578</v>
      </c>
      <c r="D2705" s="12"/>
      <c r="H2705" s="11" t="s">
        <v>2380</v>
      </c>
      <c r="I2705" s="11">
        <v>10</v>
      </c>
      <c r="J2705" s="11" t="s">
        <v>4254</v>
      </c>
      <c r="K2705" s="11" t="s">
        <v>3422</v>
      </c>
      <c r="L2705" s="11" t="s">
        <v>3385</v>
      </c>
      <c r="N2705" s="11">
        <v>1994</v>
      </c>
      <c r="O2705" s="13">
        <v>34586</v>
      </c>
      <c r="P2705" s="11" t="s">
        <v>58</v>
      </c>
    </row>
    <row r="2706" spans="1:16" x14ac:dyDescent="0.25">
      <c r="A2706" s="11" t="s">
        <v>3369</v>
      </c>
      <c r="B2706" s="11">
        <v>15</v>
      </c>
      <c r="C2706" s="11" t="s">
        <v>578</v>
      </c>
      <c r="D2706" s="12"/>
      <c r="H2706" s="11" t="s">
        <v>2380</v>
      </c>
      <c r="I2706" s="11">
        <v>11</v>
      </c>
      <c r="J2706" s="11" t="s">
        <v>4255</v>
      </c>
      <c r="K2706" s="11" t="s">
        <v>3422</v>
      </c>
      <c r="L2706" s="11" t="s">
        <v>3385</v>
      </c>
      <c r="N2706" s="11">
        <v>1973</v>
      </c>
      <c r="O2706" s="13">
        <v>26734</v>
      </c>
      <c r="P2706" s="11" t="s">
        <v>58</v>
      </c>
    </row>
    <row r="2707" spans="1:16" x14ac:dyDescent="0.25">
      <c r="A2707" s="11" t="s">
        <v>3369</v>
      </c>
      <c r="B2707" s="11">
        <v>15</v>
      </c>
      <c r="C2707" s="11" t="s">
        <v>578</v>
      </c>
      <c r="D2707" s="12"/>
      <c r="H2707" s="11" t="s">
        <v>2380</v>
      </c>
      <c r="I2707" s="11">
        <v>12</v>
      </c>
      <c r="J2707" s="11" t="s">
        <v>1712</v>
      </c>
      <c r="K2707" s="11" t="s">
        <v>3422</v>
      </c>
      <c r="L2707" s="11" t="s">
        <v>3385</v>
      </c>
      <c r="N2707" s="11">
        <v>1976</v>
      </c>
      <c r="O2707" s="13">
        <v>27832</v>
      </c>
      <c r="P2707" s="11" t="s">
        <v>58</v>
      </c>
    </row>
    <row r="2708" spans="1:16" x14ac:dyDescent="0.25">
      <c r="A2708" s="11" t="s">
        <v>3369</v>
      </c>
      <c r="B2708" s="11">
        <v>15</v>
      </c>
      <c r="C2708" s="11" t="s">
        <v>578</v>
      </c>
      <c r="D2708" s="12"/>
      <c r="H2708" s="11" t="s">
        <v>2380</v>
      </c>
      <c r="I2708" s="11">
        <v>13</v>
      </c>
      <c r="J2708" s="11" t="s">
        <v>2381</v>
      </c>
      <c r="K2708" s="11" t="s">
        <v>3422</v>
      </c>
      <c r="L2708" s="11" t="s">
        <v>3385</v>
      </c>
      <c r="N2708" s="11">
        <v>1968</v>
      </c>
      <c r="O2708" s="13">
        <v>24977</v>
      </c>
      <c r="P2708" s="11" t="s">
        <v>60</v>
      </c>
    </row>
    <row r="2709" spans="1:16" x14ac:dyDescent="0.25">
      <c r="A2709" s="11" t="s">
        <v>3369</v>
      </c>
      <c r="B2709" s="11">
        <v>15</v>
      </c>
      <c r="C2709" s="11" t="s">
        <v>578</v>
      </c>
      <c r="D2709" s="12"/>
      <c r="H2709" s="11" t="s">
        <v>2380</v>
      </c>
      <c r="I2709" s="11">
        <v>14</v>
      </c>
      <c r="J2709" s="11" t="s">
        <v>4256</v>
      </c>
      <c r="K2709" s="11" t="s">
        <v>3422</v>
      </c>
      <c r="L2709" s="11" t="s">
        <v>3385</v>
      </c>
      <c r="N2709" s="11">
        <v>1984</v>
      </c>
      <c r="O2709" s="13">
        <v>30746</v>
      </c>
      <c r="P2709" s="11" t="s">
        <v>58</v>
      </c>
    </row>
    <row r="2710" spans="1:16" x14ac:dyDescent="0.25">
      <c r="A2710" s="11" t="s">
        <v>3369</v>
      </c>
      <c r="B2710" s="11">
        <v>15</v>
      </c>
      <c r="C2710" s="11" t="s">
        <v>578</v>
      </c>
      <c r="D2710" s="12"/>
      <c r="H2710" s="11" t="s">
        <v>138</v>
      </c>
      <c r="I2710" s="11">
        <v>1</v>
      </c>
      <c r="J2710" s="11" t="s">
        <v>733</v>
      </c>
      <c r="K2710" s="11" t="s">
        <v>728</v>
      </c>
      <c r="L2710" s="11" t="s">
        <v>4257</v>
      </c>
      <c r="N2710" s="11">
        <v>1970</v>
      </c>
      <c r="O2710" s="13">
        <v>25656</v>
      </c>
      <c r="P2710" s="11" t="s">
        <v>58</v>
      </c>
    </row>
    <row r="2711" spans="1:16" x14ac:dyDescent="0.25">
      <c r="A2711" s="11" t="s">
        <v>3369</v>
      </c>
      <c r="B2711" s="11">
        <v>15</v>
      </c>
      <c r="C2711" s="11" t="s">
        <v>578</v>
      </c>
      <c r="D2711" s="12"/>
      <c r="H2711" s="11" t="s">
        <v>138</v>
      </c>
      <c r="I2711" s="11">
        <v>2</v>
      </c>
      <c r="J2711" s="11" t="s">
        <v>598</v>
      </c>
      <c r="K2711" s="11" t="s">
        <v>593</v>
      </c>
      <c r="L2711" s="11" t="s">
        <v>4258</v>
      </c>
      <c r="N2711" s="11">
        <v>1984</v>
      </c>
      <c r="O2711" s="13">
        <v>30847</v>
      </c>
      <c r="P2711" s="11" t="s">
        <v>58</v>
      </c>
    </row>
    <row r="2712" spans="1:16" x14ac:dyDescent="0.25">
      <c r="A2712" s="11" t="s">
        <v>3369</v>
      </c>
      <c r="B2712" s="11">
        <v>15</v>
      </c>
      <c r="C2712" s="11" t="s">
        <v>578</v>
      </c>
      <c r="D2712" s="12"/>
      <c r="H2712" s="11" t="s">
        <v>138</v>
      </c>
      <c r="I2712" s="11">
        <v>3</v>
      </c>
      <c r="J2712" s="11" t="s">
        <v>652</v>
      </c>
      <c r="K2712" s="11" t="s">
        <v>645</v>
      </c>
      <c r="L2712" s="11" t="s">
        <v>4259</v>
      </c>
      <c r="N2712" s="11">
        <v>1970</v>
      </c>
      <c r="O2712" s="13">
        <v>25653</v>
      </c>
      <c r="P2712" s="11" t="s">
        <v>60</v>
      </c>
    </row>
    <row r="2713" spans="1:16" x14ac:dyDescent="0.25">
      <c r="A2713" s="11" t="s">
        <v>3369</v>
      </c>
      <c r="B2713" s="11">
        <v>15</v>
      </c>
      <c r="C2713" s="11" t="s">
        <v>578</v>
      </c>
      <c r="D2713" s="12"/>
      <c r="H2713" s="11" t="s">
        <v>138</v>
      </c>
      <c r="I2713" s="11">
        <v>4</v>
      </c>
      <c r="J2713" s="11" t="s">
        <v>651</v>
      </c>
      <c r="K2713" s="11" t="s">
        <v>645</v>
      </c>
      <c r="L2713" s="11" t="s">
        <v>4260</v>
      </c>
      <c r="N2713" s="11">
        <v>1964</v>
      </c>
      <c r="O2713" s="13">
        <v>23388</v>
      </c>
      <c r="P2713" s="11" t="s">
        <v>58</v>
      </c>
    </row>
    <row r="2714" spans="1:16" x14ac:dyDescent="0.25">
      <c r="A2714" s="11" t="s">
        <v>3369</v>
      </c>
      <c r="B2714" s="11">
        <v>15</v>
      </c>
      <c r="C2714" s="11" t="s">
        <v>578</v>
      </c>
      <c r="D2714" s="12"/>
      <c r="H2714" s="11" t="s">
        <v>138</v>
      </c>
      <c r="I2714" s="11">
        <v>5</v>
      </c>
      <c r="J2714" s="11" t="s">
        <v>750</v>
      </c>
      <c r="K2714" s="11" t="s">
        <v>744</v>
      </c>
      <c r="L2714" s="11" t="s">
        <v>4261</v>
      </c>
      <c r="N2714" s="11">
        <v>1987</v>
      </c>
      <c r="O2714" s="13">
        <v>32086</v>
      </c>
      <c r="P2714" s="11" t="s">
        <v>58</v>
      </c>
    </row>
    <row r="2715" spans="1:16" x14ac:dyDescent="0.25">
      <c r="A2715" s="11" t="s">
        <v>3369</v>
      </c>
      <c r="B2715" s="11">
        <v>15</v>
      </c>
      <c r="C2715" s="11" t="s">
        <v>578</v>
      </c>
      <c r="D2715" s="12"/>
      <c r="H2715" s="11" t="s">
        <v>138</v>
      </c>
      <c r="I2715" s="11">
        <v>6</v>
      </c>
      <c r="J2715" s="11" t="s">
        <v>735</v>
      </c>
      <c r="K2715" s="11" t="s">
        <v>728</v>
      </c>
      <c r="L2715" s="11" t="s">
        <v>443</v>
      </c>
      <c r="N2715" s="11">
        <v>1981</v>
      </c>
      <c r="O2715" s="13">
        <v>29678</v>
      </c>
      <c r="P2715" s="11" t="s">
        <v>60</v>
      </c>
    </row>
    <row r="2716" spans="1:16" x14ac:dyDescent="0.25">
      <c r="A2716" s="11" t="s">
        <v>3369</v>
      </c>
      <c r="B2716" s="11">
        <v>15</v>
      </c>
      <c r="C2716" s="11" t="s">
        <v>578</v>
      </c>
      <c r="D2716" s="12"/>
      <c r="H2716" s="11" t="s">
        <v>138</v>
      </c>
      <c r="I2716" s="11">
        <v>7</v>
      </c>
      <c r="J2716" s="11" t="s">
        <v>4262</v>
      </c>
      <c r="K2716" s="11" t="s">
        <v>612</v>
      </c>
      <c r="L2716" s="11" t="s">
        <v>4263</v>
      </c>
      <c r="N2716" s="11">
        <v>1971</v>
      </c>
      <c r="O2716" s="13">
        <v>26111</v>
      </c>
      <c r="P2716" s="11" t="s">
        <v>58</v>
      </c>
    </row>
    <row r="2717" spans="1:16" x14ac:dyDescent="0.25">
      <c r="A2717" s="11" t="s">
        <v>3369</v>
      </c>
      <c r="B2717" s="11">
        <v>15</v>
      </c>
      <c r="C2717" s="11" t="s">
        <v>578</v>
      </c>
      <c r="D2717" s="12"/>
      <c r="H2717" s="11" t="s">
        <v>138</v>
      </c>
      <c r="I2717" s="11">
        <v>8</v>
      </c>
      <c r="J2717" s="11" t="s">
        <v>642</v>
      </c>
      <c r="K2717" s="11" t="s">
        <v>638</v>
      </c>
      <c r="L2717" s="11" t="s">
        <v>4264</v>
      </c>
      <c r="N2717" s="11">
        <v>1996</v>
      </c>
      <c r="O2717" s="13">
        <v>35135</v>
      </c>
      <c r="P2717" s="11" t="s">
        <v>60</v>
      </c>
    </row>
    <row r="2718" spans="1:16" x14ac:dyDescent="0.25">
      <c r="A2718" s="11" t="s">
        <v>3369</v>
      </c>
      <c r="B2718" s="11">
        <v>15</v>
      </c>
      <c r="C2718" s="11" t="s">
        <v>578</v>
      </c>
      <c r="D2718" s="12"/>
      <c r="H2718" s="11" t="s">
        <v>138</v>
      </c>
      <c r="I2718" s="11">
        <v>9</v>
      </c>
      <c r="J2718" s="11" t="s">
        <v>621</v>
      </c>
      <c r="K2718" s="11" t="s">
        <v>612</v>
      </c>
      <c r="L2718" s="11" t="s">
        <v>4265</v>
      </c>
      <c r="N2718" s="11">
        <v>1951</v>
      </c>
      <c r="O2718" s="13">
        <v>18752</v>
      </c>
      <c r="P2718" s="11" t="s">
        <v>58</v>
      </c>
    </row>
    <row r="2719" spans="1:16" x14ac:dyDescent="0.25">
      <c r="A2719" s="11" t="s">
        <v>3369</v>
      </c>
      <c r="B2719" s="11">
        <v>15</v>
      </c>
      <c r="C2719" s="11" t="s">
        <v>578</v>
      </c>
      <c r="D2719" s="12"/>
      <c r="H2719" s="11" t="s">
        <v>138</v>
      </c>
      <c r="I2719" s="11">
        <v>10</v>
      </c>
      <c r="J2719" s="11" t="s">
        <v>4266</v>
      </c>
      <c r="K2719" s="11" t="s">
        <v>754</v>
      </c>
      <c r="L2719" s="11" t="s">
        <v>4267</v>
      </c>
      <c r="N2719" s="11">
        <v>1961</v>
      </c>
      <c r="O2719" s="13">
        <v>22489</v>
      </c>
      <c r="P2719" s="11" t="s">
        <v>58</v>
      </c>
    </row>
    <row r="2720" spans="1:16" x14ac:dyDescent="0.25">
      <c r="A2720" s="11" t="s">
        <v>3369</v>
      </c>
      <c r="B2720" s="11">
        <v>15</v>
      </c>
      <c r="C2720" s="11" t="s">
        <v>578</v>
      </c>
      <c r="D2720" s="12"/>
      <c r="H2720" s="11" t="s">
        <v>138</v>
      </c>
      <c r="I2720" s="11">
        <v>11</v>
      </c>
      <c r="J2720" s="11" t="s">
        <v>4268</v>
      </c>
      <c r="K2720" s="11" t="s">
        <v>669</v>
      </c>
      <c r="L2720" s="11" t="s">
        <v>4269</v>
      </c>
      <c r="N2720" s="11">
        <v>1960</v>
      </c>
      <c r="O2720" s="13">
        <v>21925</v>
      </c>
      <c r="P2720" s="11" t="s">
        <v>60</v>
      </c>
    </row>
    <row r="2721" spans="1:16" x14ac:dyDescent="0.25">
      <c r="A2721" s="11" t="s">
        <v>3369</v>
      </c>
      <c r="B2721" s="11">
        <v>15</v>
      </c>
      <c r="C2721" s="11" t="s">
        <v>578</v>
      </c>
      <c r="D2721" s="12"/>
      <c r="H2721" s="11" t="s">
        <v>138</v>
      </c>
      <c r="I2721" s="11">
        <v>12</v>
      </c>
      <c r="J2721" s="11" t="s">
        <v>643</v>
      </c>
      <c r="K2721" s="11" t="s">
        <v>638</v>
      </c>
      <c r="L2721" s="11" t="s">
        <v>3295</v>
      </c>
      <c r="N2721" s="11">
        <v>1962</v>
      </c>
      <c r="O2721" s="13">
        <v>22897</v>
      </c>
      <c r="P2721" s="11" t="s">
        <v>60</v>
      </c>
    </row>
    <row r="2722" spans="1:16" x14ac:dyDescent="0.25">
      <c r="A2722" s="11" t="s">
        <v>3369</v>
      </c>
      <c r="B2722" s="11">
        <v>15</v>
      </c>
      <c r="C2722" s="11" t="s">
        <v>578</v>
      </c>
      <c r="D2722" s="12"/>
      <c r="H2722" s="11" t="s">
        <v>138</v>
      </c>
      <c r="I2722" s="11">
        <v>13</v>
      </c>
      <c r="J2722" s="11" t="s">
        <v>734</v>
      </c>
      <c r="K2722" s="11" t="s">
        <v>728</v>
      </c>
      <c r="L2722" s="11" t="s">
        <v>720</v>
      </c>
      <c r="N2722" s="11">
        <v>1987</v>
      </c>
      <c r="O2722" s="13">
        <v>31861</v>
      </c>
      <c r="P2722" s="11" t="s">
        <v>58</v>
      </c>
    </row>
    <row r="2723" spans="1:16" x14ac:dyDescent="0.25">
      <c r="A2723" s="11" t="s">
        <v>3369</v>
      </c>
      <c r="B2723" s="11">
        <v>15</v>
      </c>
      <c r="C2723" s="11" t="s">
        <v>578</v>
      </c>
      <c r="D2723" s="12"/>
      <c r="H2723" s="11" t="s">
        <v>138</v>
      </c>
      <c r="I2723" s="11">
        <v>14</v>
      </c>
      <c r="J2723" s="11" t="s">
        <v>4270</v>
      </c>
      <c r="K2723" s="11" t="s">
        <v>674</v>
      </c>
      <c r="L2723" s="11" t="s">
        <v>4271</v>
      </c>
      <c r="N2723" s="11">
        <v>1956</v>
      </c>
      <c r="O2723" s="13">
        <v>20646</v>
      </c>
      <c r="P2723" s="11" t="s">
        <v>58</v>
      </c>
    </row>
    <row r="2724" spans="1:16" x14ac:dyDescent="0.25">
      <c r="A2724" s="11" t="s">
        <v>3369</v>
      </c>
      <c r="B2724" s="11">
        <v>15</v>
      </c>
      <c r="C2724" s="11" t="s">
        <v>578</v>
      </c>
      <c r="D2724" s="12"/>
      <c r="H2724" s="11" t="s">
        <v>3380</v>
      </c>
      <c r="I2724" s="11">
        <v>1</v>
      </c>
      <c r="J2724" s="11" t="s">
        <v>729</v>
      </c>
      <c r="K2724" s="11" t="s">
        <v>3422</v>
      </c>
      <c r="L2724" s="11" t="s">
        <v>4272</v>
      </c>
      <c r="N2724" s="11">
        <v>1963</v>
      </c>
      <c r="O2724" s="13">
        <v>23032</v>
      </c>
      <c r="P2724" s="11" t="s">
        <v>58</v>
      </c>
    </row>
    <row r="2725" spans="1:16" x14ac:dyDescent="0.25">
      <c r="A2725" s="11" t="s">
        <v>3369</v>
      </c>
      <c r="B2725" s="11">
        <v>15</v>
      </c>
      <c r="C2725" s="11" t="s">
        <v>578</v>
      </c>
      <c r="D2725" s="12"/>
      <c r="H2725" s="11" t="s">
        <v>3380</v>
      </c>
      <c r="I2725" s="11">
        <v>2</v>
      </c>
      <c r="J2725" s="11" t="s">
        <v>3676</v>
      </c>
      <c r="K2725" s="11" t="s">
        <v>3422</v>
      </c>
      <c r="L2725" s="11" t="s">
        <v>535</v>
      </c>
      <c r="N2725" s="11">
        <v>1961</v>
      </c>
      <c r="O2725" s="13">
        <v>22407</v>
      </c>
      <c r="P2725" s="11" t="s">
        <v>58</v>
      </c>
    </row>
    <row r="2726" spans="1:16" x14ac:dyDescent="0.25">
      <c r="A2726" s="11" t="s">
        <v>3369</v>
      </c>
      <c r="B2726" s="11">
        <v>15</v>
      </c>
      <c r="C2726" s="11" t="s">
        <v>578</v>
      </c>
      <c r="D2726" s="12"/>
      <c r="H2726" s="11" t="s">
        <v>3380</v>
      </c>
      <c r="I2726" s="11">
        <v>3</v>
      </c>
      <c r="J2726" s="11" t="s">
        <v>596</v>
      </c>
      <c r="K2726" s="11" t="s">
        <v>3422</v>
      </c>
      <c r="L2726" s="11" t="s">
        <v>241</v>
      </c>
      <c r="N2726" s="11">
        <v>1969</v>
      </c>
      <c r="O2726" s="13">
        <v>25333</v>
      </c>
      <c r="P2726" s="11" t="s">
        <v>58</v>
      </c>
    </row>
    <row r="2727" spans="1:16" x14ac:dyDescent="0.25">
      <c r="A2727" s="11" t="s">
        <v>3369</v>
      </c>
      <c r="B2727" s="11">
        <v>15</v>
      </c>
      <c r="C2727" s="11" t="s">
        <v>578</v>
      </c>
      <c r="D2727" s="12"/>
      <c r="H2727" s="11" t="s">
        <v>3380</v>
      </c>
      <c r="I2727" s="11">
        <v>4</v>
      </c>
      <c r="J2727" s="11" t="s">
        <v>1912</v>
      </c>
      <c r="K2727" s="11" t="s">
        <v>3422</v>
      </c>
      <c r="L2727" s="11" t="s">
        <v>4273</v>
      </c>
      <c r="N2727" s="11">
        <v>1957</v>
      </c>
      <c r="O2727" s="13">
        <v>20997</v>
      </c>
      <c r="P2727" s="11" t="s">
        <v>58</v>
      </c>
    </row>
    <row r="2728" spans="1:16" x14ac:dyDescent="0.25">
      <c r="A2728" s="11" t="s">
        <v>3369</v>
      </c>
      <c r="B2728" s="11">
        <v>15</v>
      </c>
      <c r="C2728" s="11" t="s">
        <v>578</v>
      </c>
      <c r="D2728" s="12"/>
      <c r="H2728" s="11" t="s">
        <v>3380</v>
      </c>
      <c r="I2728" s="11">
        <v>5</v>
      </c>
      <c r="J2728" s="11" t="s">
        <v>4274</v>
      </c>
      <c r="K2728" s="11" t="s">
        <v>3422</v>
      </c>
      <c r="L2728" s="11" t="s">
        <v>457</v>
      </c>
      <c r="N2728" s="11">
        <v>1964</v>
      </c>
      <c r="O2728" s="13">
        <v>23725</v>
      </c>
      <c r="P2728" s="11" t="s">
        <v>60</v>
      </c>
    </row>
    <row r="2729" spans="1:16" x14ac:dyDescent="0.25">
      <c r="A2729" s="11" t="s">
        <v>3369</v>
      </c>
      <c r="B2729" s="11">
        <v>15</v>
      </c>
      <c r="C2729" s="11" t="s">
        <v>578</v>
      </c>
      <c r="D2729" s="12"/>
      <c r="H2729" s="11" t="s">
        <v>3380</v>
      </c>
      <c r="I2729" s="11">
        <v>6</v>
      </c>
      <c r="J2729" s="11" t="s">
        <v>2637</v>
      </c>
      <c r="K2729" s="11" t="s">
        <v>3422</v>
      </c>
      <c r="L2729" s="11" t="s">
        <v>518</v>
      </c>
      <c r="N2729" s="11">
        <v>1973</v>
      </c>
      <c r="O2729" s="13">
        <v>26842</v>
      </c>
      <c r="P2729" s="11" t="s">
        <v>60</v>
      </c>
    </row>
    <row r="2730" spans="1:16" x14ac:dyDescent="0.25">
      <c r="A2730" s="11" t="s">
        <v>3369</v>
      </c>
      <c r="B2730" s="11">
        <v>15</v>
      </c>
      <c r="C2730" s="11" t="s">
        <v>578</v>
      </c>
      <c r="D2730" s="12"/>
      <c r="H2730" s="11" t="s">
        <v>3380</v>
      </c>
      <c r="I2730" s="11">
        <v>7</v>
      </c>
      <c r="J2730" s="11" t="s">
        <v>2599</v>
      </c>
      <c r="K2730" s="11" t="s">
        <v>3422</v>
      </c>
      <c r="L2730" s="11" t="s">
        <v>312</v>
      </c>
      <c r="N2730" s="11">
        <v>1970</v>
      </c>
      <c r="O2730" s="13">
        <v>25766</v>
      </c>
      <c r="P2730" s="11" t="s">
        <v>60</v>
      </c>
    </row>
    <row r="2731" spans="1:16" x14ac:dyDescent="0.25">
      <c r="A2731" s="11" t="s">
        <v>3369</v>
      </c>
      <c r="B2731" s="11">
        <v>15</v>
      </c>
      <c r="C2731" s="11" t="s">
        <v>578</v>
      </c>
      <c r="D2731" s="12"/>
      <c r="H2731" s="11" t="s">
        <v>3380</v>
      </c>
      <c r="I2731" s="11">
        <v>8</v>
      </c>
      <c r="J2731" s="11" t="s">
        <v>2495</v>
      </c>
      <c r="K2731" s="11" t="s">
        <v>3422</v>
      </c>
      <c r="L2731" s="11" t="s">
        <v>365</v>
      </c>
      <c r="N2731" s="11">
        <v>1996</v>
      </c>
      <c r="O2731" s="13">
        <v>35430</v>
      </c>
      <c r="P2731" s="11" t="s">
        <v>58</v>
      </c>
    </row>
    <row r="2732" spans="1:16" x14ac:dyDescent="0.25">
      <c r="A2732" s="11" t="s">
        <v>3369</v>
      </c>
      <c r="B2732" s="11">
        <v>15</v>
      </c>
      <c r="C2732" s="11" t="s">
        <v>578</v>
      </c>
      <c r="D2732" s="12"/>
      <c r="H2732" s="11" t="s">
        <v>3380</v>
      </c>
      <c r="I2732" s="11">
        <v>9</v>
      </c>
      <c r="J2732" s="11" t="s">
        <v>114</v>
      </c>
      <c r="K2732" s="11" t="s">
        <v>3422</v>
      </c>
      <c r="L2732" s="11" t="s">
        <v>3546</v>
      </c>
      <c r="N2732" s="11">
        <v>1954</v>
      </c>
      <c r="O2732" s="13">
        <v>19836</v>
      </c>
      <c r="P2732" s="11" t="s">
        <v>60</v>
      </c>
    </row>
    <row r="2733" spans="1:16" x14ac:dyDescent="0.25">
      <c r="A2733" s="11" t="s">
        <v>3369</v>
      </c>
      <c r="B2733" s="11">
        <v>15</v>
      </c>
      <c r="C2733" s="11" t="s">
        <v>578</v>
      </c>
      <c r="D2733" s="12"/>
      <c r="H2733" s="11" t="s">
        <v>3380</v>
      </c>
      <c r="I2733" s="11">
        <v>10</v>
      </c>
      <c r="J2733" s="11" t="s">
        <v>2483</v>
      </c>
      <c r="K2733" s="11" t="s">
        <v>3422</v>
      </c>
      <c r="L2733" s="11" t="s">
        <v>4275</v>
      </c>
      <c r="N2733" s="11">
        <v>1970</v>
      </c>
      <c r="O2733" s="13">
        <v>25678</v>
      </c>
      <c r="P2733" s="11" t="s">
        <v>58</v>
      </c>
    </row>
    <row r="2734" spans="1:16" x14ac:dyDescent="0.25">
      <c r="A2734" s="11" t="s">
        <v>3369</v>
      </c>
      <c r="B2734" s="11">
        <v>15</v>
      </c>
      <c r="C2734" s="11" t="s">
        <v>578</v>
      </c>
      <c r="D2734" s="12"/>
      <c r="H2734" s="11" t="s">
        <v>441</v>
      </c>
      <c r="I2734" s="11">
        <v>1</v>
      </c>
      <c r="J2734" s="11" t="s">
        <v>585</v>
      </c>
      <c r="K2734" s="11" t="s">
        <v>580</v>
      </c>
      <c r="L2734" s="11" t="s">
        <v>3385</v>
      </c>
      <c r="N2734" s="11">
        <v>1968</v>
      </c>
      <c r="O2734" s="13">
        <v>25009</v>
      </c>
      <c r="P2734" s="11" t="s">
        <v>60</v>
      </c>
    </row>
    <row r="2735" spans="1:16" x14ac:dyDescent="0.25">
      <c r="A2735" s="11" t="s">
        <v>3369</v>
      </c>
      <c r="B2735" s="11">
        <v>15</v>
      </c>
      <c r="C2735" s="11" t="s">
        <v>578</v>
      </c>
      <c r="D2735" s="12"/>
      <c r="H2735" s="11" t="s">
        <v>441</v>
      </c>
      <c r="I2735" s="11">
        <v>2</v>
      </c>
      <c r="J2735" s="11" t="s">
        <v>623</v>
      </c>
      <c r="K2735" s="11" t="s">
        <v>612</v>
      </c>
      <c r="L2735" s="11" t="s">
        <v>3385</v>
      </c>
      <c r="N2735" s="11">
        <v>2000</v>
      </c>
      <c r="O2735" s="13">
        <v>36775</v>
      </c>
      <c r="P2735" s="11" t="s">
        <v>58</v>
      </c>
    </row>
    <row r="2736" spans="1:16" x14ac:dyDescent="0.25">
      <c r="A2736" s="11" t="s">
        <v>3369</v>
      </c>
      <c r="B2736" s="11">
        <v>15</v>
      </c>
      <c r="C2736" s="11" t="s">
        <v>578</v>
      </c>
      <c r="D2736" s="12"/>
      <c r="H2736" s="11" t="s">
        <v>441</v>
      </c>
      <c r="I2736" s="11">
        <v>3</v>
      </c>
      <c r="J2736" s="11" t="s">
        <v>600</v>
      </c>
      <c r="K2736" s="11" t="s">
        <v>593</v>
      </c>
      <c r="L2736" s="11" t="s">
        <v>3385</v>
      </c>
      <c r="N2736" s="11">
        <v>1961</v>
      </c>
      <c r="O2736" s="13">
        <v>22380</v>
      </c>
      <c r="P2736" s="11" t="s">
        <v>58</v>
      </c>
    </row>
    <row r="2737" spans="1:16" x14ac:dyDescent="0.25">
      <c r="A2737" s="11" t="s">
        <v>3369</v>
      </c>
      <c r="B2737" s="11">
        <v>15</v>
      </c>
      <c r="C2737" s="11" t="s">
        <v>578</v>
      </c>
      <c r="D2737" s="12"/>
      <c r="H2737" s="11" t="s">
        <v>441</v>
      </c>
      <c r="I2737" s="11">
        <v>4</v>
      </c>
      <c r="J2737" s="11" t="s">
        <v>660</v>
      </c>
      <c r="K2737" s="11" t="s">
        <v>728</v>
      </c>
      <c r="L2737" s="11" t="s">
        <v>3385</v>
      </c>
      <c r="N2737" s="11">
        <v>1979</v>
      </c>
      <c r="O2737" s="13">
        <v>28911</v>
      </c>
      <c r="P2737" s="11" t="s">
        <v>60</v>
      </c>
    </row>
    <row r="2738" spans="1:16" x14ac:dyDescent="0.25">
      <c r="A2738" s="11" t="s">
        <v>3369</v>
      </c>
      <c r="B2738" s="11">
        <v>15</v>
      </c>
      <c r="C2738" s="11" t="s">
        <v>578</v>
      </c>
      <c r="D2738" s="12"/>
      <c r="H2738" s="11" t="s">
        <v>441</v>
      </c>
      <c r="I2738" s="11">
        <v>5</v>
      </c>
      <c r="J2738" s="11" t="s">
        <v>622</v>
      </c>
      <c r="K2738" s="11" t="s">
        <v>612</v>
      </c>
      <c r="L2738" s="11" t="s">
        <v>3385</v>
      </c>
      <c r="N2738" s="11">
        <v>1970</v>
      </c>
      <c r="O2738" s="13">
        <v>25793</v>
      </c>
      <c r="P2738" s="11" t="s">
        <v>58</v>
      </c>
    </row>
    <row r="2739" spans="1:16" x14ac:dyDescent="0.25">
      <c r="A2739" s="11" t="s">
        <v>3369</v>
      </c>
      <c r="B2739" s="11">
        <v>15</v>
      </c>
      <c r="C2739" s="11" t="s">
        <v>578</v>
      </c>
      <c r="D2739" s="12"/>
      <c r="H2739" s="11" t="s">
        <v>441</v>
      </c>
      <c r="I2739" s="11">
        <v>6</v>
      </c>
      <c r="J2739" s="11" t="s">
        <v>599</v>
      </c>
      <c r="K2739" s="11" t="s">
        <v>593</v>
      </c>
      <c r="L2739" s="11" t="s">
        <v>3385</v>
      </c>
      <c r="N2739" s="11">
        <v>1982</v>
      </c>
      <c r="O2739" s="13">
        <v>30148</v>
      </c>
      <c r="P2739" s="11" t="s">
        <v>60</v>
      </c>
    </row>
    <row r="2740" spans="1:16" x14ac:dyDescent="0.25">
      <c r="A2740" s="11" t="s">
        <v>3369</v>
      </c>
      <c r="B2740" s="11">
        <v>15</v>
      </c>
      <c r="C2740" s="11" t="s">
        <v>578</v>
      </c>
      <c r="D2740" s="12"/>
      <c r="H2740" s="11" t="s">
        <v>441</v>
      </c>
      <c r="I2740" s="11">
        <v>7</v>
      </c>
      <c r="J2740" s="11" t="s">
        <v>751</v>
      </c>
      <c r="K2740" s="11" t="s">
        <v>744</v>
      </c>
      <c r="L2740" s="11" t="s">
        <v>3385</v>
      </c>
      <c r="N2740" s="11">
        <v>1959</v>
      </c>
      <c r="O2740" s="13">
        <v>21866</v>
      </c>
      <c r="P2740" s="11" t="s">
        <v>58</v>
      </c>
    </row>
    <row r="2741" spans="1:16" x14ac:dyDescent="0.25">
      <c r="A2741" s="11" t="s">
        <v>3369</v>
      </c>
      <c r="B2741" s="11">
        <v>15</v>
      </c>
      <c r="C2741" s="11" t="s">
        <v>578</v>
      </c>
      <c r="D2741" s="12"/>
      <c r="H2741" s="11" t="s">
        <v>441</v>
      </c>
      <c r="I2741" s="11">
        <v>8</v>
      </c>
      <c r="J2741" s="11" t="s">
        <v>4276</v>
      </c>
      <c r="K2741" s="11" t="s">
        <v>718</v>
      </c>
      <c r="L2741" s="11" t="s">
        <v>3385</v>
      </c>
      <c r="N2741" s="11">
        <v>1984</v>
      </c>
      <c r="O2741" s="13">
        <v>30843</v>
      </c>
      <c r="P2741" s="11" t="s">
        <v>60</v>
      </c>
    </row>
    <row r="2742" spans="1:16" x14ac:dyDescent="0.25">
      <c r="A2742" s="11" t="s">
        <v>3369</v>
      </c>
      <c r="B2742" s="11">
        <v>15</v>
      </c>
      <c r="C2742" s="11" t="s">
        <v>578</v>
      </c>
      <c r="D2742" s="12"/>
      <c r="H2742" s="11" t="s">
        <v>441</v>
      </c>
      <c r="I2742" s="11">
        <v>9</v>
      </c>
      <c r="J2742" s="11" t="s">
        <v>4277</v>
      </c>
      <c r="K2742" s="11" t="s">
        <v>712</v>
      </c>
      <c r="L2742" s="11" t="s">
        <v>3385</v>
      </c>
      <c r="N2742" s="11">
        <v>1979</v>
      </c>
      <c r="O2742" s="13">
        <v>28902</v>
      </c>
      <c r="P2742" s="11" t="s">
        <v>58</v>
      </c>
    </row>
    <row r="2743" spans="1:16" x14ac:dyDescent="0.25">
      <c r="A2743" s="11" t="s">
        <v>3369</v>
      </c>
      <c r="B2743" s="11">
        <v>15</v>
      </c>
      <c r="C2743" s="11" t="s">
        <v>578</v>
      </c>
      <c r="D2743" s="12"/>
      <c r="H2743" s="11" t="s">
        <v>441</v>
      </c>
      <c r="I2743" s="11">
        <v>10</v>
      </c>
      <c r="J2743" s="11" t="s">
        <v>601</v>
      </c>
      <c r="K2743" s="11" t="s">
        <v>593</v>
      </c>
      <c r="L2743" s="11" t="s">
        <v>3385</v>
      </c>
      <c r="N2743" s="11">
        <v>1991</v>
      </c>
      <c r="O2743" s="13">
        <v>33504</v>
      </c>
      <c r="P2743" s="11" t="s">
        <v>60</v>
      </c>
    </row>
    <row r="2744" spans="1:16" x14ac:dyDescent="0.25">
      <c r="A2744" s="11" t="s">
        <v>3369</v>
      </c>
      <c r="B2744" s="11">
        <v>15</v>
      </c>
      <c r="C2744" s="11" t="s">
        <v>578</v>
      </c>
      <c r="D2744" s="12"/>
      <c r="H2744" s="11" t="s">
        <v>441</v>
      </c>
      <c r="I2744" s="11">
        <v>11</v>
      </c>
      <c r="J2744" s="11" t="s">
        <v>709</v>
      </c>
      <c r="K2744" s="11" t="s">
        <v>707</v>
      </c>
      <c r="L2744" s="11" t="s">
        <v>3385</v>
      </c>
      <c r="N2744" s="11">
        <v>1999</v>
      </c>
      <c r="O2744" s="13">
        <v>36253</v>
      </c>
      <c r="P2744" s="11" t="s">
        <v>58</v>
      </c>
    </row>
    <row r="2745" spans="1:16" x14ac:dyDescent="0.25">
      <c r="A2745" s="11" t="s">
        <v>3369</v>
      </c>
      <c r="B2745" s="11">
        <v>15</v>
      </c>
      <c r="C2745" s="11" t="s">
        <v>578</v>
      </c>
      <c r="D2745" s="12"/>
      <c r="H2745" s="11" t="s">
        <v>441</v>
      </c>
      <c r="I2745" s="11">
        <v>12</v>
      </c>
      <c r="J2745" s="11" t="s">
        <v>602</v>
      </c>
      <c r="K2745" s="11" t="s">
        <v>593</v>
      </c>
      <c r="L2745" s="11" t="s">
        <v>3385</v>
      </c>
      <c r="N2745" s="11">
        <v>1982</v>
      </c>
      <c r="O2745" s="13">
        <v>30153</v>
      </c>
      <c r="P2745" s="11" t="s">
        <v>60</v>
      </c>
    </row>
    <row r="2746" spans="1:16" x14ac:dyDescent="0.25">
      <c r="A2746" s="11" t="s">
        <v>3369</v>
      </c>
      <c r="B2746" s="11">
        <v>15</v>
      </c>
      <c r="C2746" s="11" t="s">
        <v>578</v>
      </c>
      <c r="D2746" s="12"/>
      <c r="H2746" s="11" t="s">
        <v>441</v>
      </c>
      <c r="I2746" s="11">
        <v>13</v>
      </c>
      <c r="J2746" s="11" t="s">
        <v>736</v>
      </c>
      <c r="K2746" s="11" t="s">
        <v>728</v>
      </c>
      <c r="L2746" s="11" t="s">
        <v>3385</v>
      </c>
      <c r="N2746" s="11">
        <v>1982</v>
      </c>
      <c r="O2746" s="13">
        <v>30295</v>
      </c>
      <c r="P2746" s="11" t="s">
        <v>58</v>
      </c>
    </row>
    <row r="2747" spans="1:16" x14ac:dyDescent="0.25">
      <c r="A2747" s="11" t="s">
        <v>3369</v>
      </c>
      <c r="B2747" s="11">
        <v>15</v>
      </c>
      <c r="C2747" s="11" t="s">
        <v>578</v>
      </c>
      <c r="D2747" s="12"/>
      <c r="H2747" s="11" t="s">
        <v>441</v>
      </c>
      <c r="I2747" s="11">
        <v>14</v>
      </c>
      <c r="J2747" s="11" t="s">
        <v>4278</v>
      </c>
      <c r="K2747" s="11" t="s">
        <v>665</v>
      </c>
      <c r="L2747" s="11" t="s">
        <v>3385</v>
      </c>
      <c r="N2747" s="11">
        <v>1960</v>
      </c>
      <c r="O2747" s="13">
        <v>22244</v>
      </c>
      <c r="P2747" s="11" t="s">
        <v>58</v>
      </c>
    </row>
    <row r="2748" spans="1:16" x14ac:dyDescent="0.25">
      <c r="A2748" s="11" t="s">
        <v>3369</v>
      </c>
      <c r="B2748" s="11">
        <v>15</v>
      </c>
      <c r="C2748" s="11" t="s">
        <v>578</v>
      </c>
      <c r="D2748" s="12"/>
      <c r="H2748" s="11" t="s">
        <v>3378</v>
      </c>
      <c r="I2748" s="11">
        <v>1</v>
      </c>
      <c r="J2748" s="11" t="s">
        <v>4201</v>
      </c>
      <c r="K2748" s="11" t="s">
        <v>755</v>
      </c>
      <c r="L2748" s="11" t="s">
        <v>3385</v>
      </c>
      <c r="N2748" s="11">
        <v>1956</v>
      </c>
      <c r="O2748" s="13">
        <v>20562</v>
      </c>
      <c r="P2748" s="11" t="s">
        <v>58</v>
      </c>
    </row>
    <row r="2749" spans="1:16" x14ac:dyDescent="0.25">
      <c r="A2749" s="11" t="s">
        <v>3369</v>
      </c>
      <c r="B2749" s="11">
        <v>15</v>
      </c>
      <c r="C2749" s="11" t="s">
        <v>578</v>
      </c>
      <c r="D2749" s="12"/>
      <c r="H2749" s="11" t="s">
        <v>3378</v>
      </c>
      <c r="I2749" s="11">
        <v>2</v>
      </c>
      <c r="J2749" s="11" t="s">
        <v>761</v>
      </c>
      <c r="K2749" s="11" t="s">
        <v>755</v>
      </c>
      <c r="L2749" s="11" t="s">
        <v>3385</v>
      </c>
      <c r="N2749" s="11">
        <v>1945</v>
      </c>
      <c r="O2749" s="13">
        <v>16618</v>
      </c>
      <c r="P2749" s="11" t="s">
        <v>60</v>
      </c>
    </row>
    <row r="2750" spans="1:16" x14ac:dyDescent="0.25">
      <c r="A2750" s="11" t="s">
        <v>3369</v>
      </c>
      <c r="B2750" s="11">
        <v>15</v>
      </c>
      <c r="C2750" s="11" t="s">
        <v>578</v>
      </c>
      <c r="D2750" s="12"/>
      <c r="H2750" s="11" t="s">
        <v>3378</v>
      </c>
      <c r="I2750" s="11">
        <v>3</v>
      </c>
      <c r="J2750" s="11" t="s">
        <v>4279</v>
      </c>
      <c r="K2750" s="11" t="s">
        <v>593</v>
      </c>
      <c r="L2750" s="11" t="s">
        <v>3385</v>
      </c>
      <c r="N2750" s="11">
        <v>1952</v>
      </c>
      <c r="O2750" s="13">
        <v>19083</v>
      </c>
      <c r="P2750" s="11" t="s">
        <v>58</v>
      </c>
    </row>
    <row r="2751" spans="1:16" x14ac:dyDescent="0.25">
      <c r="A2751" s="11" t="s">
        <v>3369</v>
      </c>
      <c r="B2751" s="11">
        <v>15</v>
      </c>
      <c r="C2751" s="11" t="s">
        <v>578</v>
      </c>
      <c r="D2751" s="12"/>
      <c r="H2751" s="11" t="s">
        <v>3378</v>
      </c>
      <c r="I2751" s="11">
        <v>4</v>
      </c>
      <c r="J2751" s="11" t="s">
        <v>4280</v>
      </c>
      <c r="K2751" s="11" t="s">
        <v>728</v>
      </c>
      <c r="L2751" s="11" t="s">
        <v>3385</v>
      </c>
      <c r="N2751" s="11">
        <v>1957</v>
      </c>
      <c r="O2751" s="13">
        <v>20936</v>
      </c>
      <c r="P2751" s="11" t="s">
        <v>58</v>
      </c>
    </row>
    <row r="2752" spans="1:16" x14ac:dyDescent="0.25">
      <c r="A2752" s="11" t="s">
        <v>3369</v>
      </c>
      <c r="B2752" s="11">
        <v>15</v>
      </c>
      <c r="C2752" s="11" t="s">
        <v>578</v>
      </c>
      <c r="D2752" s="12"/>
      <c r="H2752" s="11" t="s">
        <v>3378</v>
      </c>
      <c r="I2752" s="11">
        <v>5</v>
      </c>
      <c r="J2752" s="11" t="s">
        <v>4281</v>
      </c>
      <c r="K2752" s="11" t="s">
        <v>612</v>
      </c>
      <c r="L2752" s="11" t="s">
        <v>3385</v>
      </c>
      <c r="N2752" s="11">
        <v>1947</v>
      </c>
      <c r="O2752" s="13">
        <v>17460</v>
      </c>
      <c r="P2752" s="11" t="s">
        <v>58</v>
      </c>
    </row>
    <row r="2753" spans="1:16" x14ac:dyDescent="0.25">
      <c r="A2753" s="11" t="s">
        <v>3369</v>
      </c>
      <c r="B2753" s="11">
        <v>15</v>
      </c>
      <c r="C2753" s="11" t="s">
        <v>578</v>
      </c>
      <c r="D2753" s="12"/>
      <c r="H2753" s="11" t="s">
        <v>3378</v>
      </c>
      <c r="I2753" s="11">
        <v>6</v>
      </c>
      <c r="J2753" s="11" t="s">
        <v>4282</v>
      </c>
      <c r="K2753" s="11" t="s">
        <v>612</v>
      </c>
      <c r="L2753" s="11" t="s">
        <v>3385</v>
      </c>
      <c r="N2753" s="11">
        <v>1944</v>
      </c>
      <c r="O2753" s="13">
        <v>16293</v>
      </c>
      <c r="P2753" s="11" t="s">
        <v>58</v>
      </c>
    </row>
    <row r="2754" spans="1:16" x14ac:dyDescent="0.25">
      <c r="A2754" s="11" t="s">
        <v>3369</v>
      </c>
      <c r="B2754" s="11">
        <v>15</v>
      </c>
      <c r="C2754" s="11" t="s">
        <v>578</v>
      </c>
      <c r="D2754" s="12"/>
      <c r="H2754" s="11" t="s">
        <v>3378</v>
      </c>
      <c r="I2754" s="11">
        <v>7</v>
      </c>
      <c r="J2754" s="11" t="s">
        <v>4283</v>
      </c>
      <c r="K2754" s="11" t="s">
        <v>4284</v>
      </c>
      <c r="L2754" s="11" t="s">
        <v>3385</v>
      </c>
      <c r="N2754" s="11">
        <v>1955</v>
      </c>
      <c r="O2754" s="13">
        <v>20252</v>
      </c>
      <c r="P2754" s="11" t="s">
        <v>60</v>
      </c>
    </row>
    <row r="2755" spans="1:16" x14ac:dyDescent="0.25">
      <c r="A2755" s="11" t="s">
        <v>3369</v>
      </c>
      <c r="B2755" s="11">
        <v>15</v>
      </c>
      <c r="C2755" s="11" t="s">
        <v>578</v>
      </c>
      <c r="D2755" s="12"/>
      <c r="H2755" s="11" t="s">
        <v>3378</v>
      </c>
      <c r="I2755" s="11">
        <v>8</v>
      </c>
      <c r="J2755" s="11" t="s">
        <v>4285</v>
      </c>
      <c r="K2755" s="11" t="s">
        <v>756</v>
      </c>
      <c r="L2755" s="11" t="s">
        <v>3385</v>
      </c>
      <c r="N2755" s="11">
        <v>1943</v>
      </c>
      <c r="O2755" s="13">
        <v>15789</v>
      </c>
      <c r="P2755" s="11" t="s">
        <v>58</v>
      </c>
    </row>
    <row r="2756" spans="1:16" x14ac:dyDescent="0.25">
      <c r="A2756" s="11" t="s">
        <v>3369</v>
      </c>
      <c r="B2756" s="11">
        <v>15</v>
      </c>
      <c r="C2756" s="11" t="s">
        <v>578</v>
      </c>
      <c r="D2756" s="12"/>
      <c r="H2756" s="11" t="s">
        <v>3378</v>
      </c>
      <c r="I2756" s="11">
        <v>9</v>
      </c>
      <c r="J2756" s="11" t="s">
        <v>4286</v>
      </c>
      <c r="K2756" s="11" t="s">
        <v>755</v>
      </c>
      <c r="L2756" s="11" t="s">
        <v>3385</v>
      </c>
      <c r="N2756" s="11">
        <v>1975</v>
      </c>
      <c r="O2756" s="13">
        <v>27562</v>
      </c>
      <c r="P2756" s="11" t="s">
        <v>60</v>
      </c>
    </row>
    <row r="2757" spans="1:16" x14ac:dyDescent="0.25">
      <c r="A2757" s="11" t="s">
        <v>3369</v>
      </c>
      <c r="B2757" s="11">
        <v>15</v>
      </c>
      <c r="C2757" s="11" t="s">
        <v>578</v>
      </c>
      <c r="D2757" s="12"/>
      <c r="H2757" s="11" t="s">
        <v>3378</v>
      </c>
      <c r="I2757" s="11">
        <v>10</v>
      </c>
      <c r="J2757" s="11" t="s">
        <v>4287</v>
      </c>
      <c r="K2757" s="11" t="s">
        <v>755</v>
      </c>
      <c r="L2757" s="11" t="s">
        <v>3385</v>
      </c>
      <c r="N2757" s="11">
        <v>1954</v>
      </c>
      <c r="O2757" s="13">
        <v>20060</v>
      </c>
      <c r="P2757" s="11" t="s">
        <v>58</v>
      </c>
    </row>
    <row r="2758" spans="1:16" x14ac:dyDescent="0.25">
      <c r="A2758" s="11" t="s">
        <v>3369</v>
      </c>
      <c r="B2758" s="11">
        <v>15</v>
      </c>
      <c r="C2758" s="11" t="s">
        <v>578</v>
      </c>
      <c r="D2758" s="12"/>
      <c r="H2758" s="11" t="s">
        <v>79</v>
      </c>
      <c r="I2758" s="11">
        <v>1</v>
      </c>
      <c r="J2758" s="11" t="s">
        <v>80</v>
      </c>
      <c r="K2758" s="11" t="s">
        <v>3422</v>
      </c>
      <c r="L2758" s="11" t="s">
        <v>3385</v>
      </c>
      <c r="N2758" s="11">
        <v>1957</v>
      </c>
      <c r="O2758" s="13">
        <v>21175</v>
      </c>
      <c r="P2758" s="11" t="s">
        <v>58</v>
      </c>
    </row>
    <row r="2759" spans="1:16" x14ac:dyDescent="0.25">
      <c r="A2759" s="11" t="s">
        <v>3369</v>
      </c>
      <c r="B2759" s="11">
        <v>15</v>
      </c>
      <c r="C2759" s="11" t="s">
        <v>578</v>
      </c>
      <c r="D2759" s="12"/>
      <c r="H2759" s="11" t="s">
        <v>79</v>
      </c>
      <c r="I2759" s="11">
        <v>2</v>
      </c>
      <c r="J2759" s="11" t="s">
        <v>3736</v>
      </c>
      <c r="K2759" s="11" t="s">
        <v>3422</v>
      </c>
      <c r="L2759" s="11" t="s">
        <v>3385</v>
      </c>
      <c r="N2759" s="11">
        <v>1985</v>
      </c>
      <c r="O2759" s="13">
        <v>31066</v>
      </c>
      <c r="P2759" s="11" t="s">
        <v>58</v>
      </c>
    </row>
    <row r="2760" spans="1:16" x14ac:dyDescent="0.25">
      <c r="A2760" s="11" t="s">
        <v>3369</v>
      </c>
      <c r="B2760" s="11">
        <v>15</v>
      </c>
      <c r="C2760" s="11" t="s">
        <v>578</v>
      </c>
      <c r="D2760" s="12"/>
      <c r="H2760" s="11" t="s">
        <v>79</v>
      </c>
      <c r="I2760" s="11">
        <v>3</v>
      </c>
      <c r="J2760" s="11" t="s">
        <v>4288</v>
      </c>
      <c r="K2760" s="11" t="s">
        <v>3422</v>
      </c>
      <c r="L2760" s="11" t="s">
        <v>3385</v>
      </c>
      <c r="N2760" s="11">
        <v>1954</v>
      </c>
      <c r="O2760" s="13">
        <v>19790</v>
      </c>
      <c r="P2760" s="11" t="s">
        <v>58</v>
      </c>
    </row>
    <row r="2761" spans="1:16" x14ac:dyDescent="0.25">
      <c r="A2761" s="11" t="s">
        <v>3369</v>
      </c>
      <c r="B2761" s="11">
        <v>15</v>
      </c>
      <c r="C2761" s="11" t="s">
        <v>578</v>
      </c>
      <c r="D2761" s="12"/>
      <c r="H2761" s="11" t="s">
        <v>79</v>
      </c>
      <c r="I2761" s="11">
        <v>4</v>
      </c>
      <c r="J2761" s="11" t="s">
        <v>1962</v>
      </c>
      <c r="K2761" s="11" t="s">
        <v>3422</v>
      </c>
      <c r="L2761" s="11" t="s">
        <v>3385</v>
      </c>
      <c r="N2761" s="11">
        <v>1979</v>
      </c>
      <c r="O2761" s="13">
        <v>29095</v>
      </c>
      <c r="P2761" s="11" t="s">
        <v>60</v>
      </c>
    </row>
    <row r="2762" spans="1:16" x14ac:dyDescent="0.25">
      <c r="A2762" s="11" t="s">
        <v>3369</v>
      </c>
      <c r="B2762" s="11">
        <v>15</v>
      </c>
      <c r="C2762" s="11" t="s">
        <v>578</v>
      </c>
      <c r="D2762" s="12"/>
      <c r="H2762" s="11" t="s">
        <v>79</v>
      </c>
      <c r="I2762" s="11">
        <v>5</v>
      </c>
      <c r="J2762" s="11" t="s">
        <v>4153</v>
      </c>
      <c r="K2762" s="11" t="s">
        <v>3422</v>
      </c>
      <c r="L2762" s="11" t="s">
        <v>3385</v>
      </c>
      <c r="N2762" s="11">
        <v>1976</v>
      </c>
      <c r="O2762" s="13">
        <v>28069</v>
      </c>
      <c r="P2762" s="11" t="s">
        <v>58</v>
      </c>
    </row>
    <row r="2763" spans="1:16" x14ac:dyDescent="0.25">
      <c r="A2763" s="11" t="s">
        <v>3369</v>
      </c>
      <c r="B2763" s="11">
        <v>15</v>
      </c>
      <c r="C2763" s="11" t="s">
        <v>578</v>
      </c>
      <c r="D2763" s="12"/>
      <c r="H2763" s="11" t="s">
        <v>79</v>
      </c>
      <c r="I2763" s="11">
        <v>6</v>
      </c>
      <c r="J2763" s="11" t="s">
        <v>685</v>
      </c>
      <c r="K2763" s="11" t="s">
        <v>3422</v>
      </c>
      <c r="L2763" s="11" t="s">
        <v>3385</v>
      </c>
      <c r="N2763" s="11">
        <v>1978</v>
      </c>
      <c r="O2763" s="13">
        <v>28635</v>
      </c>
      <c r="P2763" s="11" t="s">
        <v>58</v>
      </c>
    </row>
    <row r="2764" spans="1:16" x14ac:dyDescent="0.25">
      <c r="A2764" s="11" t="s">
        <v>3369</v>
      </c>
      <c r="B2764" s="11">
        <v>15</v>
      </c>
      <c r="C2764" s="11" t="s">
        <v>578</v>
      </c>
      <c r="D2764" s="12"/>
      <c r="H2764" s="11" t="s">
        <v>79</v>
      </c>
      <c r="I2764" s="11">
        <v>7</v>
      </c>
      <c r="J2764" s="11" t="s">
        <v>4289</v>
      </c>
      <c r="K2764" s="11" t="s">
        <v>3422</v>
      </c>
      <c r="L2764" s="11" t="s">
        <v>3385</v>
      </c>
      <c r="N2764" s="11">
        <v>1967</v>
      </c>
      <c r="O2764" s="13">
        <v>24688</v>
      </c>
      <c r="P2764" s="11" t="s">
        <v>58</v>
      </c>
    </row>
    <row r="2765" spans="1:16" x14ac:dyDescent="0.25">
      <c r="A2765" s="11" t="s">
        <v>3369</v>
      </c>
      <c r="B2765" s="11">
        <v>15</v>
      </c>
      <c r="C2765" s="11" t="s">
        <v>578</v>
      </c>
      <c r="D2765" s="12"/>
      <c r="H2765" s="11" t="s">
        <v>79</v>
      </c>
      <c r="I2765" s="11">
        <v>8</v>
      </c>
      <c r="J2765" s="11" t="s">
        <v>81</v>
      </c>
      <c r="K2765" s="11" t="s">
        <v>3422</v>
      </c>
      <c r="L2765" s="11" t="s">
        <v>3385</v>
      </c>
      <c r="N2765" s="11">
        <v>1969</v>
      </c>
      <c r="O2765" s="13">
        <v>25511</v>
      </c>
      <c r="P2765" s="11" t="s">
        <v>58</v>
      </c>
    </row>
    <row r="2766" spans="1:16" x14ac:dyDescent="0.25">
      <c r="A2766" s="11" t="s">
        <v>3369</v>
      </c>
      <c r="B2766" s="11">
        <v>15</v>
      </c>
      <c r="C2766" s="11" t="s">
        <v>578</v>
      </c>
      <c r="D2766" s="12"/>
      <c r="H2766" s="11" t="s">
        <v>79</v>
      </c>
      <c r="I2766" s="11">
        <v>9</v>
      </c>
      <c r="J2766" s="11" t="s">
        <v>2017</v>
      </c>
      <c r="K2766" s="11" t="s">
        <v>3422</v>
      </c>
      <c r="L2766" s="11" t="s">
        <v>3385</v>
      </c>
      <c r="N2766" s="11">
        <v>1967</v>
      </c>
      <c r="O2766" s="13">
        <v>24607</v>
      </c>
      <c r="P2766" s="11" t="s">
        <v>58</v>
      </c>
    </row>
    <row r="2767" spans="1:16" x14ac:dyDescent="0.25">
      <c r="A2767" s="11" t="s">
        <v>3369</v>
      </c>
      <c r="B2767" s="11">
        <v>15</v>
      </c>
      <c r="C2767" s="11" t="s">
        <v>578</v>
      </c>
      <c r="D2767" s="12"/>
      <c r="H2767" s="11" t="s">
        <v>79</v>
      </c>
      <c r="I2767" s="11">
        <v>10</v>
      </c>
      <c r="J2767" s="11" t="s">
        <v>82</v>
      </c>
      <c r="K2767" s="11" t="s">
        <v>3422</v>
      </c>
      <c r="L2767" s="11" t="s">
        <v>3385</v>
      </c>
      <c r="N2767" s="11">
        <v>1986</v>
      </c>
      <c r="O2767" s="13">
        <v>31439</v>
      </c>
      <c r="P2767" s="11" t="s">
        <v>58</v>
      </c>
    </row>
    <row r="2768" spans="1:16" x14ac:dyDescent="0.25">
      <c r="A2768" s="11" t="s">
        <v>3369</v>
      </c>
      <c r="B2768" s="11">
        <v>15</v>
      </c>
      <c r="C2768" s="11" t="s">
        <v>578</v>
      </c>
      <c r="D2768" s="12"/>
      <c r="H2768" s="11" t="s">
        <v>79</v>
      </c>
      <c r="I2768" s="11">
        <v>11</v>
      </c>
      <c r="J2768" s="11" t="s">
        <v>575</v>
      </c>
      <c r="K2768" s="11" t="s">
        <v>3422</v>
      </c>
      <c r="L2768" s="11" t="s">
        <v>3385</v>
      </c>
      <c r="N2768" s="11">
        <v>1975</v>
      </c>
      <c r="O2768" s="13">
        <v>27451</v>
      </c>
      <c r="P2768" s="11" t="s">
        <v>58</v>
      </c>
    </row>
    <row r="2769" spans="1:16" x14ac:dyDescent="0.25">
      <c r="A2769" s="11" t="s">
        <v>3369</v>
      </c>
      <c r="B2769" s="11">
        <v>15</v>
      </c>
      <c r="C2769" s="11" t="s">
        <v>578</v>
      </c>
      <c r="D2769" s="12"/>
      <c r="H2769" s="11" t="s">
        <v>162</v>
      </c>
      <c r="I2769" s="11">
        <v>1</v>
      </c>
      <c r="J2769" s="11" t="s">
        <v>2789</v>
      </c>
      <c r="K2769" s="11" t="s">
        <v>3422</v>
      </c>
      <c r="L2769" s="11" t="s">
        <v>3385</v>
      </c>
      <c r="N2769" s="11">
        <v>1956</v>
      </c>
      <c r="O2769" s="13">
        <v>20513</v>
      </c>
      <c r="P2769" s="11" t="s">
        <v>58</v>
      </c>
    </row>
    <row r="2770" spans="1:16" x14ac:dyDescent="0.25">
      <c r="A2770" s="11" t="s">
        <v>3369</v>
      </c>
      <c r="B2770" s="11">
        <v>15</v>
      </c>
      <c r="C2770" s="11" t="s">
        <v>578</v>
      </c>
      <c r="D2770" s="12"/>
      <c r="H2770" s="11" t="s">
        <v>162</v>
      </c>
      <c r="I2770" s="11">
        <v>2</v>
      </c>
      <c r="J2770" s="11" t="s">
        <v>4290</v>
      </c>
      <c r="K2770" s="11" t="s">
        <v>3422</v>
      </c>
      <c r="L2770" s="11" t="s">
        <v>3385</v>
      </c>
      <c r="N2770" s="11">
        <v>1947</v>
      </c>
      <c r="O2770" s="13">
        <v>17477</v>
      </c>
      <c r="P2770" s="11" t="s">
        <v>58</v>
      </c>
    </row>
    <row r="2771" spans="1:16" x14ac:dyDescent="0.25">
      <c r="A2771" s="11" t="s">
        <v>3369</v>
      </c>
      <c r="B2771" s="11">
        <v>15</v>
      </c>
      <c r="C2771" s="11" t="s">
        <v>578</v>
      </c>
      <c r="D2771" s="12"/>
      <c r="H2771" s="11" t="s">
        <v>162</v>
      </c>
      <c r="I2771" s="11">
        <v>3</v>
      </c>
      <c r="J2771" s="11" t="s">
        <v>4291</v>
      </c>
      <c r="K2771" s="11" t="s">
        <v>3422</v>
      </c>
      <c r="L2771" s="11" t="s">
        <v>3385</v>
      </c>
      <c r="N2771" s="11">
        <v>1957</v>
      </c>
      <c r="O2771" s="13">
        <v>20955</v>
      </c>
      <c r="P2771" s="11" t="s">
        <v>58</v>
      </c>
    </row>
    <row r="2772" spans="1:16" x14ac:dyDescent="0.25">
      <c r="A2772" s="11" t="s">
        <v>3369</v>
      </c>
      <c r="B2772" s="11">
        <v>15</v>
      </c>
      <c r="C2772" s="11" t="s">
        <v>578</v>
      </c>
      <c r="D2772" s="12"/>
      <c r="H2772" s="11" t="s">
        <v>162</v>
      </c>
      <c r="I2772" s="11">
        <v>4</v>
      </c>
      <c r="J2772" s="11" t="s">
        <v>376</v>
      </c>
      <c r="K2772" s="11" t="s">
        <v>3422</v>
      </c>
      <c r="L2772" s="11" t="s">
        <v>3385</v>
      </c>
      <c r="N2772" s="11">
        <v>1954</v>
      </c>
      <c r="O2772" s="13">
        <v>19831</v>
      </c>
      <c r="P2772" s="11" t="s">
        <v>60</v>
      </c>
    </row>
    <row r="2773" spans="1:16" x14ac:dyDescent="0.25">
      <c r="A2773" s="11" t="s">
        <v>3369</v>
      </c>
      <c r="B2773" s="11">
        <v>15</v>
      </c>
      <c r="C2773" s="11" t="s">
        <v>578</v>
      </c>
      <c r="D2773" s="12"/>
      <c r="H2773" s="11" t="s">
        <v>162</v>
      </c>
      <c r="I2773" s="11">
        <v>5</v>
      </c>
      <c r="J2773" s="11" t="s">
        <v>4292</v>
      </c>
      <c r="K2773" s="11" t="s">
        <v>3422</v>
      </c>
      <c r="L2773" s="11" t="s">
        <v>3385</v>
      </c>
      <c r="N2773" s="11">
        <v>1949</v>
      </c>
      <c r="O2773" s="13">
        <v>18235</v>
      </c>
      <c r="P2773" s="11" t="s">
        <v>58</v>
      </c>
    </row>
    <row r="2774" spans="1:16" x14ac:dyDescent="0.25">
      <c r="A2774" s="11" t="s">
        <v>3369</v>
      </c>
      <c r="B2774" s="11">
        <v>15</v>
      </c>
      <c r="C2774" s="11" t="s">
        <v>578</v>
      </c>
      <c r="D2774" s="12"/>
      <c r="H2774" s="11" t="s">
        <v>162</v>
      </c>
      <c r="I2774" s="11">
        <v>6</v>
      </c>
      <c r="J2774" s="11" t="s">
        <v>4293</v>
      </c>
      <c r="K2774" s="11" t="s">
        <v>3422</v>
      </c>
      <c r="L2774" s="11" t="s">
        <v>3385</v>
      </c>
      <c r="N2774" s="11">
        <v>1949</v>
      </c>
      <c r="O2774" s="13">
        <v>18059</v>
      </c>
      <c r="P2774" s="11" t="s">
        <v>58</v>
      </c>
    </row>
    <row r="2775" spans="1:16" x14ac:dyDescent="0.25">
      <c r="A2775" s="11" t="s">
        <v>3369</v>
      </c>
      <c r="B2775" s="11">
        <v>15</v>
      </c>
      <c r="C2775" s="11" t="s">
        <v>578</v>
      </c>
      <c r="D2775" s="12"/>
      <c r="H2775" s="11" t="s">
        <v>162</v>
      </c>
      <c r="I2775" s="11">
        <v>7</v>
      </c>
      <c r="J2775" s="11" t="s">
        <v>4294</v>
      </c>
      <c r="K2775" s="11" t="s">
        <v>3422</v>
      </c>
      <c r="L2775" s="11" t="s">
        <v>3385</v>
      </c>
      <c r="N2775" s="11">
        <v>1947</v>
      </c>
      <c r="O2775" s="13">
        <v>17420</v>
      </c>
      <c r="P2775" s="11" t="s">
        <v>58</v>
      </c>
    </row>
    <row r="2776" spans="1:16" x14ac:dyDescent="0.25">
      <c r="A2776" s="11" t="s">
        <v>3369</v>
      </c>
      <c r="B2776" s="11">
        <v>15</v>
      </c>
      <c r="C2776" s="11" t="s">
        <v>578</v>
      </c>
      <c r="D2776" s="12"/>
      <c r="H2776" s="11" t="s">
        <v>162</v>
      </c>
      <c r="I2776" s="11">
        <v>8</v>
      </c>
      <c r="J2776" s="11" t="s">
        <v>4295</v>
      </c>
      <c r="K2776" s="11" t="s">
        <v>3422</v>
      </c>
      <c r="L2776" s="11" t="s">
        <v>3385</v>
      </c>
      <c r="N2776" s="11">
        <v>1951</v>
      </c>
      <c r="O2776" s="13">
        <v>18802</v>
      </c>
      <c r="P2776" s="11" t="s">
        <v>60</v>
      </c>
    </row>
    <row r="2777" spans="1:16" x14ac:dyDescent="0.25">
      <c r="A2777" s="11" t="s">
        <v>3369</v>
      </c>
      <c r="B2777" s="11">
        <v>15</v>
      </c>
      <c r="C2777" s="11" t="s">
        <v>578</v>
      </c>
      <c r="D2777" s="12"/>
      <c r="H2777" s="11" t="s">
        <v>162</v>
      </c>
      <c r="I2777" s="11">
        <v>9</v>
      </c>
      <c r="J2777" s="11" t="s">
        <v>4296</v>
      </c>
      <c r="K2777" s="11" t="s">
        <v>3422</v>
      </c>
      <c r="L2777" s="11" t="s">
        <v>3385</v>
      </c>
      <c r="N2777" s="11">
        <v>1944</v>
      </c>
      <c r="O2777" s="13">
        <v>16347</v>
      </c>
      <c r="P2777" s="11" t="s">
        <v>58</v>
      </c>
    </row>
    <row r="2778" spans="1:16" x14ac:dyDescent="0.25">
      <c r="A2778" s="11" t="s">
        <v>3369</v>
      </c>
      <c r="B2778" s="11">
        <v>15</v>
      </c>
      <c r="C2778" s="11" t="s">
        <v>578</v>
      </c>
      <c r="D2778" s="12"/>
      <c r="H2778" s="11" t="s">
        <v>162</v>
      </c>
      <c r="I2778" s="11">
        <v>10</v>
      </c>
      <c r="J2778" s="11" t="s">
        <v>4297</v>
      </c>
      <c r="K2778" s="11" t="s">
        <v>3422</v>
      </c>
      <c r="L2778" s="11" t="s">
        <v>3385</v>
      </c>
      <c r="N2778" s="11">
        <v>1971</v>
      </c>
      <c r="O2778" s="13">
        <v>26028</v>
      </c>
      <c r="P2778" s="11" t="s">
        <v>60</v>
      </c>
    </row>
    <row r="2779" spans="1:16" x14ac:dyDescent="0.25">
      <c r="A2779" s="11" t="s">
        <v>3369</v>
      </c>
      <c r="B2779" s="11">
        <v>15</v>
      </c>
      <c r="C2779" s="11" t="s">
        <v>578</v>
      </c>
      <c r="D2779" s="12"/>
      <c r="H2779" s="11" t="s">
        <v>162</v>
      </c>
      <c r="I2779" s="11">
        <v>11</v>
      </c>
      <c r="J2779" s="11" t="s">
        <v>2604</v>
      </c>
      <c r="K2779" s="11" t="s">
        <v>3422</v>
      </c>
      <c r="L2779" s="11" t="s">
        <v>3385</v>
      </c>
      <c r="N2779" s="11">
        <v>1952</v>
      </c>
      <c r="O2779" s="13">
        <v>19222</v>
      </c>
      <c r="P2779" s="11" t="s">
        <v>58</v>
      </c>
    </row>
    <row r="2780" spans="1:16" x14ac:dyDescent="0.25">
      <c r="A2780" s="11" t="s">
        <v>3369</v>
      </c>
      <c r="B2780" s="11">
        <v>15</v>
      </c>
      <c r="C2780" s="11" t="s">
        <v>578</v>
      </c>
      <c r="D2780" s="12"/>
      <c r="H2780" s="11" t="s">
        <v>162</v>
      </c>
      <c r="I2780" s="11">
        <v>12</v>
      </c>
      <c r="J2780" s="11" t="s">
        <v>4045</v>
      </c>
      <c r="K2780" s="11" t="s">
        <v>3422</v>
      </c>
      <c r="L2780" s="11" t="s">
        <v>3385</v>
      </c>
      <c r="N2780" s="11">
        <v>1953</v>
      </c>
      <c r="O2780" s="13">
        <v>19484</v>
      </c>
      <c r="P2780" s="11" t="s">
        <v>60</v>
      </c>
    </row>
    <row r="2781" spans="1:16" x14ac:dyDescent="0.25">
      <c r="A2781" s="11" t="s">
        <v>3369</v>
      </c>
      <c r="B2781" s="11">
        <v>15</v>
      </c>
      <c r="C2781" s="11" t="s">
        <v>578</v>
      </c>
      <c r="D2781" s="12"/>
      <c r="H2781" s="11" t="s">
        <v>162</v>
      </c>
      <c r="I2781" s="11">
        <v>13</v>
      </c>
      <c r="J2781" s="11" t="s">
        <v>4298</v>
      </c>
      <c r="K2781" s="11" t="s">
        <v>3422</v>
      </c>
      <c r="L2781" s="11" t="s">
        <v>3385</v>
      </c>
      <c r="N2781" s="11">
        <v>1946</v>
      </c>
      <c r="O2781" s="13">
        <v>16958</v>
      </c>
      <c r="P2781" s="11" t="s">
        <v>60</v>
      </c>
    </row>
    <row r="2782" spans="1:16" x14ac:dyDescent="0.25">
      <c r="A2782" s="11" t="s">
        <v>3369</v>
      </c>
      <c r="B2782" s="11">
        <v>15</v>
      </c>
      <c r="C2782" s="11" t="s">
        <v>578</v>
      </c>
      <c r="D2782" s="12"/>
      <c r="H2782" s="11" t="s">
        <v>162</v>
      </c>
      <c r="I2782" s="11">
        <v>14</v>
      </c>
      <c r="J2782" s="11" t="s">
        <v>4299</v>
      </c>
      <c r="K2782" s="11" t="s">
        <v>3422</v>
      </c>
      <c r="L2782" s="11" t="s">
        <v>3385</v>
      </c>
      <c r="N2782" s="11">
        <v>1951</v>
      </c>
      <c r="O2782" s="13">
        <v>18718</v>
      </c>
      <c r="P2782" s="11" t="s">
        <v>60</v>
      </c>
    </row>
    <row r="2783" spans="1:16" x14ac:dyDescent="0.25">
      <c r="A2783" s="11" t="s">
        <v>3369</v>
      </c>
      <c r="B2783" s="11">
        <v>18</v>
      </c>
      <c r="C2783" s="11" t="s">
        <v>764</v>
      </c>
      <c r="D2783" s="12"/>
      <c r="H2783" s="11" t="s">
        <v>10</v>
      </c>
      <c r="I2783" s="11">
        <v>1</v>
      </c>
      <c r="J2783" s="11" t="s">
        <v>4300</v>
      </c>
      <c r="K2783" s="11" t="s">
        <v>766</v>
      </c>
      <c r="L2783" s="11" t="s">
        <v>3385</v>
      </c>
      <c r="N2783" s="11">
        <v>1976</v>
      </c>
      <c r="O2783" s="13">
        <v>28048</v>
      </c>
      <c r="P2783" s="11" t="s">
        <v>58</v>
      </c>
    </row>
    <row r="2784" spans="1:16" x14ac:dyDescent="0.25">
      <c r="A2784" s="11" t="s">
        <v>3369</v>
      </c>
      <c r="B2784" s="11">
        <v>18</v>
      </c>
      <c r="C2784" s="11" t="s">
        <v>764</v>
      </c>
      <c r="D2784" s="12"/>
      <c r="H2784" s="11" t="s">
        <v>10</v>
      </c>
      <c r="I2784" s="11">
        <v>2</v>
      </c>
      <c r="J2784" s="11" t="s">
        <v>4301</v>
      </c>
      <c r="K2784" s="11" t="s">
        <v>869</v>
      </c>
      <c r="L2784" s="11" t="s">
        <v>3385</v>
      </c>
      <c r="N2784" s="11">
        <v>1965</v>
      </c>
      <c r="O2784" s="13">
        <v>23912</v>
      </c>
      <c r="P2784" s="11" t="s">
        <v>60</v>
      </c>
    </row>
    <row r="2785" spans="1:16" x14ac:dyDescent="0.25">
      <c r="A2785" s="11" t="s">
        <v>3369</v>
      </c>
      <c r="B2785" s="11">
        <v>18</v>
      </c>
      <c r="C2785" s="11" t="s">
        <v>764</v>
      </c>
      <c r="D2785" s="12"/>
      <c r="H2785" s="11" t="s">
        <v>10</v>
      </c>
      <c r="I2785" s="11">
        <v>3</v>
      </c>
      <c r="J2785" s="11" t="s">
        <v>946</v>
      </c>
      <c r="K2785" s="11" t="s">
        <v>942</v>
      </c>
      <c r="L2785" s="11" t="s">
        <v>3385</v>
      </c>
      <c r="N2785" s="11">
        <v>1970</v>
      </c>
      <c r="O2785" s="13">
        <v>25687</v>
      </c>
      <c r="P2785" s="11" t="s">
        <v>58</v>
      </c>
    </row>
    <row r="2786" spans="1:16" x14ac:dyDescent="0.25">
      <c r="A2786" s="11" t="s">
        <v>3369</v>
      </c>
      <c r="B2786" s="11">
        <v>18</v>
      </c>
      <c r="C2786" s="11" t="s">
        <v>764</v>
      </c>
      <c r="D2786" s="12"/>
      <c r="H2786" s="11" t="s">
        <v>10</v>
      </c>
      <c r="I2786" s="11">
        <v>4</v>
      </c>
      <c r="J2786" s="11" t="s">
        <v>4302</v>
      </c>
      <c r="K2786" s="11" t="s">
        <v>766</v>
      </c>
      <c r="L2786" s="11" t="s">
        <v>3385</v>
      </c>
      <c r="N2786" s="11">
        <v>2003</v>
      </c>
      <c r="O2786" s="13">
        <v>37744</v>
      </c>
      <c r="P2786" s="11" t="s">
        <v>60</v>
      </c>
    </row>
    <row r="2787" spans="1:16" x14ac:dyDescent="0.25">
      <c r="A2787" s="11" t="s">
        <v>3369</v>
      </c>
      <c r="B2787" s="11">
        <v>18</v>
      </c>
      <c r="C2787" s="11" t="s">
        <v>764</v>
      </c>
      <c r="D2787" s="12"/>
      <c r="H2787" s="11" t="s">
        <v>10</v>
      </c>
      <c r="I2787" s="11">
        <v>5</v>
      </c>
      <c r="J2787" s="11" t="s">
        <v>797</v>
      </c>
      <c r="K2787" s="11" t="s">
        <v>794</v>
      </c>
      <c r="L2787" s="11" t="s">
        <v>3385</v>
      </c>
      <c r="N2787" s="11">
        <v>1977</v>
      </c>
      <c r="O2787" s="13">
        <v>28167</v>
      </c>
      <c r="P2787" s="11" t="s">
        <v>58</v>
      </c>
    </row>
    <row r="2788" spans="1:16" x14ac:dyDescent="0.25">
      <c r="A2788" s="11" t="s">
        <v>3369</v>
      </c>
      <c r="B2788" s="11">
        <v>18</v>
      </c>
      <c r="C2788" s="11" t="s">
        <v>764</v>
      </c>
      <c r="D2788" s="12"/>
      <c r="H2788" s="11" t="s">
        <v>10</v>
      </c>
      <c r="I2788" s="11">
        <v>6</v>
      </c>
      <c r="J2788" s="11" t="s">
        <v>859</v>
      </c>
      <c r="K2788" s="11" t="s">
        <v>858</v>
      </c>
      <c r="L2788" s="11" t="s">
        <v>3385</v>
      </c>
      <c r="N2788" s="11">
        <v>1982</v>
      </c>
      <c r="O2788" s="13">
        <v>29982</v>
      </c>
      <c r="P2788" s="11" t="s">
        <v>60</v>
      </c>
    </row>
    <row r="2789" spans="1:16" x14ac:dyDescent="0.25">
      <c r="A2789" s="11" t="s">
        <v>3369</v>
      </c>
      <c r="B2789" s="11">
        <v>18</v>
      </c>
      <c r="C2789" s="11" t="s">
        <v>764</v>
      </c>
      <c r="D2789" s="12"/>
      <c r="H2789" s="11" t="s">
        <v>10</v>
      </c>
      <c r="I2789" s="11">
        <v>7</v>
      </c>
      <c r="J2789" s="11" t="s">
        <v>975</v>
      </c>
      <c r="K2789" s="11" t="s">
        <v>974</v>
      </c>
      <c r="L2789" s="11" t="s">
        <v>3385</v>
      </c>
      <c r="N2789" s="11">
        <v>1983</v>
      </c>
      <c r="O2789" s="13">
        <v>30461</v>
      </c>
      <c r="P2789" s="11" t="s">
        <v>58</v>
      </c>
    </row>
    <row r="2790" spans="1:16" x14ac:dyDescent="0.25">
      <c r="A2790" s="11" t="s">
        <v>3369</v>
      </c>
      <c r="B2790" s="11">
        <v>18</v>
      </c>
      <c r="C2790" s="11" t="s">
        <v>764</v>
      </c>
      <c r="D2790" s="12"/>
      <c r="H2790" s="11" t="s">
        <v>10</v>
      </c>
      <c r="I2790" s="11">
        <v>8</v>
      </c>
      <c r="J2790" s="11" t="s">
        <v>770</v>
      </c>
      <c r="K2790" s="11" t="s">
        <v>766</v>
      </c>
      <c r="L2790" s="11" t="s">
        <v>3385</v>
      </c>
      <c r="N2790" s="11">
        <v>1957</v>
      </c>
      <c r="O2790" s="13">
        <v>20834</v>
      </c>
      <c r="P2790" s="11" t="s">
        <v>60</v>
      </c>
    </row>
    <row r="2791" spans="1:16" x14ac:dyDescent="0.25">
      <c r="A2791" s="11" t="s">
        <v>3369</v>
      </c>
      <c r="B2791" s="11">
        <v>18</v>
      </c>
      <c r="C2791" s="11" t="s">
        <v>764</v>
      </c>
      <c r="D2791" s="12"/>
      <c r="H2791" s="11" t="s">
        <v>10</v>
      </c>
      <c r="I2791" s="11">
        <v>9</v>
      </c>
      <c r="J2791" s="11" t="s">
        <v>4303</v>
      </c>
      <c r="K2791" s="11" t="s">
        <v>833</v>
      </c>
      <c r="L2791" s="11" t="s">
        <v>3385</v>
      </c>
      <c r="N2791" s="11">
        <v>1977</v>
      </c>
      <c r="O2791" s="13">
        <v>28481</v>
      </c>
      <c r="P2791" s="11" t="s">
        <v>58</v>
      </c>
    </row>
    <row r="2792" spans="1:16" x14ac:dyDescent="0.25">
      <c r="A2792" s="11" t="s">
        <v>3369</v>
      </c>
      <c r="B2792" s="11">
        <v>18</v>
      </c>
      <c r="C2792" s="11" t="s">
        <v>764</v>
      </c>
      <c r="D2792" s="12"/>
      <c r="H2792" s="11" t="s">
        <v>10</v>
      </c>
      <c r="I2792" s="11">
        <v>10</v>
      </c>
      <c r="J2792" s="11" t="s">
        <v>4304</v>
      </c>
      <c r="K2792" s="11" t="s">
        <v>936</v>
      </c>
      <c r="L2792" s="11" t="s">
        <v>3385</v>
      </c>
      <c r="N2792" s="11">
        <v>1979</v>
      </c>
      <c r="O2792" s="13">
        <v>28870</v>
      </c>
      <c r="P2792" s="11" t="s">
        <v>60</v>
      </c>
    </row>
    <row r="2793" spans="1:16" x14ac:dyDescent="0.25">
      <c r="A2793" s="11" t="s">
        <v>3369</v>
      </c>
      <c r="B2793" s="11">
        <v>18</v>
      </c>
      <c r="C2793" s="11" t="s">
        <v>764</v>
      </c>
      <c r="D2793" s="12"/>
      <c r="H2793" s="11" t="s">
        <v>10</v>
      </c>
      <c r="I2793" s="11">
        <v>11</v>
      </c>
      <c r="J2793" s="11" t="s">
        <v>983</v>
      </c>
      <c r="K2793" s="11" t="s">
        <v>982</v>
      </c>
      <c r="L2793" s="11" t="s">
        <v>3385</v>
      </c>
      <c r="N2793" s="11">
        <v>1979</v>
      </c>
      <c r="O2793" s="13">
        <v>29079</v>
      </c>
      <c r="P2793" s="11" t="s">
        <v>58</v>
      </c>
    </row>
    <row r="2794" spans="1:16" x14ac:dyDescent="0.25">
      <c r="A2794" s="11" t="s">
        <v>3369</v>
      </c>
      <c r="B2794" s="11">
        <v>18</v>
      </c>
      <c r="C2794" s="11" t="s">
        <v>764</v>
      </c>
      <c r="D2794" s="12"/>
      <c r="H2794" s="11" t="s">
        <v>10</v>
      </c>
      <c r="I2794" s="11">
        <v>12</v>
      </c>
      <c r="J2794" s="11" t="s">
        <v>818</v>
      </c>
      <c r="K2794" s="11" t="s">
        <v>817</v>
      </c>
      <c r="L2794" s="11" t="s">
        <v>3385</v>
      </c>
      <c r="N2794" s="11">
        <v>1999</v>
      </c>
      <c r="O2794" s="13">
        <v>36283</v>
      </c>
      <c r="P2794" s="11" t="s">
        <v>60</v>
      </c>
    </row>
    <row r="2795" spans="1:16" x14ac:dyDescent="0.25">
      <c r="A2795" s="11" t="s">
        <v>3369</v>
      </c>
      <c r="B2795" s="11">
        <v>18</v>
      </c>
      <c r="C2795" s="11" t="s">
        <v>764</v>
      </c>
      <c r="D2795" s="12"/>
      <c r="H2795" s="11" t="s">
        <v>10</v>
      </c>
      <c r="I2795" s="11">
        <v>13</v>
      </c>
      <c r="J2795" s="11" t="s">
        <v>848</v>
      </c>
      <c r="K2795" s="11" t="s">
        <v>842</v>
      </c>
      <c r="L2795" s="11" t="s">
        <v>3385</v>
      </c>
      <c r="N2795" s="11">
        <v>1963</v>
      </c>
      <c r="O2795" s="13">
        <v>23121</v>
      </c>
      <c r="P2795" s="11" t="s">
        <v>58</v>
      </c>
    </row>
    <row r="2796" spans="1:16" x14ac:dyDescent="0.25">
      <c r="A2796" s="11" t="s">
        <v>3369</v>
      </c>
      <c r="B2796" s="11">
        <v>18</v>
      </c>
      <c r="C2796" s="11" t="s">
        <v>764</v>
      </c>
      <c r="D2796" s="12"/>
      <c r="H2796" s="11" t="s">
        <v>10</v>
      </c>
      <c r="I2796" s="11">
        <v>14</v>
      </c>
      <c r="J2796" s="11" t="s">
        <v>971</v>
      </c>
      <c r="K2796" s="11" t="s">
        <v>968</v>
      </c>
      <c r="L2796" s="11" t="s">
        <v>3385</v>
      </c>
      <c r="N2796" s="11">
        <v>1976</v>
      </c>
      <c r="O2796" s="13">
        <v>27779</v>
      </c>
      <c r="P2796" s="11" t="s">
        <v>60</v>
      </c>
    </row>
    <row r="2797" spans="1:16" x14ac:dyDescent="0.25">
      <c r="A2797" s="11" t="s">
        <v>3369</v>
      </c>
      <c r="B2797" s="11">
        <v>18</v>
      </c>
      <c r="C2797" s="11" t="s">
        <v>764</v>
      </c>
      <c r="D2797" s="12"/>
      <c r="H2797" s="11" t="s">
        <v>10</v>
      </c>
      <c r="I2797" s="11">
        <v>15</v>
      </c>
      <c r="J2797" s="11" t="s">
        <v>769</v>
      </c>
      <c r="K2797" s="11" t="s">
        <v>766</v>
      </c>
      <c r="L2797" s="11" t="s">
        <v>3385</v>
      </c>
      <c r="N2797" s="11">
        <v>1964</v>
      </c>
      <c r="O2797" s="13">
        <v>23658</v>
      </c>
      <c r="P2797" s="11" t="s">
        <v>58</v>
      </c>
    </row>
    <row r="2798" spans="1:16" x14ac:dyDescent="0.25">
      <c r="A2798" s="11" t="s">
        <v>3369</v>
      </c>
      <c r="B2798" s="11">
        <v>18</v>
      </c>
      <c r="C2798" s="11" t="s">
        <v>764</v>
      </c>
      <c r="D2798" s="12"/>
      <c r="H2798" s="11" t="s">
        <v>3379</v>
      </c>
      <c r="I2798" s="11">
        <v>1</v>
      </c>
      <c r="J2798" s="11" t="s">
        <v>2001</v>
      </c>
      <c r="K2798" s="11" t="s">
        <v>3422</v>
      </c>
      <c r="L2798" s="11" t="s">
        <v>538</v>
      </c>
      <c r="N2798" s="11">
        <v>1963</v>
      </c>
      <c r="O2798" s="13">
        <v>23235</v>
      </c>
      <c r="P2798" s="11" t="s">
        <v>58</v>
      </c>
    </row>
    <row r="2799" spans="1:16" x14ac:dyDescent="0.25">
      <c r="A2799" s="11" t="s">
        <v>3369</v>
      </c>
      <c r="B2799" s="11">
        <v>18</v>
      </c>
      <c r="C2799" s="11" t="s">
        <v>764</v>
      </c>
      <c r="D2799" s="12"/>
      <c r="H2799" s="11" t="s">
        <v>3379</v>
      </c>
      <c r="I2799" s="11">
        <v>2</v>
      </c>
      <c r="J2799" s="11" t="s">
        <v>771</v>
      </c>
      <c r="K2799" s="11" t="s">
        <v>3422</v>
      </c>
      <c r="L2799" s="11" t="s">
        <v>458</v>
      </c>
      <c r="N2799" s="11">
        <v>1983</v>
      </c>
      <c r="O2799" s="13">
        <v>30629</v>
      </c>
      <c r="P2799" s="11" t="s">
        <v>58</v>
      </c>
    </row>
    <row r="2800" spans="1:16" x14ac:dyDescent="0.25">
      <c r="A2800" s="11" t="s">
        <v>3369</v>
      </c>
      <c r="B2800" s="11">
        <v>18</v>
      </c>
      <c r="C2800" s="11" t="s">
        <v>764</v>
      </c>
      <c r="D2800" s="12"/>
      <c r="H2800" s="11" t="s">
        <v>3379</v>
      </c>
      <c r="I2800" s="11">
        <v>3</v>
      </c>
      <c r="J2800" s="11" t="s">
        <v>3822</v>
      </c>
      <c r="K2800" s="11" t="s">
        <v>3422</v>
      </c>
      <c r="L2800" s="11" t="s">
        <v>3823</v>
      </c>
      <c r="N2800" s="11">
        <v>2006</v>
      </c>
      <c r="O2800" s="13">
        <v>38733</v>
      </c>
      <c r="P2800" s="11" t="s">
        <v>60</v>
      </c>
    </row>
    <row r="2801" spans="1:16" x14ac:dyDescent="0.25">
      <c r="A2801" s="11" t="s">
        <v>3369</v>
      </c>
      <c r="B2801" s="11">
        <v>18</v>
      </c>
      <c r="C2801" s="11" t="s">
        <v>764</v>
      </c>
      <c r="D2801" s="12"/>
      <c r="H2801" s="11" t="s">
        <v>3379</v>
      </c>
      <c r="I2801" s="11">
        <v>4</v>
      </c>
      <c r="J2801" s="11" t="s">
        <v>2776</v>
      </c>
      <c r="K2801" s="11" t="s">
        <v>3422</v>
      </c>
      <c r="L2801" s="11" t="s">
        <v>1396</v>
      </c>
      <c r="N2801" s="11">
        <v>1977</v>
      </c>
      <c r="O2801" s="13">
        <v>28398</v>
      </c>
      <c r="P2801" s="11" t="s">
        <v>60</v>
      </c>
    </row>
    <row r="2802" spans="1:16" x14ac:dyDescent="0.25">
      <c r="A2802" s="11" t="s">
        <v>3369</v>
      </c>
      <c r="B2802" s="11">
        <v>18</v>
      </c>
      <c r="C2802" s="11" t="s">
        <v>764</v>
      </c>
      <c r="D2802" s="12"/>
      <c r="H2802" s="11" t="s">
        <v>3379</v>
      </c>
      <c r="I2802" s="11">
        <v>5</v>
      </c>
      <c r="J2802" s="11" t="s">
        <v>4305</v>
      </c>
      <c r="K2802" s="11" t="s">
        <v>3422</v>
      </c>
      <c r="L2802" s="11" t="s">
        <v>296</v>
      </c>
      <c r="N2802" s="11">
        <v>1990</v>
      </c>
      <c r="O2802" s="13">
        <v>33057</v>
      </c>
      <c r="P2802" s="11" t="s">
        <v>58</v>
      </c>
    </row>
    <row r="2803" spans="1:16" x14ac:dyDescent="0.25">
      <c r="A2803" s="11" t="s">
        <v>3369</v>
      </c>
      <c r="B2803" s="11">
        <v>18</v>
      </c>
      <c r="C2803" s="11" t="s">
        <v>764</v>
      </c>
      <c r="D2803" s="12"/>
      <c r="H2803" s="11" t="s">
        <v>3379</v>
      </c>
      <c r="I2803" s="11">
        <v>6</v>
      </c>
      <c r="J2803" s="11" t="s">
        <v>4306</v>
      </c>
      <c r="K2803" s="11" t="s">
        <v>3422</v>
      </c>
      <c r="L2803" s="11" t="s">
        <v>271</v>
      </c>
      <c r="N2803" s="11">
        <v>1964</v>
      </c>
      <c r="O2803" s="13">
        <v>23664</v>
      </c>
      <c r="P2803" s="11" t="s">
        <v>60</v>
      </c>
    </row>
    <row r="2804" spans="1:16" x14ac:dyDescent="0.25">
      <c r="A2804" s="11" t="s">
        <v>3369</v>
      </c>
      <c r="B2804" s="11">
        <v>18</v>
      </c>
      <c r="C2804" s="11" t="s">
        <v>764</v>
      </c>
      <c r="D2804" s="12"/>
      <c r="H2804" s="11" t="s">
        <v>3379</v>
      </c>
      <c r="I2804" s="11">
        <v>7</v>
      </c>
      <c r="J2804" s="11" t="s">
        <v>783</v>
      </c>
      <c r="K2804" s="11" t="s">
        <v>3422</v>
      </c>
      <c r="L2804" s="11" t="s">
        <v>260</v>
      </c>
      <c r="N2804" s="11">
        <v>1956</v>
      </c>
      <c r="O2804" s="13">
        <v>20709</v>
      </c>
      <c r="P2804" s="11" t="s">
        <v>58</v>
      </c>
    </row>
    <row r="2805" spans="1:16" x14ac:dyDescent="0.25">
      <c r="A2805" s="11" t="s">
        <v>3369</v>
      </c>
      <c r="B2805" s="11">
        <v>18</v>
      </c>
      <c r="C2805" s="11" t="s">
        <v>764</v>
      </c>
      <c r="D2805" s="12"/>
      <c r="H2805" s="11" t="s">
        <v>3379</v>
      </c>
      <c r="I2805" s="11">
        <v>8</v>
      </c>
      <c r="J2805" s="11" t="s">
        <v>4307</v>
      </c>
      <c r="K2805" s="11" t="s">
        <v>3422</v>
      </c>
      <c r="L2805" s="11" t="s">
        <v>1542</v>
      </c>
      <c r="N2805" s="11">
        <v>1996</v>
      </c>
      <c r="O2805" s="13">
        <v>35086</v>
      </c>
      <c r="P2805" s="11" t="s">
        <v>58</v>
      </c>
    </row>
    <row r="2806" spans="1:16" x14ac:dyDescent="0.25">
      <c r="A2806" s="11" t="s">
        <v>3369</v>
      </c>
      <c r="B2806" s="11">
        <v>18</v>
      </c>
      <c r="C2806" s="11" t="s">
        <v>764</v>
      </c>
      <c r="D2806" s="12"/>
      <c r="H2806" s="11" t="s">
        <v>3379</v>
      </c>
      <c r="I2806" s="11">
        <v>9</v>
      </c>
      <c r="J2806" s="11" t="s">
        <v>4308</v>
      </c>
      <c r="K2806" s="11" t="s">
        <v>3422</v>
      </c>
      <c r="L2806" s="11" t="s">
        <v>255</v>
      </c>
      <c r="N2806" s="11">
        <v>1983</v>
      </c>
      <c r="O2806" s="13">
        <v>30680</v>
      </c>
      <c r="P2806" s="11" t="s">
        <v>58</v>
      </c>
    </row>
    <row r="2807" spans="1:16" x14ac:dyDescent="0.25">
      <c r="A2807" s="11" t="s">
        <v>3369</v>
      </c>
      <c r="B2807" s="11">
        <v>18</v>
      </c>
      <c r="C2807" s="11" t="s">
        <v>764</v>
      </c>
      <c r="D2807" s="12"/>
      <c r="H2807" s="11" t="s">
        <v>3379</v>
      </c>
      <c r="I2807" s="11">
        <v>10</v>
      </c>
      <c r="J2807" s="11" t="s">
        <v>4309</v>
      </c>
      <c r="K2807" s="11" t="s">
        <v>3422</v>
      </c>
      <c r="L2807" s="11" t="s">
        <v>458</v>
      </c>
      <c r="N2807" s="11">
        <v>1975</v>
      </c>
      <c r="O2807" s="13">
        <v>27559</v>
      </c>
      <c r="P2807" s="11" t="s">
        <v>60</v>
      </c>
    </row>
    <row r="2808" spans="1:16" x14ac:dyDescent="0.25">
      <c r="A2808" s="11" t="s">
        <v>3369</v>
      </c>
      <c r="B2808" s="11">
        <v>18</v>
      </c>
      <c r="C2808" s="11" t="s">
        <v>764</v>
      </c>
      <c r="D2808" s="12"/>
      <c r="H2808" s="11" t="s">
        <v>3379</v>
      </c>
      <c r="I2808" s="11">
        <v>11</v>
      </c>
      <c r="J2808" s="11" t="s">
        <v>4310</v>
      </c>
      <c r="K2808" s="11" t="s">
        <v>3422</v>
      </c>
      <c r="L2808" s="11" t="s">
        <v>547</v>
      </c>
      <c r="N2808" s="11">
        <v>1977</v>
      </c>
      <c r="O2808" s="13">
        <v>28267</v>
      </c>
      <c r="P2808" s="11" t="s">
        <v>60</v>
      </c>
    </row>
    <row r="2809" spans="1:16" x14ac:dyDescent="0.25">
      <c r="A2809" s="11" t="s">
        <v>3369</v>
      </c>
      <c r="B2809" s="11">
        <v>18</v>
      </c>
      <c r="C2809" s="11" t="s">
        <v>764</v>
      </c>
      <c r="D2809" s="12"/>
      <c r="H2809" s="11" t="s">
        <v>3379</v>
      </c>
      <c r="I2809" s="11">
        <v>12</v>
      </c>
      <c r="J2809" s="11" t="s">
        <v>2932</v>
      </c>
      <c r="K2809" s="11" t="s">
        <v>3422</v>
      </c>
      <c r="L2809" s="11" t="s">
        <v>446</v>
      </c>
      <c r="N2809" s="11">
        <v>1965</v>
      </c>
      <c r="O2809" s="13">
        <v>24086</v>
      </c>
      <c r="P2809" s="11" t="s">
        <v>58</v>
      </c>
    </row>
    <row r="2810" spans="1:16" x14ac:dyDescent="0.25">
      <c r="A2810" s="11" t="s">
        <v>3369</v>
      </c>
      <c r="B2810" s="11">
        <v>18</v>
      </c>
      <c r="C2810" s="11" t="s">
        <v>764</v>
      </c>
      <c r="D2810" s="12"/>
      <c r="H2810" s="11" t="s">
        <v>3379</v>
      </c>
      <c r="I2810" s="11">
        <v>13</v>
      </c>
      <c r="J2810" s="11" t="s">
        <v>3939</v>
      </c>
      <c r="K2810" s="11" t="s">
        <v>3422</v>
      </c>
      <c r="L2810" s="11" t="s">
        <v>3940</v>
      </c>
      <c r="N2810" s="11">
        <v>1971</v>
      </c>
      <c r="O2810" s="13">
        <v>26009</v>
      </c>
      <c r="P2810" s="11" t="s">
        <v>58</v>
      </c>
    </row>
    <row r="2811" spans="1:16" x14ac:dyDescent="0.25">
      <c r="A2811" s="11" t="s">
        <v>3369</v>
      </c>
      <c r="B2811" s="11">
        <v>18</v>
      </c>
      <c r="C2811" s="11" t="s">
        <v>764</v>
      </c>
      <c r="D2811" s="12"/>
      <c r="H2811" s="11" t="s">
        <v>3379</v>
      </c>
      <c r="I2811" s="11">
        <v>14</v>
      </c>
      <c r="J2811" s="11" t="s">
        <v>3753</v>
      </c>
      <c r="K2811" s="11" t="s">
        <v>3422</v>
      </c>
      <c r="L2811" s="11" t="s">
        <v>241</v>
      </c>
      <c r="N2811" s="11">
        <v>1972</v>
      </c>
      <c r="O2811" s="13">
        <v>26590</v>
      </c>
      <c r="P2811" s="11" t="s">
        <v>60</v>
      </c>
    </row>
    <row r="2812" spans="1:16" x14ac:dyDescent="0.25">
      <c r="A2812" s="11" t="s">
        <v>3369</v>
      </c>
      <c r="B2812" s="11">
        <v>18</v>
      </c>
      <c r="C2812" s="11" t="s">
        <v>764</v>
      </c>
      <c r="D2812" s="12"/>
      <c r="H2812" s="11" t="s">
        <v>3379</v>
      </c>
      <c r="I2812" s="11">
        <v>15</v>
      </c>
      <c r="J2812" s="11" t="s">
        <v>2778</v>
      </c>
      <c r="K2812" s="11" t="s">
        <v>3422</v>
      </c>
      <c r="L2812" s="11" t="s">
        <v>458</v>
      </c>
      <c r="N2812" s="11">
        <v>1972</v>
      </c>
      <c r="O2812" s="13">
        <v>26322</v>
      </c>
      <c r="P2812" s="11" t="s">
        <v>58</v>
      </c>
    </row>
    <row r="2813" spans="1:16" x14ac:dyDescent="0.25">
      <c r="A2813" s="11" t="s">
        <v>3369</v>
      </c>
      <c r="B2813" s="11">
        <v>18</v>
      </c>
      <c r="C2813" s="11" t="s">
        <v>764</v>
      </c>
      <c r="D2813" s="12"/>
      <c r="H2813" s="11" t="s">
        <v>188</v>
      </c>
      <c r="I2813" s="11">
        <v>1</v>
      </c>
      <c r="J2813" s="11" t="s">
        <v>4311</v>
      </c>
      <c r="K2813" s="11" t="s">
        <v>950</v>
      </c>
      <c r="L2813" s="11" t="s">
        <v>3385</v>
      </c>
      <c r="N2813" s="11">
        <v>1991</v>
      </c>
      <c r="O2813" s="13">
        <v>33331</v>
      </c>
      <c r="P2813" s="11" t="s">
        <v>58</v>
      </c>
    </row>
    <row r="2814" spans="1:16" x14ac:dyDescent="0.25">
      <c r="A2814" s="11" t="s">
        <v>3369</v>
      </c>
      <c r="B2814" s="11">
        <v>18</v>
      </c>
      <c r="C2814" s="11" t="s">
        <v>764</v>
      </c>
      <c r="D2814" s="12"/>
      <c r="H2814" s="11" t="s">
        <v>188</v>
      </c>
      <c r="I2814" s="11">
        <v>2</v>
      </c>
      <c r="J2814" s="11" t="s">
        <v>839</v>
      </c>
      <c r="K2814" s="11" t="s">
        <v>838</v>
      </c>
      <c r="L2814" s="11" t="s">
        <v>3385</v>
      </c>
      <c r="N2814" s="11">
        <v>1983</v>
      </c>
      <c r="O2814" s="13">
        <v>30339</v>
      </c>
      <c r="P2814" s="11" t="s">
        <v>60</v>
      </c>
    </row>
    <row r="2815" spans="1:16" x14ac:dyDescent="0.25">
      <c r="A2815" s="11" t="s">
        <v>3369</v>
      </c>
      <c r="B2815" s="11">
        <v>18</v>
      </c>
      <c r="C2815" s="11" t="s">
        <v>764</v>
      </c>
      <c r="D2815" s="12"/>
      <c r="H2815" s="11" t="s">
        <v>188</v>
      </c>
      <c r="I2815" s="11">
        <v>3</v>
      </c>
      <c r="J2815" s="11" t="s">
        <v>4312</v>
      </c>
      <c r="K2815" s="11" t="s">
        <v>903</v>
      </c>
      <c r="L2815" s="11" t="s">
        <v>3385</v>
      </c>
      <c r="N2815" s="11">
        <v>1967</v>
      </c>
      <c r="O2815" s="13">
        <v>24566</v>
      </c>
      <c r="P2815" s="11" t="s">
        <v>60</v>
      </c>
    </row>
    <row r="2816" spans="1:16" x14ac:dyDescent="0.25">
      <c r="A2816" s="11" t="s">
        <v>3369</v>
      </c>
      <c r="B2816" s="11">
        <v>18</v>
      </c>
      <c r="C2816" s="11" t="s">
        <v>764</v>
      </c>
      <c r="D2816" s="12"/>
      <c r="H2816" s="11" t="s">
        <v>188</v>
      </c>
      <c r="I2816" s="11">
        <v>4</v>
      </c>
      <c r="J2816" s="11" t="s">
        <v>890</v>
      </c>
      <c r="K2816" s="11" t="s">
        <v>887</v>
      </c>
      <c r="L2816" s="11" t="s">
        <v>3385</v>
      </c>
      <c r="N2816" s="11">
        <v>2000</v>
      </c>
      <c r="O2816" s="13">
        <v>36819</v>
      </c>
      <c r="P2816" s="11" t="s">
        <v>60</v>
      </c>
    </row>
    <row r="2817" spans="1:16" x14ac:dyDescent="0.25">
      <c r="A2817" s="11" t="s">
        <v>3369</v>
      </c>
      <c r="B2817" s="11">
        <v>18</v>
      </c>
      <c r="C2817" s="11" t="s">
        <v>764</v>
      </c>
      <c r="D2817" s="12"/>
      <c r="H2817" s="11" t="s">
        <v>188</v>
      </c>
      <c r="I2817" s="11">
        <v>5</v>
      </c>
      <c r="J2817" s="11" t="s">
        <v>898</v>
      </c>
      <c r="K2817" s="11" t="s">
        <v>766</v>
      </c>
      <c r="L2817" s="11" t="s">
        <v>3385</v>
      </c>
      <c r="N2817" s="11">
        <v>1964</v>
      </c>
      <c r="O2817" s="13">
        <v>23440</v>
      </c>
      <c r="P2817" s="11" t="s">
        <v>58</v>
      </c>
    </row>
    <row r="2818" spans="1:16" x14ac:dyDescent="0.25">
      <c r="A2818" s="11" t="s">
        <v>3369</v>
      </c>
      <c r="B2818" s="11">
        <v>18</v>
      </c>
      <c r="C2818" s="11" t="s">
        <v>764</v>
      </c>
      <c r="D2818" s="12"/>
      <c r="H2818" s="11" t="s">
        <v>188</v>
      </c>
      <c r="I2818" s="11">
        <v>6</v>
      </c>
      <c r="J2818" s="11" t="s">
        <v>927</v>
      </c>
      <c r="K2818" s="11" t="s">
        <v>926</v>
      </c>
      <c r="L2818" s="11" t="s">
        <v>3385</v>
      </c>
      <c r="N2818" s="11">
        <v>1967</v>
      </c>
      <c r="O2818" s="13">
        <v>24587</v>
      </c>
      <c r="P2818" s="11" t="s">
        <v>60</v>
      </c>
    </row>
    <row r="2819" spans="1:16" x14ac:dyDescent="0.25">
      <c r="A2819" s="11" t="s">
        <v>3369</v>
      </c>
      <c r="B2819" s="11">
        <v>18</v>
      </c>
      <c r="C2819" s="11" t="s">
        <v>764</v>
      </c>
      <c r="D2819" s="12"/>
      <c r="H2819" s="11" t="s">
        <v>188</v>
      </c>
      <c r="I2819" s="11">
        <v>7</v>
      </c>
      <c r="J2819" s="11" t="s">
        <v>836</v>
      </c>
      <c r="K2819" s="11" t="s">
        <v>833</v>
      </c>
      <c r="L2819" s="11" t="s">
        <v>3385</v>
      </c>
      <c r="N2819" s="11">
        <v>1956</v>
      </c>
      <c r="O2819" s="13">
        <v>20500</v>
      </c>
      <c r="P2819" s="11" t="s">
        <v>58</v>
      </c>
    </row>
    <row r="2820" spans="1:16" x14ac:dyDescent="0.25">
      <c r="A2820" s="11" t="s">
        <v>3369</v>
      </c>
      <c r="B2820" s="11">
        <v>18</v>
      </c>
      <c r="C2820" s="11" t="s">
        <v>764</v>
      </c>
      <c r="D2820" s="12"/>
      <c r="H2820" s="11" t="s">
        <v>188</v>
      </c>
      <c r="I2820" s="11">
        <v>8</v>
      </c>
      <c r="J2820" s="11" t="s">
        <v>985</v>
      </c>
      <c r="K2820" s="11" t="s">
        <v>982</v>
      </c>
      <c r="L2820" s="11" t="s">
        <v>3385</v>
      </c>
      <c r="N2820" s="11">
        <v>1981</v>
      </c>
      <c r="O2820" s="13">
        <v>29813</v>
      </c>
      <c r="P2820" s="11" t="s">
        <v>60</v>
      </c>
    </row>
    <row r="2821" spans="1:16" x14ac:dyDescent="0.25">
      <c r="A2821" s="11" t="s">
        <v>3369</v>
      </c>
      <c r="B2821" s="11">
        <v>18</v>
      </c>
      <c r="C2821" s="11" t="s">
        <v>764</v>
      </c>
      <c r="D2821" s="12"/>
      <c r="H2821" s="11" t="s">
        <v>188</v>
      </c>
      <c r="I2821" s="11">
        <v>9</v>
      </c>
      <c r="J2821" s="11" t="s">
        <v>856</v>
      </c>
      <c r="K2821" s="11" t="s">
        <v>855</v>
      </c>
      <c r="L2821" s="11" t="s">
        <v>3385</v>
      </c>
      <c r="N2821" s="11">
        <v>1990</v>
      </c>
      <c r="O2821" s="13">
        <v>33161</v>
      </c>
      <c r="P2821" s="11" t="s">
        <v>58</v>
      </c>
    </row>
    <row r="2822" spans="1:16" x14ac:dyDescent="0.25">
      <c r="A2822" s="11" t="s">
        <v>3369</v>
      </c>
      <c r="B2822" s="11">
        <v>18</v>
      </c>
      <c r="C2822" s="11" t="s">
        <v>764</v>
      </c>
      <c r="D2822" s="12"/>
      <c r="H2822" s="11" t="s">
        <v>188</v>
      </c>
      <c r="I2822" s="11">
        <v>10</v>
      </c>
      <c r="J2822" s="11" t="s">
        <v>909</v>
      </c>
      <c r="K2822" s="11" t="s">
        <v>906</v>
      </c>
      <c r="L2822" s="11" t="s">
        <v>3385</v>
      </c>
      <c r="N2822" s="11">
        <v>1984</v>
      </c>
      <c r="O2822" s="13">
        <v>30976</v>
      </c>
      <c r="P2822" s="11" t="s">
        <v>60</v>
      </c>
    </row>
    <row r="2823" spans="1:16" x14ac:dyDescent="0.25">
      <c r="A2823" s="11" t="s">
        <v>3369</v>
      </c>
      <c r="B2823" s="11">
        <v>18</v>
      </c>
      <c r="C2823" s="11" t="s">
        <v>764</v>
      </c>
      <c r="D2823" s="12"/>
      <c r="H2823" s="11" t="s">
        <v>188</v>
      </c>
      <c r="I2823" s="11">
        <v>11</v>
      </c>
      <c r="J2823" s="11" t="s">
        <v>881</v>
      </c>
      <c r="K2823" s="11" t="s">
        <v>878</v>
      </c>
      <c r="L2823" s="11" t="s">
        <v>3385</v>
      </c>
      <c r="N2823" s="11">
        <v>1980</v>
      </c>
      <c r="O2823" s="13">
        <v>29585</v>
      </c>
      <c r="P2823" s="11" t="s">
        <v>60</v>
      </c>
    </row>
    <row r="2824" spans="1:16" x14ac:dyDescent="0.25">
      <c r="A2824" s="11" t="s">
        <v>3369</v>
      </c>
      <c r="B2824" s="11">
        <v>18</v>
      </c>
      <c r="C2824" s="11" t="s">
        <v>764</v>
      </c>
      <c r="D2824" s="12"/>
      <c r="H2824" s="11" t="s">
        <v>188</v>
      </c>
      <c r="I2824" s="11">
        <v>12</v>
      </c>
      <c r="J2824" s="11" t="s">
        <v>924</v>
      </c>
      <c r="K2824" s="11" t="s">
        <v>923</v>
      </c>
      <c r="L2824" s="11" t="s">
        <v>3385</v>
      </c>
      <c r="N2824" s="11">
        <v>1993</v>
      </c>
      <c r="O2824" s="13">
        <v>33990</v>
      </c>
      <c r="P2824" s="11" t="s">
        <v>58</v>
      </c>
    </row>
    <row r="2825" spans="1:16" x14ac:dyDescent="0.25">
      <c r="A2825" s="11" t="s">
        <v>3369</v>
      </c>
      <c r="B2825" s="11">
        <v>18</v>
      </c>
      <c r="C2825" s="11" t="s">
        <v>764</v>
      </c>
      <c r="D2825" s="12"/>
      <c r="H2825" s="11" t="s">
        <v>188</v>
      </c>
      <c r="I2825" s="11">
        <v>13</v>
      </c>
      <c r="J2825" s="11" t="s">
        <v>812</v>
      </c>
      <c r="K2825" s="11" t="s">
        <v>810</v>
      </c>
      <c r="L2825" s="11" t="s">
        <v>3385</v>
      </c>
      <c r="N2825" s="11">
        <v>1984</v>
      </c>
      <c r="O2825" s="13">
        <v>31037</v>
      </c>
      <c r="P2825" s="11" t="s">
        <v>60</v>
      </c>
    </row>
    <row r="2826" spans="1:16" x14ac:dyDescent="0.25">
      <c r="A2826" s="11" t="s">
        <v>3369</v>
      </c>
      <c r="B2826" s="11">
        <v>18</v>
      </c>
      <c r="C2826" s="11" t="s">
        <v>764</v>
      </c>
      <c r="D2826" s="12"/>
      <c r="H2826" s="11" t="s">
        <v>188</v>
      </c>
      <c r="I2826" s="11">
        <v>14</v>
      </c>
      <c r="J2826" s="11" t="s">
        <v>804</v>
      </c>
      <c r="K2826" s="11" t="s">
        <v>794</v>
      </c>
      <c r="L2826" s="11" t="s">
        <v>3385</v>
      </c>
      <c r="N2826" s="11">
        <v>1983</v>
      </c>
      <c r="O2826" s="13">
        <v>30401</v>
      </c>
      <c r="P2826" s="11" t="s">
        <v>58</v>
      </c>
    </row>
    <row r="2827" spans="1:16" x14ac:dyDescent="0.25">
      <c r="A2827" s="11" t="s">
        <v>3369</v>
      </c>
      <c r="B2827" s="11">
        <v>18</v>
      </c>
      <c r="C2827" s="11" t="s">
        <v>764</v>
      </c>
      <c r="D2827" s="12"/>
      <c r="H2827" s="11" t="s">
        <v>188</v>
      </c>
      <c r="I2827" s="11">
        <v>15</v>
      </c>
      <c r="J2827" s="11" t="s">
        <v>850</v>
      </c>
      <c r="K2827" s="11" t="s">
        <v>842</v>
      </c>
      <c r="L2827" s="11" t="s">
        <v>3385</v>
      </c>
      <c r="N2827" s="11">
        <v>1987</v>
      </c>
      <c r="O2827" s="13">
        <v>31920</v>
      </c>
      <c r="P2827" s="11" t="s">
        <v>60</v>
      </c>
    </row>
    <row r="2828" spans="1:16" x14ac:dyDescent="0.25">
      <c r="A2828" s="11" t="s">
        <v>3369</v>
      </c>
      <c r="B2828" s="11">
        <v>18</v>
      </c>
      <c r="C2828" s="11" t="s">
        <v>764</v>
      </c>
      <c r="D2828" s="12"/>
      <c r="H2828" s="11" t="s">
        <v>95</v>
      </c>
      <c r="I2828" s="11">
        <v>1</v>
      </c>
      <c r="J2828" s="11" t="s">
        <v>921</v>
      </c>
      <c r="K2828" s="11" t="s">
        <v>920</v>
      </c>
      <c r="L2828" s="11" t="s">
        <v>3385</v>
      </c>
      <c r="N2828" s="11">
        <v>1966</v>
      </c>
      <c r="O2828" s="13">
        <v>24287</v>
      </c>
      <c r="P2828" s="11" t="s">
        <v>58</v>
      </c>
    </row>
    <row r="2829" spans="1:16" x14ac:dyDescent="0.25">
      <c r="A2829" s="11" t="s">
        <v>3369</v>
      </c>
      <c r="B2829" s="11">
        <v>18</v>
      </c>
      <c r="C2829" s="11" t="s">
        <v>764</v>
      </c>
      <c r="D2829" s="12"/>
      <c r="H2829" s="11" t="s">
        <v>95</v>
      </c>
      <c r="I2829" s="11">
        <v>2</v>
      </c>
      <c r="J2829" s="11" t="s">
        <v>845</v>
      </c>
      <c r="K2829" s="11" t="s">
        <v>842</v>
      </c>
      <c r="L2829" s="11" t="s">
        <v>3385</v>
      </c>
      <c r="N2829" s="11">
        <v>1967</v>
      </c>
      <c r="O2829" s="13">
        <v>24714</v>
      </c>
      <c r="P2829" s="11" t="s">
        <v>58</v>
      </c>
    </row>
    <row r="2830" spans="1:16" x14ac:dyDescent="0.25">
      <c r="A2830" s="11" t="s">
        <v>3369</v>
      </c>
      <c r="B2830" s="11">
        <v>18</v>
      </c>
      <c r="C2830" s="11" t="s">
        <v>764</v>
      </c>
      <c r="D2830" s="12"/>
      <c r="H2830" s="11" t="s">
        <v>95</v>
      </c>
      <c r="I2830" s="11">
        <v>3</v>
      </c>
      <c r="J2830" s="11" t="s">
        <v>938</v>
      </c>
      <c r="K2830" s="11" t="s">
        <v>936</v>
      </c>
      <c r="L2830" s="11" t="s">
        <v>3385</v>
      </c>
      <c r="N2830" s="11">
        <v>1975</v>
      </c>
      <c r="O2830" s="13">
        <v>27450</v>
      </c>
      <c r="P2830" s="11" t="s">
        <v>60</v>
      </c>
    </row>
    <row r="2831" spans="1:16" x14ac:dyDescent="0.25">
      <c r="A2831" s="11" t="s">
        <v>3369</v>
      </c>
      <c r="B2831" s="11">
        <v>18</v>
      </c>
      <c r="C2831" s="11" t="s">
        <v>764</v>
      </c>
      <c r="D2831" s="12"/>
      <c r="H2831" s="11" t="s">
        <v>95</v>
      </c>
      <c r="I2831" s="11">
        <v>4</v>
      </c>
      <c r="J2831" s="11" t="s">
        <v>4313</v>
      </c>
      <c r="K2831" s="11" t="s">
        <v>766</v>
      </c>
      <c r="L2831" s="11" t="s">
        <v>3385</v>
      </c>
      <c r="N2831" s="11">
        <v>1975</v>
      </c>
      <c r="O2831" s="13">
        <v>27680</v>
      </c>
      <c r="P2831" s="11" t="s">
        <v>60</v>
      </c>
    </row>
    <row r="2832" spans="1:16" x14ac:dyDescent="0.25">
      <c r="A2832" s="11" t="s">
        <v>3369</v>
      </c>
      <c r="B2832" s="11">
        <v>18</v>
      </c>
      <c r="C2832" s="11" t="s">
        <v>764</v>
      </c>
      <c r="D2832" s="12"/>
      <c r="H2832" s="11" t="s">
        <v>95</v>
      </c>
      <c r="I2832" s="11">
        <v>5</v>
      </c>
      <c r="J2832" s="11" t="s">
        <v>4314</v>
      </c>
      <c r="K2832" s="11" t="s">
        <v>794</v>
      </c>
      <c r="L2832" s="11" t="s">
        <v>3385</v>
      </c>
      <c r="N2832" s="11">
        <v>1971</v>
      </c>
      <c r="O2832" s="13">
        <v>26040</v>
      </c>
      <c r="P2832" s="11" t="s">
        <v>58</v>
      </c>
    </row>
    <row r="2833" spans="1:16" x14ac:dyDescent="0.25">
      <c r="A2833" s="11" t="s">
        <v>3369</v>
      </c>
      <c r="B2833" s="11">
        <v>18</v>
      </c>
      <c r="C2833" s="11" t="s">
        <v>764</v>
      </c>
      <c r="D2833" s="12"/>
      <c r="H2833" s="11" t="s">
        <v>95</v>
      </c>
      <c r="I2833" s="11">
        <v>6</v>
      </c>
      <c r="J2833" s="11" t="s">
        <v>970</v>
      </c>
      <c r="K2833" s="11" t="s">
        <v>968</v>
      </c>
      <c r="L2833" s="11" t="s">
        <v>3385</v>
      </c>
      <c r="N2833" s="11">
        <v>1992</v>
      </c>
      <c r="O2833" s="13">
        <v>33644</v>
      </c>
      <c r="P2833" s="11" t="s">
        <v>58</v>
      </c>
    </row>
    <row r="2834" spans="1:16" x14ac:dyDescent="0.25">
      <c r="A2834" s="11" t="s">
        <v>3369</v>
      </c>
      <c r="B2834" s="11">
        <v>18</v>
      </c>
      <c r="C2834" s="11" t="s">
        <v>764</v>
      </c>
      <c r="D2834" s="12"/>
      <c r="H2834" s="11" t="s">
        <v>95</v>
      </c>
      <c r="I2834" s="11">
        <v>7</v>
      </c>
      <c r="J2834" s="11" t="s">
        <v>4315</v>
      </c>
      <c r="K2834" s="11" t="s">
        <v>894</v>
      </c>
      <c r="L2834" s="11" t="s">
        <v>3385</v>
      </c>
      <c r="N2834" s="11">
        <v>1961</v>
      </c>
      <c r="O2834" s="13">
        <v>22469</v>
      </c>
      <c r="P2834" s="11" t="s">
        <v>58</v>
      </c>
    </row>
    <row r="2835" spans="1:16" x14ac:dyDescent="0.25">
      <c r="A2835" s="11" t="s">
        <v>3369</v>
      </c>
      <c r="B2835" s="11">
        <v>18</v>
      </c>
      <c r="C2835" s="11" t="s">
        <v>764</v>
      </c>
      <c r="D2835" s="12"/>
      <c r="H2835" s="11" t="s">
        <v>95</v>
      </c>
      <c r="I2835" s="11">
        <v>8</v>
      </c>
      <c r="J2835" s="11" t="s">
        <v>768</v>
      </c>
      <c r="K2835" s="11" t="s">
        <v>766</v>
      </c>
      <c r="L2835" s="11" t="s">
        <v>3385</v>
      </c>
      <c r="N2835" s="11">
        <v>2000</v>
      </c>
      <c r="O2835" s="13">
        <v>36734</v>
      </c>
      <c r="P2835" s="11" t="s">
        <v>58</v>
      </c>
    </row>
    <row r="2836" spans="1:16" x14ac:dyDescent="0.25">
      <c r="A2836" s="11" t="s">
        <v>3369</v>
      </c>
      <c r="B2836" s="11">
        <v>18</v>
      </c>
      <c r="C2836" s="11" t="s">
        <v>764</v>
      </c>
      <c r="D2836" s="12"/>
      <c r="H2836" s="11" t="s">
        <v>95</v>
      </c>
      <c r="I2836" s="11">
        <v>9</v>
      </c>
      <c r="J2836" s="11" t="s">
        <v>4316</v>
      </c>
      <c r="K2836" s="11" t="s">
        <v>887</v>
      </c>
      <c r="L2836" s="11" t="s">
        <v>3385</v>
      </c>
      <c r="N2836" s="11">
        <v>1993</v>
      </c>
      <c r="O2836" s="13">
        <v>34217</v>
      </c>
      <c r="P2836" s="11" t="s">
        <v>60</v>
      </c>
    </row>
    <row r="2837" spans="1:16" x14ac:dyDescent="0.25">
      <c r="A2837" s="11" t="s">
        <v>3369</v>
      </c>
      <c r="B2837" s="11">
        <v>18</v>
      </c>
      <c r="C2837" s="11" t="s">
        <v>764</v>
      </c>
      <c r="D2837" s="12"/>
      <c r="H2837" s="11" t="s">
        <v>95</v>
      </c>
      <c r="I2837" s="11">
        <v>10</v>
      </c>
      <c r="J2837" s="11" t="s">
        <v>816</v>
      </c>
      <c r="K2837" s="11" t="s">
        <v>814</v>
      </c>
      <c r="L2837" s="11" t="s">
        <v>3385</v>
      </c>
      <c r="N2837" s="11">
        <v>1974</v>
      </c>
      <c r="O2837" s="13">
        <v>27123</v>
      </c>
      <c r="P2837" s="11" t="s">
        <v>58</v>
      </c>
    </row>
    <row r="2838" spans="1:16" x14ac:dyDescent="0.25">
      <c r="A2838" s="11" t="s">
        <v>3369</v>
      </c>
      <c r="B2838" s="11">
        <v>18</v>
      </c>
      <c r="C2838" s="11" t="s">
        <v>764</v>
      </c>
      <c r="D2838" s="12"/>
      <c r="H2838" s="11" t="s">
        <v>95</v>
      </c>
      <c r="I2838" s="11">
        <v>11</v>
      </c>
      <c r="J2838" s="11" t="s">
        <v>4317</v>
      </c>
      <c r="K2838" s="11" t="s">
        <v>903</v>
      </c>
      <c r="L2838" s="11" t="s">
        <v>3385</v>
      </c>
      <c r="N2838" s="11">
        <v>1995</v>
      </c>
      <c r="O2838" s="13">
        <v>34746</v>
      </c>
      <c r="P2838" s="11" t="s">
        <v>60</v>
      </c>
    </row>
    <row r="2839" spans="1:16" x14ac:dyDescent="0.25">
      <c r="A2839" s="11" t="s">
        <v>3369</v>
      </c>
      <c r="B2839" s="11">
        <v>18</v>
      </c>
      <c r="C2839" s="11" t="s">
        <v>764</v>
      </c>
      <c r="D2839" s="12"/>
      <c r="H2839" s="11" t="s">
        <v>95</v>
      </c>
      <c r="I2839" s="11">
        <v>12</v>
      </c>
      <c r="J2839" s="11" t="s">
        <v>834</v>
      </c>
      <c r="K2839" s="11" t="s">
        <v>894</v>
      </c>
      <c r="L2839" s="11" t="s">
        <v>3385</v>
      </c>
      <c r="N2839" s="11">
        <v>1972</v>
      </c>
      <c r="O2839" s="13">
        <v>26363</v>
      </c>
      <c r="P2839" s="11" t="s">
        <v>60</v>
      </c>
    </row>
    <row r="2840" spans="1:16" x14ac:dyDescent="0.25">
      <c r="A2840" s="11" t="s">
        <v>3369</v>
      </c>
      <c r="B2840" s="11">
        <v>18</v>
      </c>
      <c r="C2840" s="11" t="s">
        <v>764</v>
      </c>
      <c r="D2840" s="12"/>
      <c r="H2840" s="11" t="s">
        <v>95</v>
      </c>
      <c r="I2840" s="11">
        <v>13</v>
      </c>
      <c r="J2840" s="11" t="s">
        <v>4318</v>
      </c>
      <c r="K2840" s="11" t="s">
        <v>936</v>
      </c>
      <c r="L2840" s="11" t="s">
        <v>3385</v>
      </c>
      <c r="N2840" s="11">
        <v>2007</v>
      </c>
      <c r="O2840" s="13">
        <v>39105</v>
      </c>
      <c r="P2840" s="11" t="s">
        <v>58</v>
      </c>
    </row>
    <row r="2841" spans="1:16" x14ac:dyDescent="0.25">
      <c r="A2841" s="11" t="s">
        <v>3369</v>
      </c>
      <c r="B2841" s="11">
        <v>18</v>
      </c>
      <c r="C2841" s="11" t="s">
        <v>764</v>
      </c>
      <c r="D2841" s="12"/>
      <c r="H2841" s="11" t="s">
        <v>95</v>
      </c>
      <c r="I2841" s="11">
        <v>14</v>
      </c>
      <c r="J2841" s="11" t="s">
        <v>4319</v>
      </c>
      <c r="K2841" s="11" t="s">
        <v>966</v>
      </c>
      <c r="L2841" s="11" t="s">
        <v>3385</v>
      </c>
      <c r="N2841" s="11">
        <v>1985</v>
      </c>
      <c r="O2841" s="13">
        <v>31290</v>
      </c>
      <c r="P2841" s="11" t="s">
        <v>60</v>
      </c>
    </row>
    <row r="2842" spans="1:16" x14ac:dyDescent="0.25">
      <c r="A2842" s="11" t="s">
        <v>3369</v>
      </c>
      <c r="B2842" s="11">
        <v>18</v>
      </c>
      <c r="C2842" s="11" t="s">
        <v>764</v>
      </c>
      <c r="D2842" s="12"/>
      <c r="H2842" s="11" t="s">
        <v>95</v>
      </c>
      <c r="I2842" s="11">
        <v>15</v>
      </c>
      <c r="J2842" s="11" t="s">
        <v>4320</v>
      </c>
      <c r="K2842" s="11" t="s">
        <v>833</v>
      </c>
      <c r="L2842" s="11" t="s">
        <v>3385</v>
      </c>
      <c r="N2842" s="11">
        <v>2001</v>
      </c>
      <c r="O2842" s="13">
        <v>36918</v>
      </c>
      <c r="P2842" s="11" t="s">
        <v>58</v>
      </c>
    </row>
    <row r="2843" spans="1:16" x14ac:dyDescent="0.25">
      <c r="A2843" s="11" t="s">
        <v>3369</v>
      </c>
      <c r="B2843" s="11">
        <v>18</v>
      </c>
      <c r="C2843" s="11" t="s">
        <v>764</v>
      </c>
      <c r="D2843" s="12"/>
      <c r="H2843" s="11" t="s">
        <v>165</v>
      </c>
      <c r="I2843" s="11">
        <v>1</v>
      </c>
      <c r="J2843" s="11" t="s">
        <v>4321</v>
      </c>
      <c r="K2843" s="11" t="s">
        <v>950</v>
      </c>
      <c r="L2843" s="11" t="s">
        <v>3385</v>
      </c>
      <c r="N2843" s="11">
        <v>1967</v>
      </c>
      <c r="O2843" s="13">
        <v>24596</v>
      </c>
      <c r="P2843" s="11" t="s">
        <v>60</v>
      </c>
    </row>
    <row r="2844" spans="1:16" x14ac:dyDescent="0.25">
      <c r="A2844" s="11" t="s">
        <v>3369</v>
      </c>
      <c r="B2844" s="11">
        <v>18</v>
      </c>
      <c r="C2844" s="11" t="s">
        <v>764</v>
      </c>
      <c r="D2844" s="12"/>
      <c r="H2844" s="11" t="s">
        <v>165</v>
      </c>
      <c r="I2844" s="11">
        <v>2</v>
      </c>
      <c r="J2844" s="11" t="s">
        <v>4322</v>
      </c>
      <c r="K2844" s="11" t="s">
        <v>833</v>
      </c>
      <c r="L2844" s="11" t="s">
        <v>3385</v>
      </c>
      <c r="N2844" s="11">
        <v>1956</v>
      </c>
      <c r="O2844" s="13">
        <v>20630</v>
      </c>
      <c r="P2844" s="11" t="s">
        <v>58</v>
      </c>
    </row>
    <row r="2845" spans="1:16" x14ac:dyDescent="0.25">
      <c r="A2845" s="11" t="s">
        <v>3369</v>
      </c>
      <c r="B2845" s="11">
        <v>18</v>
      </c>
      <c r="C2845" s="11" t="s">
        <v>764</v>
      </c>
      <c r="D2845" s="12"/>
      <c r="H2845" s="11" t="s">
        <v>165</v>
      </c>
      <c r="I2845" s="11">
        <v>3</v>
      </c>
      <c r="J2845" s="11" t="s">
        <v>4323</v>
      </c>
      <c r="K2845" s="11" t="s">
        <v>766</v>
      </c>
      <c r="L2845" s="11" t="s">
        <v>3385</v>
      </c>
      <c r="N2845" s="11">
        <v>1982</v>
      </c>
      <c r="O2845" s="13">
        <v>30060</v>
      </c>
      <c r="P2845" s="11" t="s">
        <v>60</v>
      </c>
    </row>
    <row r="2846" spans="1:16" x14ac:dyDescent="0.25">
      <c r="A2846" s="11" t="s">
        <v>3369</v>
      </c>
      <c r="B2846" s="11">
        <v>18</v>
      </c>
      <c r="C2846" s="11" t="s">
        <v>764</v>
      </c>
      <c r="D2846" s="12"/>
      <c r="H2846" s="11" t="s">
        <v>165</v>
      </c>
      <c r="I2846" s="11">
        <v>4</v>
      </c>
      <c r="J2846" s="11" t="s">
        <v>4324</v>
      </c>
      <c r="K2846" s="11" t="s">
        <v>966</v>
      </c>
      <c r="L2846" s="11" t="s">
        <v>3385</v>
      </c>
      <c r="N2846" s="11">
        <v>1971</v>
      </c>
      <c r="O2846" s="13">
        <v>26160</v>
      </c>
      <c r="P2846" s="11" t="s">
        <v>58</v>
      </c>
    </row>
    <row r="2847" spans="1:16" x14ac:dyDescent="0.25">
      <c r="A2847" s="11" t="s">
        <v>3369</v>
      </c>
      <c r="B2847" s="11">
        <v>18</v>
      </c>
      <c r="C2847" s="11" t="s">
        <v>764</v>
      </c>
      <c r="D2847" s="12"/>
      <c r="H2847" s="11" t="s">
        <v>165</v>
      </c>
      <c r="I2847" s="11">
        <v>5</v>
      </c>
      <c r="J2847" s="11" t="s">
        <v>889</v>
      </c>
      <c r="K2847" s="11" t="s">
        <v>887</v>
      </c>
      <c r="L2847" s="11" t="s">
        <v>3385</v>
      </c>
      <c r="N2847" s="11">
        <v>1979</v>
      </c>
      <c r="O2847" s="13">
        <v>29173</v>
      </c>
      <c r="P2847" s="11" t="s">
        <v>58</v>
      </c>
    </row>
    <row r="2848" spans="1:16" x14ac:dyDescent="0.25">
      <c r="A2848" s="11" t="s">
        <v>3369</v>
      </c>
      <c r="B2848" s="11">
        <v>18</v>
      </c>
      <c r="C2848" s="11" t="s">
        <v>764</v>
      </c>
      <c r="D2848" s="12"/>
      <c r="H2848" s="11" t="s">
        <v>165</v>
      </c>
      <c r="I2848" s="11">
        <v>6</v>
      </c>
      <c r="J2848" s="11" t="s">
        <v>4325</v>
      </c>
      <c r="K2848" s="11" t="s">
        <v>833</v>
      </c>
      <c r="L2848" s="11" t="s">
        <v>3385</v>
      </c>
      <c r="N2848" s="11">
        <v>1954</v>
      </c>
      <c r="O2848" s="13">
        <v>19876</v>
      </c>
      <c r="P2848" s="11" t="s">
        <v>60</v>
      </c>
    </row>
    <row r="2849" spans="1:16" x14ac:dyDescent="0.25">
      <c r="A2849" s="11" t="s">
        <v>3369</v>
      </c>
      <c r="B2849" s="11">
        <v>18</v>
      </c>
      <c r="C2849" s="11" t="s">
        <v>764</v>
      </c>
      <c r="D2849" s="12"/>
      <c r="H2849" s="11" t="s">
        <v>165</v>
      </c>
      <c r="I2849" s="11">
        <v>7</v>
      </c>
      <c r="J2849" s="11" t="s">
        <v>4326</v>
      </c>
      <c r="K2849" s="11" t="s">
        <v>950</v>
      </c>
      <c r="L2849" s="11" t="s">
        <v>3385</v>
      </c>
      <c r="N2849" s="11">
        <v>1999</v>
      </c>
      <c r="O2849" s="13">
        <v>36502</v>
      </c>
      <c r="P2849" s="11" t="s">
        <v>60</v>
      </c>
    </row>
    <row r="2850" spans="1:16" x14ac:dyDescent="0.25">
      <c r="A2850" s="11" t="s">
        <v>3369</v>
      </c>
      <c r="B2850" s="11">
        <v>18</v>
      </c>
      <c r="C2850" s="11" t="s">
        <v>764</v>
      </c>
      <c r="D2850" s="12"/>
      <c r="H2850" s="11" t="s">
        <v>165</v>
      </c>
      <c r="I2850" s="11">
        <v>8</v>
      </c>
      <c r="J2850" s="11" t="s">
        <v>1213</v>
      </c>
      <c r="K2850" s="11" t="s">
        <v>766</v>
      </c>
      <c r="L2850" s="11" t="s">
        <v>3385</v>
      </c>
      <c r="N2850" s="11">
        <v>1990</v>
      </c>
      <c r="O2850" s="13">
        <v>33126</v>
      </c>
      <c r="P2850" s="11" t="s">
        <v>60</v>
      </c>
    </row>
    <row r="2851" spans="1:16" x14ac:dyDescent="0.25">
      <c r="A2851" s="11" t="s">
        <v>3369</v>
      </c>
      <c r="B2851" s="11">
        <v>18</v>
      </c>
      <c r="C2851" s="11" t="s">
        <v>764</v>
      </c>
      <c r="D2851" s="12"/>
      <c r="H2851" s="11" t="s">
        <v>165</v>
      </c>
      <c r="I2851" s="11">
        <v>9</v>
      </c>
      <c r="J2851" s="11" t="s">
        <v>4327</v>
      </c>
      <c r="K2851" s="11" t="s">
        <v>950</v>
      </c>
      <c r="L2851" s="11" t="s">
        <v>3385</v>
      </c>
      <c r="N2851" s="11">
        <v>1954</v>
      </c>
      <c r="O2851" s="13">
        <v>19753</v>
      </c>
      <c r="P2851" s="11" t="s">
        <v>60</v>
      </c>
    </row>
    <row r="2852" spans="1:16" x14ac:dyDescent="0.25">
      <c r="A2852" s="11" t="s">
        <v>3369</v>
      </c>
      <c r="B2852" s="11">
        <v>18</v>
      </c>
      <c r="C2852" s="11" t="s">
        <v>764</v>
      </c>
      <c r="D2852" s="12"/>
      <c r="H2852" s="11" t="s">
        <v>165</v>
      </c>
      <c r="I2852" s="11">
        <v>10</v>
      </c>
      <c r="J2852" s="11" t="s">
        <v>1323</v>
      </c>
      <c r="K2852" s="11" t="s">
        <v>1317</v>
      </c>
      <c r="L2852" s="11" t="s">
        <v>3385</v>
      </c>
      <c r="N2852" s="11">
        <v>1980</v>
      </c>
      <c r="O2852" s="13">
        <v>29533</v>
      </c>
      <c r="P2852" s="11" t="s">
        <v>60</v>
      </c>
    </row>
    <row r="2853" spans="1:16" x14ac:dyDescent="0.25">
      <c r="A2853" s="11" t="s">
        <v>3369</v>
      </c>
      <c r="B2853" s="11">
        <v>18</v>
      </c>
      <c r="C2853" s="11" t="s">
        <v>764</v>
      </c>
      <c r="D2853" s="12"/>
      <c r="H2853" s="11" t="s">
        <v>165</v>
      </c>
      <c r="I2853" s="11">
        <v>11</v>
      </c>
      <c r="J2853" s="11" t="s">
        <v>2418</v>
      </c>
      <c r="K2853" s="11" t="s">
        <v>2355</v>
      </c>
      <c r="L2853" s="11" t="s">
        <v>3385</v>
      </c>
      <c r="N2853" s="11">
        <v>1978</v>
      </c>
      <c r="O2853" s="13">
        <v>28504</v>
      </c>
      <c r="P2853" s="11" t="s">
        <v>60</v>
      </c>
    </row>
    <row r="2854" spans="1:16" x14ac:dyDescent="0.25">
      <c r="A2854" s="11" t="s">
        <v>3369</v>
      </c>
      <c r="B2854" s="11">
        <v>18</v>
      </c>
      <c r="C2854" s="11" t="s">
        <v>764</v>
      </c>
      <c r="D2854" s="12"/>
      <c r="H2854" s="11" t="s">
        <v>165</v>
      </c>
      <c r="I2854" s="11">
        <v>12</v>
      </c>
      <c r="J2854" s="11" t="s">
        <v>172</v>
      </c>
      <c r="K2854" s="11" t="s">
        <v>54</v>
      </c>
      <c r="L2854" s="11" t="s">
        <v>3385</v>
      </c>
      <c r="N2854" s="11">
        <v>1983</v>
      </c>
      <c r="O2854" s="13">
        <v>30382</v>
      </c>
      <c r="P2854" s="11" t="s">
        <v>58</v>
      </c>
    </row>
    <row r="2855" spans="1:16" x14ac:dyDescent="0.25">
      <c r="A2855" s="11" t="s">
        <v>3369</v>
      </c>
      <c r="B2855" s="11">
        <v>18</v>
      </c>
      <c r="C2855" s="11" t="s">
        <v>764</v>
      </c>
      <c r="D2855" s="12"/>
      <c r="H2855" s="11" t="s">
        <v>150</v>
      </c>
      <c r="I2855" s="11">
        <v>1</v>
      </c>
      <c r="J2855" s="11" t="s">
        <v>865</v>
      </c>
      <c r="K2855" s="11" t="s">
        <v>3422</v>
      </c>
      <c r="L2855" s="11" t="s">
        <v>3385</v>
      </c>
      <c r="N2855" s="11">
        <v>1967</v>
      </c>
      <c r="O2855" s="13">
        <v>24577</v>
      </c>
      <c r="P2855" s="11" t="s">
        <v>58</v>
      </c>
    </row>
    <row r="2856" spans="1:16" x14ac:dyDescent="0.25">
      <c r="A2856" s="11" t="s">
        <v>3369</v>
      </c>
      <c r="B2856" s="11">
        <v>18</v>
      </c>
      <c r="C2856" s="11" t="s">
        <v>764</v>
      </c>
      <c r="D2856" s="12"/>
      <c r="H2856" s="11" t="s">
        <v>150</v>
      </c>
      <c r="I2856" s="11">
        <v>2</v>
      </c>
      <c r="J2856" s="11" t="s">
        <v>4328</v>
      </c>
      <c r="K2856" s="11" t="s">
        <v>3422</v>
      </c>
      <c r="L2856" s="11" t="s">
        <v>3385</v>
      </c>
      <c r="N2856" s="11">
        <v>1982</v>
      </c>
      <c r="O2856" s="13">
        <v>30250</v>
      </c>
      <c r="P2856" s="11" t="s">
        <v>58</v>
      </c>
    </row>
    <row r="2857" spans="1:16" x14ac:dyDescent="0.25">
      <c r="A2857" s="11" t="s">
        <v>3369</v>
      </c>
      <c r="B2857" s="11">
        <v>18</v>
      </c>
      <c r="C2857" s="11" t="s">
        <v>764</v>
      </c>
      <c r="D2857" s="12"/>
      <c r="H2857" s="11" t="s">
        <v>150</v>
      </c>
      <c r="I2857" s="11">
        <v>3</v>
      </c>
      <c r="J2857" s="11" t="s">
        <v>976</v>
      </c>
      <c r="K2857" s="11" t="s">
        <v>3422</v>
      </c>
      <c r="L2857" s="11" t="s">
        <v>3385</v>
      </c>
      <c r="N2857" s="11">
        <v>1984</v>
      </c>
      <c r="O2857" s="13">
        <v>30831</v>
      </c>
      <c r="P2857" s="11" t="s">
        <v>60</v>
      </c>
    </row>
    <row r="2858" spans="1:16" x14ac:dyDescent="0.25">
      <c r="A2858" s="11" t="s">
        <v>3369</v>
      </c>
      <c r="B2858" s="11">
        <v>18</v>
      </c>
      <c r="C2858" s="11" t="s">
        <v>764</v>
      </c>
      <c r="D2858" s="12"/>
      <c r="H2858" s="11" t="s">
        <v>150</v>
      </c>
      <c r="I2858" s="11">
        <v>4</v>
      </c>
      <c r="J2858" s="11" t="s">
        <v>954</v>
      </c>
      <c r="K2858" s="11" t="s">
        <v>3422</v>
      </c>
      <c r="L2858" s="11" t="s">
        <v>3385</v>
      </c>
      <c r="N2858" s="11">
        <v>1978</v>
      </c>
      <c r="O2858" s="13">
        <v>28855</v>
      </c>
      <c r="P2858" s="11" t="s">
        <v>60</v>
      </c>
    </row>
    <row r="2859" spans="1:16" x14ac:dyDescent="0.25">
      <c r="A2859" s="11" t="s">
        <v>3369</v>
      </c>
      <c r="B2859" s="11">
        <v>18</v>
      </c>
      <c r="C2859" s="11" t="s">
        <v>764</v>
      </c>
      <c r="D2859" s="12"/>
      <c r="H2859" s="11" t="s">
        <v>150</v>
      </c>
      <c r="I2859" s="11">
        <v>5</v>
      </c>
      <c r="J2859" s="11" t="s">
        <v>2787</v>
      </c>
      <c r="K2859" s="11" t="s">
        <v>3422</v>
      </c>
      <c r="L2859" s="11" t="s">
        <v>3385</v>
      </c>
      <c r="N2859" s="11">
        <v>1998</v>
      </c>
      <c r="O2859" s="13">
        <v>36153</v>
      </c>
      <c r="P2859" s="11" t="s">
        <v>58</v>
      </c>
    </row>
    <row r="2860" spans="1:16" x14ac:dyDescent="0.25">
      <c r="A2860" s="11" t="s">
        <v>3369</v>
      </c>
      <c r="B2860" s="11">
        <v>18</v>
      </c>
      <c r="C2860" s="11" t="s">
        <v>764</v>
      </c>
      <c r="D2860" s="12"/>
      <c r="H2860" s="11" t="s">
        <v>150</v>
      </c>
      <c r="I2860" s="11">
        <v>6</v>
      </c>
      <c r="J2860" s="11" t="s">
        <v>4329</v>
      </c>
      <c r="K2860" s="11" t="s">
        <v>3422</v>
      </c>
      <c r="L2860" s="11" t="s">
        <v>3385</v>
      </c>
      <c r="N2860" s="11">
        <v>1984</v>
      </c>
      <c r="O2860" s="13">
        <v>30876</v>
      </c>
      <c r="P2860" s="11" t="s">
        <v>60</v>
      </c>
    </row>
    <row r="2861" spans="1:16" x14ac:dyDescent="0.25">
      <c r="A2861" s="11" t="s">
        <v>3369</v>
      </c>
      <c r="B2861" s="11">
        <v>18</v>
      </c>
      <c r="C2861" s="11" t="s">
        <v>764</v>
      </c>
      <c r="D2861" s="12"/>
      <c r="H2861" s="11" t="s">
        <v>150</v>
      </c>
      <c r="I2861" s="11">
        <v>7</v>
      </c>
      <c r="J2861" s="11" t="s">
        <v>984</v>
      </c>
      <c r="K2861" s="11" t="s">
        <v>3422</v>
      </c>
      <c r="L2861" s="11" t="s">
        <v>3385</v>
      </c>
      <c r="N2861" s="11">
        <v>1958</v>
      </c>
      <c r="O2861" s="13">
        <v>21446</v>
      </c>
      <c r="P2861" s="11" t="s">
        <v>58</v>
      </c>
    </row>
    <row r="2862" spans="1:16" x14ac:dyDescent="0.25">
      <c r="A2862" s="11" t="s">
        <v>3369</v>
      </c>
      <c r="B2862" s="11">
        <v>18</v>
      </c>
      <c r="C2862" s="11" t="s">
        <v>764</v>
      </c>
      <c r="D2862" s="12"/>
      <c r="H2862" s="11" t="s">
        <v>150</v>
      </c>
      <c r="I2862" s="11">
        <v>8</v>
      </c>
      <c r="J2862" s="11" t="s">
        <v>801</v>
      </c>
      <c r="K2862" s="11" t="s">
        <v>3422</v>
      </c>
      <c r="L2862" s="11" t="s">
        <v>3385</v>
      </c>
      <c r="N2862" s="11">
        <v>1988</v>
      </c>
      <c r="O2862" s="13">
        <v>32149</v>
      </c>
      <c r="P2862" s="11" t="s">
        <v>60</v>
      </c>
    </row>
    <row r="2863" spans="1:16" x14ac:dyDescent="0.25">
      <c r="A2863" s="11" t="s">
        <v>3369</v>
      </c>
      <c r="B2863" s="11">
        <v>18</v>
      </c>
      <c r="C2863" s="11" t="s">
        <v>764</v>
      </c>
      <c r="D2863" s="12"/>
      <c r="H2863" s="11" t="s">
        <v>150</v>
      </c>
      <c r="I2863" s="11">
        <v>9</v>
      </c>
      <c r="J2863" s="11" t="s">
        <v>4330</v>
      </c>
      <c r="K2863" s="11" t="s">
        <v>3422</v>
      </c>
      <c r="L2863" s="11" t="s">
        <v>3385</v>
      </c>
      <c r="N2863" s="11">
        <v>1970</v>
      </c>
      <c r="O2863" s="13">
        <v>25570</v>
      </c>
      <c r="P2863" s="11" t="s">
        <v>58</v>
      </c>
    </row>
    <row r="2864" spans="1:16" x14ac:dyDescent="0.25">
      <c r="A2864" s="11" t="s">
        <v>3369</v>
      </c>
      <c r="B2864" s="11">
        <v>18</v>
      </c>
      <c r="C2864" s="11" t="s">
        <v>764</v>
      </c>
      <c r="D2864" s="12"/>
      <c r="H2864" s="11" t="s">
        <v>150</v>
      </c>
      <c r="I2864" s="11">
        <v>10</v>
      </c>
      <c r="J2864" s="11" t="s">
        <v>780</v>
      </c>
      <c r="K2864" s="11" t="s">
        <v>3422</v>
      </c>
      <c r="L2864" s="11" t="s">
        <v>3385</v>
      </c>
      <c r="N2864" s="11">
        <v>1971</v>
      </c>
      <c r="O2864" s="13">
        <v>26007</v>
      </c>
      <c r="P2864" s="11" t="s">
        <v>60</v>
      </c>
    </row>
    <row r="2865" spans="1:16" x14ac:dyDescent="0.25">
      <c r="A2865" s="11" t="s">
        <v>3369</v>
      </c>
      <c r="B2865" s="11">
        <v>18</v>
      </c>
      <c r="C2865" s="11" t="s">
        <v>764</v>
      </c>
      <c r="D2865" s="12"/>
      <c r="H2865" s="11" t="s">
        <v>150</v>
      </c>
      <c r="I2865" s="11">
        <v>11</v>
      </c>
      <c r="J2865" s="11" t="s">
        <v>4331</v>
      </c>
      <c r="K2865" s="11" t="s">
        <v>3422</v>
      </c>
      <c r="L2865" s="11" t="s">
        <v>3385</v>
      </c>
      <c r="N2865" s="11">
        <v>1981</v>
      </c>
      <c r="O2865" s="13">
        <v>29864</v>
      </c>
      <c r="P2865" s="11" t="s">
        <v>58</v>
      </c>
    </row>
    <row r="2866" spans="1:16" x14ac:dyDescent="0.25">
      <c r="A2866" s="11" t="s">
        <v>3369</v>
      </c>
      <c r="B2866" s="11">
        <v>18</v>
      </c>
      <c r="C2866" s="11" t="s">
        <v>764</v>
      </c>
      <c r="D2866" s="12"/>
      <c r="H2866" s="11" t="s">
        <v>150</v>
      </c>
      <c r="I2866" s="11">
        <v>12</v>
      </c>
      <c r="J2866" s="11" t="s">
        <v>779</v>
      </c>
      <c r="K2866" s="11" t="s">
        <v>3422</v>
      </c>
      <c r="L2866" s="11" t="s">
        <v>3385</v>
      </c>
      <c r="N2866" s="11">
        <v>1987</v>
      </c>
      <c r="O2866" s="13">
        <v>32141</v>
      </c>
      <c r="P2866" s="11" t="s">
        <v>60</v>
      </c>
    </row>
    <row r="2867" spans="1:16" x14ac:dyDescent="0.25">
      <c r="A2867" s="11" t="s">
        <v>3369</v>
      </c>
      <c r="B2867" s="11">
        <v>18</v>
      </c>
      <c r="C2867" s="11" t="s">
        <v>764</v>
      </c>
      <c r="D2867" s="12"/>
      <c r="H2867" s="11" t="s">
        <v>150</v>
      </c>
      <c r="I2867" s="11">
        <v>13</v>
      </c>
      <c r="J2867" s="11" t="s">
        <v>977</v>
      </c>
      <c r="K2867" s="11" t="s">
        <v>3422</v>
      </c>
      <c r="L2867" s="11" t="s">
        <v>3385</v>
      </c>
      <c r="N2867" s="11">
        <v>1980</v>
      </c>
      <c r="O2867" s="13">
        <v>29234</v>
      </c>
      <c r="P2867" s="11" t="s">
        <v>58</v>
      </c>
    </row>
    <row r="2868" spans="1:16" x14ac:dyDescent="0.25">
      <c r="A2868" s="11" t="s">
        <v>3369</v>
      </c>
      <c r="B2868" s="11">
        <v>18</v>
      </c>
      <c r="C2868" s="11" t="s">
        <v>764</v>
      </c>
      <c r="D2868" s="12"/>
      <c r="H2868" s="11" t="s">
        <v>150</v>
      </c>
      <c r="I2868" s="11">
        <v>14</v>
      </c>
      <c r="J2868" s="11" t="s">
        <v>4332</v>
      </c>
      <c r="K2868" s="11" t="s">
        <v>3422</v>
      </c>
      <c r="L2868" s="11" t="s">
        <v>3385</v>
      </c>
      <c r="N2868" s="11">
        <v>1969</v>
      </c>
      <c r="O2868" s="13">
        <v>25205</v>
      </c>
      <c r="P2868" s="11" t="s">
        <v>60</v>
      </c>
    </row>
    <row r="2869" spans="1:16" x14ac:dyDescent="0.25">
      <c r="A2869" s="11" t="s">
        <v>3369</v>
      </c>
      <c r="B2869" s="11">
        <v>18</v>
      </c>
      <c r="C2869" s="11" t="s">
        <v>764</v>
      </c>
      <c r="D2869" s="12"/>
      <c r="H2869" s="11" t="s">
        <v>150</v>
      </c>
      <c r="I2869" s="11">
        <v>15</v>
      </c>
      <c r="J2869" s="11" t="s">
        <v>802</v>
      </c>
      <c r="K2869" s="11" t="s">
        <v>3422</v>
      </c>
      <c r="L2869" s="11" t="s">
        <v>3385</v>
      </c>
      <c r="N2869" s="11">
        <v>1985</v>
      </c>
      <c r="O2869" s="13">
        <v>31140</v>
      </c>
      <c r="P2869" s="11" t="s">
        <v>58</v>
      </c>
    </row>
    <row r="2870" spans="1:16" x14ac:dyDescent="0.25">
      <c r="A2870" s="11" t="s">
        <v>3369</v>
      </c>
      <c r="B2870" s="11">
        <v>18</v>
      </c>
      <c r="C2870" s="11" t="s">
        <v>764</v>
      </c>
      <c r="D2870" s="12"/>
      <c r="H2870" s="11" t="s">
        <v>41</v>
      </c>
      <c r="I2870" s="11">
        <v>1</v>
      </c>
      <c r="J2870" s="11" t="s">
        <v>4333</v>
      </c>
      <c r="K2870" s="11" t="s">
        <v>916</v>
      </c>
      <c r="L2870" s="11" t="s">
        <v>3385</v>
      </c>
      <c r="N2870" s="11">
        <v>1998</v>
      </c>
      <c r="O2870" s="13">
        <v>36160</v>
      </c>
      <c r="P2870" s="11" t="s">
        <v>58</v>
      </c>
    </row>
    <row r="2871" spans="1:16" x14ac:dyDescent="0.25">
      <c r="A2871" s="11" t="s">
        <v>3369</v>
      </c>
      <c r="B2871" s="11">
        <v>18</v>
      </c>
      <c r="C2871" s="11" t="s">
        <v>764</v>
      </c>
      <c r="D2871" s="12"/>
      <c r="H2871" s="11" t="s">
        <v>41</v>
      </c>
      <c r="I2871" s="11">
        <v>2</v>
      </c>
      <c r="J2871" s="11" t="s">
        <v>791</v>
      </c>
      <c r="K2871" s="11" t="s">
        <v>766</v>
      </c>
      <c r="L2871" s="11" t="s">
        <v>3385</v>
      </c>
      <c r="N2871" s="11">
        <v>1977</v>
      </c>
      <c r="O2871" s="13">
        <v>28471</v>
      </c>
      <c r="P2871" s="11" t="s">
        <v>60</v>
      </c>
    </row>
    <row r="2872" spans="1:16" x14ac:dyDescent="0.25">
      <c r="A2872" s="11" t="s">
        <v>3369</v>
      </c>
      <c r="B2872" s="11">
        <v>18</v>
      </c>
      <c r="C2872" s="11" t="s">
        <v>764</v>
      </c>
      <c r="D2872" s="12"/>
      <c r="H2872" s="11" t="s">
        <v>41</v>
      </c>
      <c r="I2872" s="11">
        <v>3</v>
      </c>
      <c r="J2872" s="11" t="s">
        <v>876</v>
      </c>
      <c r="K2872" s="11" t="s">
        <v>869</v>
      </c>
      <c r="L2872" s="11" t="s">
        <v>3385</v>
      </c>
      <c r="N2872" s="11">
        <v>1988</v>
      </c>
      <c r="O2872" s="13">
        <v>32201</v>
      </c>
      <c r="P2872" s="11" t="s">
        <v>58</v>
      </c>
    </row>
    <row r="2873" spans="1:16" x14ac:dyDescent="0.25">
      <c r="A2873" s="11" t="s">
        <v>3369</v>
      </c>
      <c r="B2873" s="11">
        <v>18</v>
      </c>
      <c r="C2873" s="11" t="s">
        <v>764</v>
      </c>
      <c r="D2873" s="12"/>
      <c r="H2873" s="11" t="s">
        <v>41</v>
      </c>
      <c r="I2873" s="11">
        <v>4</v>
      </c>
      <c r="J2873" s="11" t="s">
        <v>958</v>
      </c>
      <c r="K2873" s="11" t="s">
        <v>950</v>
      </c>
      <c r="L2873" s="11" t="s">
        <v>3385</v>
      </c>
      <c r="N2873" s="11">
        <v>1983</v>
      </c>
      <c r="O2873" s="13">
        <v>30400</v>
      </c>
      <c r="P2873" s="11" t="s">
        <v>60</v>
      </c>
    </row>
    <row r="2874" spans="1:16" x14ac:dyDescent="0.25">
      <c r="A2874" s="11" t="s">
        <v>3369</v>
      </c>
      <c r="B2874" s="11">
        <v>18</v>
      </c>
      <c r="C2874" s="11" t="s">
        <v>764</v>
      </c>
      <c r="D2874" s="12"/>
      <c r="H2874" s="11" t="s">
        <v>41</v>
      </c>
      <c r="I2874" s="11">
        <v>5</v>
      </c>
      <c r="J2874" s="11" t="s">
        <v>4334</v>
      </c>
      <c r="K2874" s="11" t="s">
        <v>766</v>
      </c>
      <c r="L2874" s="11" t="s">
        <v>3385</v>
      </c>
      <c r="N2874" s="11">
        <v>1998</v>
      </c>
      <c r="O2874" s="13">
        <v>35993</v>
      </c>
      <c r="P2874" s="11" t="s">
        <v>60</v>
      </c>
    </row>
    <row r="2875" spans="1:16" x14ac:dyDescent="0.25">
      <c r="A2875" s="11" t="s">
        <v>3369</v>
      </c>
      <c r="B2875" s="11">
        <v>18</v>
      </c>
      <c r="C2875" s="11" t="s">
        <v>764</v>
      </c>
      <c r="D2875" s="12"/>
      <c r="H2875" s="11" t="s">
        <v>41</v>
      </c>
      <c r="I2875" s="11">
        <v>6</v>
      </c>
      <c r="J2875" s="11" t="s">
        <v>866</v>
      </c>
      <c r="K2875" s="11" t="s">
        <v>863</v>
      </c>
      <c r="L2875" s="11" t="s">
        <v>3385</v>
      </c>
      <c r="N2875" s="11">
        <v>1992</v>
      </c>
      <c r="O2875" s="13">
        <v>33851</v>
      </c>
      <c r="P2875" s="11" t="s">
        <v>58</v>
      </c>
    </row>
    <row r="2876" spans="1:16" x14ac:dyDescent="0.25">
      <c r="A2876" s="11" t="s">
        <v>3369</v>
      </c>
      <c r="B2876" s="11">
        <v>18</v>
      </c>
      <c r="C2876" s="11" t="s">
        <v>764</v>
      </c>
      <c r="D2876" s="12"/>
      <c r="H2876" s="11" t="s">
        <v>41</v>
      </c>
      <c r="I2876" s="11">
        <v>7</v>
      </c>
      <c r="J2876" s="11" t="s">
        <v>964</v>
      </c>
      <c r="K2876" s="11" t="s">
        <v>934</v>
      </c>
      <c r="L2876" s="11" t="s">
        <v>3385</v>
      </c>
      <c r="N2876" s="11">
        <v>1956</v>
      </c>
      <c r="O2876" s="13">
        <v>20729</v>
      </c>
      <c r="P2876" s="11" t="s">
        <v>60</v>
      </c>
    </row>
    <row r="2877" spans="1:16" x14ac:dyDescent="0.25">
      <c r="A2877" s="11" t="s">
        <v>3369</v>
      </c>
      <c r="B2877" s="11">
        <v>18</v>
      </c>
      <c r="C2877" s="11" t="s">
        <v>764</v>
      </c>
      <c r="D2877" s="12"/>
      <c r="H2877" s="11" t="s">
        <v>41</v>
      </c>
      <c r="I2877" s="11">
        <v>8</v>
      </c>
      <c r="J2877" s="11" t="s">
        <v>851</v>
      </c>
      <c r="K2877" s="11" t="s">
        <v>842</v>
      </c>
      <c r="L2877" s="11" t="s">
        <v>3385</v>
      </c>
      <c r="N2877" s="11">
        <v>1969</v>
      </c>
      <c r="O2877" s="13">
        <v>25290</v>
      </c>
      <c r="P2877" s="11" t="s">
        <v>58</v>
      </c>
    </row>
    <row r="2878" spans="1:16" x14ac:dyDescent="0.25">
      <c r="A2878" s="11" t="s">
        <v>3369</v>
      </c>
      <c r="B2878" s="11">
        <v>18</v>
      </c>
      <c r="C2878" s="11" t="s">
        <v>764</v>
      </c>
      <c r="D2878" s="12"/>
      <c r="H2878" s="11" t="s">
        <v>41</v>
      </c>
      <c r="I2878" s="11">
        <v>9</v>
      </c>
      <c r="J2878" s="11" t="s">
        <v>918</v>
      </c>
      <c r="K2878" s="11" t="s">
        <v>916</v>
      </c>
      <c r="L2878" s="11" t="s">
        <v>3385</v>
      </c>
      <c r="N2878" s="11">
        <v>1972</v>
      </c>
      <c r="O2878" s="13">
        <v>26633</v>
      </c>
      <c r="P2878" s="11" t="s">
        <v>60</v>
      </c>
    </row>
    <row r="2879" spans="1:16" x14ac:dyDescent="0.25">
      <c r="A2879" s="11" t="s">
        <v>3369</v>
      </c>
      <c r="B2879" s="11">
        <v>18</v>
      </c>
      <c r="C2879" s="11" t="s">
        <v>764</v>
      </c>
      <c r="D2879" s="12"/>
      <c r="H2879" s="11" t="s">
        <v>41</v>
      </c>
      <c r="I2879" s="11">
        <v>10</v>
      </c>
      <c r="J2879" s="11" t="s">
        <v>792</v>
      </c>
      <c r="K2879" s="11" t="s">
        <v>766</v>
      </c>
      <c r="L2879" s="11" t="s">
        <v>3385</v>
      </c>
      <c r="N2879" s="11">
        <v>1992</v>
      </c>
      <c r="O2879" s="13">
        <v>33712</v>
      </c>
      <c r="P2879" s="11" t="s">
        <v>58</v>
      </c>
    </row>
    <row r="2880" spans="1:16" x14ac:dyDescent="0.25">
      <c r="A2880" s="11" t="s">
        <v>3369</v>
      </c>
      <c r="B2880" s="11">
        <v>18</v>
      </c>
      <c r="C2880" s="11" t="s">
        <v>764</v>
      </c>
      <c r="D2880" s="12"/>
      <c r="H2880" s="11" t="s">
        <v>41</v>
      </c>
      <c r="I2880" s="11">
        <v>11</v>
      </c>
      <c r="J2880" s="11" t="s">
        <v>4335</v>
      </c>
      <c r="K2880" s="11" t="s">
        <v>982</v>
      </c>
      <c r="L2880" s="11" t="s">
        <v>3385</v>
      </c>
      <c r="N2880" s="11">
        <v>1987</v>
      </c>
      <c r="O2880" s="13">
        <v>31940</v>
      </c>
      <c r="P2880" s="11" t="s">
        <v>58</v>
      </c>
    </row>
    <row r="2881" spans="1:16" x14ac:dyDescent="0.25">
      <c r="A2881" s="11" t="s">
        <v>3369</v>
      </c>
      <c r="B2881" s="11">
        <v>18</v>
      </c>
      <c r="C2881" s="11" t="s">
        <v>764</v>
      </c>
      <c r="D2881" s="12"/>
      <c r="H2881" s="11" t="s">
        <v>41</v>
      </c>
      <c r="I2881" s="11">
        <v>12</v>
      </c>
      <c r="J2881" s="11" t="s">
        <v>892</v>
      </c>
      <c r="K2881" s="11" t="s">
        <v>887</v>
      </c>
      <c r="L2881" s="11" t="s">
        <v>3385</v>
      </c>
      <c r="N2881" s="11">
        <v>1984</v>
      </c>
      <c r="O2881" s="13">
        <v>31036</v>
      </c>
      <c r="P2881" s="11" t="s">
        <v>60</v>
      </c>
    </row>
    <row r="2882" spans="1:16" x14ac:dyDescent="0.25">
      <c r="A2882" s="11" t="s">
        <v>3369</v>
      </c>
      <c r="B2882" s="11">
        <v>18</v>
      </c>
      <c r="C2882" s="11" t="s">
        <v>764</v>
      </c>
      <c r="D2882" s="12"/>
      <c r="H2882" s="11" t="s">
        <v>41</v>
      </c>
      <c r="I2882" s="11">
        <v>13</v>
      </c>
      <c r="J2882" s="11" t="s">
        <v>957</v>
      </c>
      <c r="K2882" s="11" t="s">
        <v>950</v>
      </c>
      <c r="L2882" s="11" t="s">
        <v>3385</v>
      </c>
      <c r="N2882" s="11">
        <v>1970</v>
      </c>
      <c r="O2882" s="13">
        <v>25681</v>
      </c>
      <c r="P2882" s="11" t="s">
        <v>58</v>
      </c>
    </row>
    <row r="2883" spans="1:16" x14ac:dyDescent="0.25">
      <c r="A2883" s="11" t="s">
        <v>3369</v>
      </c>
      <c r="B2883" s="11">
        <v>18</v>
      </c>
      <c r="C2883" s="11" t="s">
        <v>764</v>
      </c>
      <c r="D2883" s="12"/>
      <c r="H2883" s="11" t="s">
        <v>41</v>
      </c>
      <c r="I2883" s="11">
        <v>14</v>
      </c>
      <c r="J2883" s="11" t="s">
        <v>4336</v>
      </c>
      <c r="K2883" s="11" t="s">
        <v>814</v>
      </c>
      <c r="L2883" s="11" t="s">
        <v>3385</v>
      </c>
      <c r="N2883" s="11">
        <v>2004</v>
      </c>
      <c r="O2883" s="13">
        <v>38046</v>
      </c>
      <c r="P2883" s="11" t="s">
        <v>58</v>
      </c>
    </row>
    <row r="2884" spans="1:16" x14ac:dyDescent="0.25">
      <c r="A2884" s="11" t="s">
        <v>3369</v>
      </c>
      <c r="B2884" s="11">
        <v>18</v>
      </c>
      <c r="C2884" s="11" t="s">
        <v>764</v>
      </c>
      <c r="D2884" s="12"/>
      <c r="H2884" s="11" t="s">
        <v>41</v>
      </c>
      <c r="I2884" s="11">
        <v>15</v>
      </c>
      <c r="J2884" s="11" t="s">
        <v>4337</v>
      </c>
      <c r="K2884" s="11" t="s">
        <v>942</v>
      </c>
      <c r="L2884" s="11" t="s">
        <v>3385</v>
      </c>
      <c r="N2884" s="11">
        <v>1969</v>
      </c>
      <c r="O2884" s="13">
        <v>25410</v>
      </c>
      <c r="P2884" s="11" t="s">
        <v>60</v>
      </c>
    </row>
    <row r="2885" spans="1:16" x14ac:dyDescent="0.25">
      <c r="A2885" s="11" t="s">
        <v>3369</v>
      </c>
      <c r="B2885" s="11">
        <v>18</v>
      </c>
      <c r="C2885" s="11" t="s">
        <v>764</v>
      </c>
      <c r="D2885" s="12"/>
      <c r="H2885" s="11" t="s">
        <v>79</v>
      </c>
      <c r="I2885" s="11">
        <v>1</v>
      </c>
      <c r="J2885" s="11" t="s">
        <v>80</v>
      </c>
      <c r="K2885" s="11" t="s">
        <v>3422</v>
      </c>
      <c r="L2885" s="11" t="s">
        <v>3385</v>
      </c>
      <c r="N2885" s="11">
        <v>1957</v>
      </c>
      <c r="O2885" s="13">
        <v>21175</v>
      </c>
      <c r="P2885" s="11" t="s">
        <v>58</v>
      </c>
    </row>
    <row r="2886" spans="1:16" x14ac:dyDescent="0.25">
      <c r="A2886" s="11" t="s">
        <v>3369</v>
      </c>
      <c r="B2886" s="11">
        <v>18</v>
      </c>
      <c r="C2886" s="11" t="s">
        <v>764</v>
      </c>
      <c r="D2886" s="12"/>
      <c r="H2886" s="11" t="s">
        <v>79</v>
      </c>
      <c r="I2886" s="11">
        <v>2</v>
      </c>
      <c r="J2886" s="11" t="s">
        <v>4289</v>
      </c>
      <c r="K2886" s="11" t="s">
        <v>3422</v>
      </c>
      <c r="L2886" s="11" t="s">
        <v>3385</v>
      </c>
      <c r="N2886" s="11">
        <v>1967</v>
      </c>
      <c r="O2886" s="13">
        <v>24688</v>
      </c>
      <c r="P2886" s="11" t="s">
        <v>58</v>
      </c>
    </row>
    <row r="2887" spans="1:16" x14ac:dyDescent="0.25">
      <c r="A2887" s="11" t="s">
        <v>3369</v>
      </c>
      <c r="B2887" s="11">
        <v>18</v>
      </c>
      <c r="C2887" s="11" t="s">
        <v>764</v>
      </c>
      <c r="D2887" s="12"/>
      <c r="H2887" s="11" t="s">
        <v>79</v>
      </c>
      <c r="I2887" s="11">
        <v>3</v>
      </c>
      <c r="J2887" s="11" t="s">
        <v>4148</v>
      </c>
      <c r="K2887" s="11" t="s">
        <v>3422</v>
      </c>
      <c r="L2887" s="11" t="s">
        <v>3385</v>
      </c>
      <c r="N2887" s="11">
        <v>1961</v>
      </c>
      <c r="O2887" s="13">
        <v>22609</v>
      </c>
      <c r="P2887" s="11" t="s">
        <v>58</v>
      </c>
    </row>
    <row r="2888" spans="1:16" x14ac:dyDescent="0.25">
      <c r="A2888" s="11" t="s">
        <v>3369</v>
      </c>
      <c r="B2888" s="11">
        <v>18</v>
      </c>
      <c r="C2888" s="11" t="s">
        <v>764</v>
      </c>
      <c r="D2888" s="12"/>
      <c r="H2888" s="11" t="s">
        <v>79</v>
      </c>
      <c r="I2888" s="11">
        <v>4</v>
      </c>
      <c r="J2888" s="11" t="s">
        <v>937</v>
      </c>
      <c r="K2888" s="11" t="s">
        <v>3422</v>
      </c>
      <c r="L2888" s="11" t="s">
        <v>3385</v>
      </c>
      <c r="N2888" s="11">
        <v>1955</v>
      </c>
      <c r="O2888" s="13">
        <v>20369</v>
      </c>
      <c r="P2888" s="11" t="s">
        <v>58</v>
      </c>
    </row>
    <row r="2889" spans="1:16" x14ac:dyDescent="0.25">
      <c r="A2889" s="11" t="s">
        <v>3369</v>
      </c>
      <c r="B2889" s="11">
        <v>18</v>
      </c>
      <c r="C2889" s="11" t="s">
        <v>764</v>
      </c>
      <c r="D2889" s="12"/>
      <c r="H2889" s="11" t="s">
        <v>79</v>
      </c>
      <c r="I2889" s="11">
        <v>5</v>
      </c>
      <c r="J2889" s="11" t="s">
        <v>945</v>
      </c>
      <c r="K2889" s="11" t="s">
        <v>3422</v>
      </c>
      <c r="L2889" s="11" t="s">
        <v>3385</v>
      </c>
      <c r="N2889" s="11">
        <v>1972</v>
      </c>
      <c r="O2889" s="13">
        <v>26566</v>
      </c>
      <c r="P2889" s="11" t="s">
        <v>58</v>
      </c>
    </row>
    <row r="2890" spans="1:16" x14ac:dyDescent="0.25">
      <c r="A2890" s="11" t="s">
        <v>3369</v>
      </c>
      <c r="B2890" s="11">
        <v>18</v>
      </c>
      <c r="C2890" s="11" t="s">
        <v>764</v>
      </c>
      <c r="D2890" s="12"/>
      <c r="H2890" s="11" t="s">
        <v>79</v>
      </c>
      <c r="I2890" s="11">
        <v>6</v>
      </c>
      <c r="J2890" s="11" t="s">
        <v>4338</v>
      </c>
      <c r="K2890" s="11" t="s">
        <v>3422</v>
      </c>
      <c r="L2890" s="11" t="s">
        <v>3385</v>
      </c>
      <c r="N2890" s="11">
        <v>1964</v>
      </c>
      <c r="O2890" s="13">
        <v>23629</v>
      </c>
      <c r="P2890" s="11" t="s">
        <v>58</v>
      </c>
    </row>
    <row r="2891" spans="1:16" x14ac:dyDescent="0.25">
      <c r="A2891" s="11" t="s">
        <v>3369</v>
      </c>
      <c r="B2891" s="11">
        <v>18</v>
      </c>
      <c r="C2891" s="11" t="s">
        <v>764</v>
      </c>
      <c r="D2891" s="12"/>
      <c r="H2891" s="11" t="s">
        <v>79</v>
      </c>
      <c r="I2891" s="11">
        <v>7</v>
      </c>
      <c r="J2891" s="11" t="s">
        <v>952</v>
      </c>
      <c r="K2891" s="11" t="s">
        <v>3422</v>
      </c>
      <c r="L2891" s="11" t="s">
        <v>3385</v>
      </c>
      <c r="N2891" s="11">
        <v>1967</v>
      </c>
      <c r="O2891" s="13">
        <v>24579</v>
      </c>
      <c r="P2891" s="11" t="s">
        <v>58</v>
      </c>
    </row>
    <row r="2892" spans="1:16" x14ac:dyDescent="0.25">
      <c r="A2892" s="11" t="s">
        <v>3369</v>
      </c>
      <c r="B2892" s="11">
        <v>18</v>
      </c>
      <c r="C2892" s="11" t="s">
        <v>764</v>
      </c>
      <c r="D2892" s="12"/>
      <c r="H2892" s="11" t="s">
        <v>79</v>
      </c>
      <c r="I2892" s="11">
        <v>8</v>
      </c>
      <c r="J2892" s="11" t="s">
        <v>4339</v>
      </c>
      <c r="K2892" s="11" t="s">
        <v>3422</v>
      </c>
      <c r="L2892" s="11" t="s">
        <v>3385</v>
      </c>
      <c r="N2892" s="11">
        <v>1958</v>
      </c>
      <c r="O2892" s="13">
        <v>21398</v>
      </c>
      <c r="P2892" s="11" t="s">
        <v>58</v>
      </c>
    </row>
    <row r="2893" spans="1:16" x14ac:dyDescent="0.25">
      <c r="A2893" s="11" t="s">
        <v>3369</v>
      </c>
      <c r="B2893" s="11">
        <v>18</v>
      </c>
      <c r="C2893" s="11" t="s">
        <v>764</v>
      </c>
      <c r="D2893" s="12"/>
      <c r="H2893" s="11" t="s">
        <v>79</v>
      </c>
      <c r="I2893" s="11">
        <v>9</v>
      </c>
      <c r="J2893" s="11" t="s">
        <v>4340</v>
      </c>
      <c r="K2893" s="11" t="s">
        <v>3422</v>
      </c>
      <c r="L2893" s="11" t="s">
        <v>3385</v>
      </c>
      <c r="N2893" s="11">
        <v>1957</v>
      </c>
      <c r="O2893" s="13">
        <v>20917</v>
      </c>
      <c r="P2893" s="11" t="s">
        <v>58</v>
      </c>
    </row>
    <row r="2894" spans="1:16" x14ac:dyDescent="0.25">
      <c r="A2894" s="11" t="s">
        <v>3369</v>
      </c>
      <c r="B2894" s="11">
        <v>18</v>
      </c>
      <c r="C2894" s="11" t="s">
        <v>764</v>
      </c>
      <c r="D2894" s="12"/>
      <c r="H2894" s="11" t="s">
        <v>79</v>
      </c>
      <c r="I2894" s="11">
        <v>10</v>
      </c>
      <c r="J2894" s="11" t="s">
        <v>1962</v>
      </c>
      <c r="K2894" s="11" t="s">
        <v>3422</v>
      </c>
      <c r="L2894" s="11" t="s">
        <v>3385</v>
      </c>
      <c r="N2894" s="11">
        <v>1979</v>
      </c>
      <c r="O2894" s="13">
        <v>29095</v>
      </c>
      <c r="P2894" s="11" t="s">
        <v>60</v>
      </c>
    </row>
    <row r="2895" spans="1:16" x14ac:dyDescent="0.25">
      <c r="A2895" s="11" t="s">
        <v>3369</v>
      </c>
      <c r="B2895" s="11">
        <v>18</v>
      </c>
      <c r="C2895" s="11" t="s">
        <v>764</v>
      </c>
      <c r="D2895" s="12"/>
      <c r="H2895" s="11" t="s">
        <v>79</v>
      </c>
      <c r="I2895" s="11">
        <v>11</v>
      </c>
      <c r="J2895" s="11" t="s">
        <v>2020</v>
      </c>
      <c r="K2895" s="11" t="s">
        <v>3422</v>
      </c>
      <c r="L2895" s="11" t="s">
        <v>3385</v>
      </c>
      <c r="N2895" s="11">
        <v>1956</v>
      </c>
      <c r="O2895" s="13">
        <v>20723</v>
      </c>
      <c r="P2895" s="11" t="s">
        <v>60</v>
      </c>
    </row>
    <row r="2896" spans="1:16" x14ac:dyDescent="0.25">
      <c r="A2896" s="11" t="s">
        <v>3369</v>
      </c>
      <c r="B2896" s="11">
        <v>18</v>
      </c>
      <c r="C2896" s="11" t="s">
        <v>764</v>
      </c>
      <c r="D2896" s="12"/>
      <c r="H2896" s="11" t="s">
        <v>79</v>
      </c>
      <c r="I2896" s="11">
        <v>12</v>
      </c>
      <c r="J2896" s="11" t="s">
        <v>3498</v>
      </c>
      <c r="K2896" s="11" t="s">
        <v>3422</v>
      </c>
      <c r="L2896" s="11" t="s">
        <v>3385</v>
      </c>
      <c r="N2896" s="11">
        <v>1954</v>
      </c>
      <c r="O2896" s="13">
        <v>19790</v>
      </c>
      <c r="P2896" s="11" t="s">
        <v>58</v>
      </c>
    </row>
    <row r="2897" spans="1:16" x14ac:dyDescent="0.25">
      <c r="A2897" s="11" t="s">
        <v>3369</v>
      </c>
      <c r="B2897" s="11">
        <v>18</v>
      </c>
      <c r="C2897" s="11" t="s">
        <v>764</v>
      </c>
      <c r="D2897" s="12"/>
      <c r="H2897" s="11" t="s">
        <v>79</v>
      </c>
      <c r="I2897" s="11">
        <v>13</v>
      </c>
      <c r="J2897" s="11" t="s">
        <v>81</v>
      </c>
      <c r="K2897" s="11" t="s">
        <v>3422</v>
      </c>
      <c r="L2897" s="11" t="s">
        <v>3385</v>
      </c>
      <c r="N2897" s="11">
        <v>1969</v>
      </c>
      <c r="O2897" s="13">
        <v>25511</v>
      </c>
      <c r="P2897" s="11" t="s">
        <v>58</v>
      </c>
    </row>
    <row r="2898" spans="1:16" x14ac:dyDescent="0.25">
      <c r="A2898" s="11" t="s">
        <v>3369</v>
      </c>
      <c r="B2898" s="11">
        <v>18</v>
      </c>
      <c r="C2898" s="11" t="s">
        <v>764</v>
      </c>
      <c r="D2898" s="12"/>
      <c r="H2898" s="11" t="s">
        <v>112</v>
      </c>
      <c r="I2898" s="11">
        <v>1</v>
      </c>
      <c r="J2898" s="11" t="s">
        <v>800</v>
      </c>
      <c r="K2898" s="11" t="s">
        <v>795</v>
      </c>
      <c r="L2898" s="11" t="s">
        <v>3385</v>
      </c>
      <c r="N2898" s="11">
        <v>1961</v>
      </c>
      <c r="O2898" s="13">
        <v>22553</v>
      </c>
      <c r="P2898" s="11" t="s">
        <v>58</v>
      </c>
    </row>
    <row r="2899" spans="1:16" x14ac:dyDescent="0.25">
      <c r="A2899" s="11" t="s">
        <v>3369</v>
      </c>
      <c r="B2899" s="11">
        <v>18</v>
      </c>
      <c r="C2899" s="11" t="s">
        <v>764</v>
      </c>
      <c r="D2899" s="12"/>
      <c r="H2899" s="11" t="s">
        <v>112</v>
      </c>
      <c r="I2899" s="11">
        <v>2</v>
      </c>
      <c r="J2899" s="11" t="s">
        <v>871</v>
      </c>
      <c r="K2899" s="11" t="s">
        <v>4341</v>
      </c>
      <c r="L2899" s="11" t="s">
        <v>3385</v>
      </c>
      <c r="N2899" s="11">
        <v>1970</v>
      </c>
      <c r="O2899" s="13">
        <v>25654</v>
      </c>
      <c r="P2899" s="11" t="s">
        <v>58</v>
      </c>
    </row>
    <row r="2900" spans="1:16" x14ac:dyDescent="0.25">
      <c r="A2900" s="11" t="s">
        <v>3369</v>
      </c>
      <c r="B2900" s="11">
        <v>18</v>
      </c>
      <c r="C2900" s="11" t="s">
        <v>764</v>
      </c>
      <c r="D2900" s="12"/>
      <c r="H2900" s="11" t="s">
        <v>112</v>
      </c>
      <c r="I2900" s="11">
        <v>3</v>
      </c>
      <c r="J2900" s="11" t="s">
        <v>772</v>
      </c>
      <c r="K2900" s="11" t="s">
        <v>784</v>
      </c>
      <c r="L2900" s="11" t="s">
        <v>3385</v>
      </c>
      <c r="N2900" s="11">
        <v>1985</v>
      </c>
      <c r="O2900" s="13">
        <v>31377</v>
      </c>
      <c r="P2900" s="11" t="s">
        <v>60</v>
      </c>
    </row>
    <row r="2901" spans="1:16" x14ac:dyDescent="0.25">
      <c r="A2901" s="11" t="s">
        <v>3369</v>
      </c>
      <c r="B2901" s="11">
        <v>18</v>
      </c>
      <c r="C2901" s="11" t="s">
        <v>764</v>
      </c>
      <c r="D2901" s="12"/>
      <c r="H2901" s="11" t="s">
        <v>112</v>
      </c>
      <c r="I2901" s="11">
        <v>4</v>
      </c>
      <c r="J2901" s="11" t="s">
        <v>953</v>
      </c>
      <c r="K2901" s="11" t="s">
        <v>951</v>
      </c>
      <c r="L2901" s="11" t="s">
        <v>3385</v>
      </c>
      <c r="N2901" s="11">
        <v>1974</v>
      </c>
      <c r="O2901" s="13">
        <v>27254</v>
      </c>
      <c r="P2901" s="11" t="s">
        <v>60</v>
      </c>
    </row>
    <row r="2902" spans="1:16" x14ac:dyDescent="0.25">
      <c r="A2902" s="11" t="s">
        <v>3369</v>
      </c>
      <c r="B2902" s="11">
        <v>18</v>
      </c>
      <c r="C2902" s="11" t="s">
        <v>764</v>
      </c>
      <c r="D2902" s="12"/>
      <c r="H2902" s="11" t="s">
        <v>112</v>
      </c>
      <c r="I2902" s="11">
        <v>5</v>
      </c>
      <c r="J2902" s="11" t="s">
        <v>908</v>
      </c>
      <c r="K2902" s="11" t="s">
        <v>907</v>
      </c>
      <c r="L2902" s="11" t="s">
        <v>3385</v>
      </c>
      <c r="N2902" s="11">
        <v>1979</v>
      </c>
      <c r="O2902" s="13">
        <v>28969</v>
      </c>
      <c r="P2902" s="11" t="s">
        <v>58</v>
      </c>
    </row>
    <row r="2903" spans="1:16" x14ac:dyDescent="0.25">
      <c r="A2903" s="11" t="s">
        <v>3369</v>
      </c>
      <c r="B2903" s="11">
        <v>18</v>
      </c>
      <c r="C2903" s="11" t="s">
        <v>764</v>
      </c>
      <c r="D2903" s="12"/>
      <c r="H2903" s="11" t="s">
        <v>112</v>
      </c>
      <c r="I2903" s="11">
        <v>6</v>
      </c>
      <c r="J2903" s="11" t="s">
        <v>798</v>
      </c>
      <c r="K2903" s="11" t="s">
        <v>796</v>
      </c>
      <c r="L2903" s="11" t="s">
        <v>3385</v>
      </c>
      <c r="N2903" s="11">
        <v>1961</v>
      </c>
      <c r="O2903" s="13">
        <v>22365</v>
      </c>
      <c r="P2903" s="11" t="s">
        <v>60</v>
      </c>
    </row>
    <row r="2904" spans="1:16" x14ac:dyDescent="0.25">
      <c r="A2904" s="11" t="s">
        <v>3369</v>
      </c>
      <c r="B2904" s="11">
        <v>18</v>
      </c>
      <c r="C2904" s="11" t="s">
        <v>764</v>
      </c>
      <c r="D2904" s="12"/>
      <c r="H2904" s="11" t="s">
        <v>112</v>
      </c>
      <c r="I2904" s="11">
        <v>7</v>
      </c>
      <c r="J2904" s="11" t="s">
        <v>872</v>
      </c>
      <c r="K2904" s="11" t="s">
        <v>4341</v>
      </c>
      <c r="L2904" s="11" t="s">
        <v>3385</v>
      </c>
      <c r="N2904" s="11">
        <v>1974</v>
      </c>
      <c r="O2904" s="13">
        <v>27285</v>
      </c>
      <c r="P2904" s="11" t="s">
        <v>60</v>
      </c>
    </row>
    <row r="2905" spans="1:16" x14ac:dyDescent="0.25">
      <c r="A2905" s="11" t="s">
        <v>3369</v>
      </c>
      <c r="B2905" s="11">
        <v>18</v>
      </c>
      <c r="C2905" s="11" t="s">
        <v>764</v>
      </c>
      <c r="D2905" s="12"/>
      <c r="H2905" s="11" t="s">
        <v>112</v>
      </c>
      <c r="I2905" s="11">
        <v>8</v>
      </c>
      <c r="J2905" s="11" t="s">
        <v>828</v>
      </c>
      <c r="K2905" s="11" t="s">
        <v>825</v>
      </c>
      <c r="L2905" s="11" t="s">
        <v>3385</v>
      </c>
      <c r="N2905" s="11">
        <v>1990</v>
      </c>
      <c r="O2905" s="13">
        <v>33156</v>
      </c>
      <c r="P2905" s="11" t="s">
        <v>60</v>
      </c>
    </row>
    <row r="2906" spans="1:16" x14ac:dyDescent="0.25">
      <c r="A2906" s="11" t="s">
        <v>3369</v>
      </c>
      <c r="B2906" s="11">
        <v>18</v>
      </c>
      <c r="C2906" s="11" t="s">
        <v>764</v>
      </c>
      <c r="D2906" s="12"/>
      <c r="H2906" s="11" t="s">
        <v>112</v>
      </c>
      <c r="I2906" s="11">
        <v>9</v>
      </c>
      <c r="J2906" s="11" t="s">
        <v>972</v>
      </c>
      <c r="K2906" s="11" t="s">
        <v>968</v>
      </c>
      <c r="L2906" s="11" t="s">
        <v>3385</v>
      </c>
      <c r="N2906" s="11">
        <v>1973</v>
      </c>
      <c r="O2906" s="13">
        <v>26969</v>
      </c>
      <c r="P2906" s="11" t="s">
        <v>58</v>
      </c>
    </row>
    <row r="2907" spans="1:16" x14ac:dyDescent="0.25">
      <c r="A2907" s="11" t="s">
        <v>3369</v>
      </c>
      <c r="B2907" s="11">
        <v>18</v>
      </c>
      <c r="C2907" s="11" t="s">
        <v>764</v>
      </c>
      <c r="D2907" s="12"/>
      <c r="H2907" s="11" t="s">
        <v>112</v>
      </c>
      <c r="I2907" s="11">
        <v>10</v>
      </c>
      <c r="J2907" s="11" t="s">
        <v>799</v>
      </c>
      <c r="K2907" s="11" t="s">
        <v>796</v>
      </c>
      <c r="L2907" s="11" t="s">
        <v>3385</v>
      </c>
      <c r="N2907" s="11">
        <v>1975</v>
      </c>
      <c r="O2907" s="13">
        <v>27584</v>
      </c>
      <c r="P2907" s="11" t="s">
        <v>58</v>
      </c>
    </row>
    <row r="2908" spans="1:16" x14ac:dyDescent="0.25">
      <c r="A2908" s="11" t="s">
        <v>3369</v>
      </c>
      <c r="B2908" s="11">
        <v>18</v>
      </c>
      <c r="C2908" s="11" t="s">
        <v>764</v>
      </c>
      <c r="D2908" s="12"/>
      <c r="H2908" s="11" t="s">
        <v>112</v>
      </c>
      <c r="I2908" s="11">
        <v>11</v>
      </c>
      <c r="J2908" s="11" t="s">
        <v>827</v>
      </c>
      <c r="K2908" s="11" t="s">
        <v>825</v>
      </c>
      <c r="L2908" s="11" t="s">
        <v>3385</v>
      </c>
      <c r="N2908" s="11">
        <v>1977</v>
      </c>
      <c r="O2908" s="13">
        <v>28135</v>
      </c>
      <c r="P2908" s="11" t="s">
        <v>58</v>
      </c>
    </row>
    <row r="2909" spans="1:16" x14ac:dyDescent="0.25">
      <c r="A2909" s="11" t="s">
        <v>3369</v>
      </c>
      <c r="B2909" s="11">
        <v>18</v>
      </c>
      <c r="C2909" s="11" t="s">
        <v>764</v>
      </c>
      <c r="D2909" s="12"/>
      <c r="H2909" s="11" t="s">
        <v>3380</v>
      </c>
      <c r="I2909" s="11">
        <v>1</v>
      </c>
      <c r="J2909" s="11" t="s">
        <v>1912</v>
      </c>
      <c r="K2909" s="11" t="s">
        <v>3422</v>
      </c>
      <c r="L2909" s="11" t="s">
        <v>305</v>
      </c>
      <c r="N2909" s="11">
        <v>1957</v>
      </c>
      <c r="O2909" s="13">
        <v>20997</v>
      </c>
      <c r="P2909" s="11" t="s">
        <v>58</v>
      </c>
    </row>
    <row r="2910" spans="1:16" x14ac:dyDescent="0.25">
      <c r="A2910" s="11" t="s">
        <v>3369</v>
      </c>
      <c r="B2910" s="11">
        <v>18</v>
      </c>
      <c r="C2910" s="11" t="s">
        <v>764</v>
      </c>
      <c r="D2910" s="12"/>
      <c r="H2910" s="11" t="s">
        <v>3380</v>
      </c>
      <c r="I2910" s="11">
        <v>2</v>
      </c>
      <c r="J2910" s="11" t="s">
        <v>2639</v>
      </c>
      <c r="K2910" s="11" t="s">
        <v>3422</v>
      </c>
      <c r="L2910" s="11" t="s">
        <v>3505</v>
      </c>
      <c r="N2910" s="11">
        <v>1956</v>
      </c>
      <c r="O2910" s="13">
        <v>20470</v>
      </c>
      <c r="P2910" s="11" t="s">
        <v>58</v>
      </c>
    </row>
    <row r="2911" spans="1:16" x14ac:dyDescent="0.25">
      <c r="A2911" s="11" t="s">
        <v>3369</v>
      </c>
      <c r="B2911" s="11">
        <v>18</v>
      </c>
      <c r="C2911" s="11" t="s">
        <v>764</v>
      </c>
      <c r="D2911" s="12"/>
      <c r="H2911" s="11" t="s">
        <v>3380</v>
      </c>
      <c r="I2911" s="11">
        <v>3</v>
      </c>
      <c r="J2911" s="11" t="s">
        <v>4342</v>
      </c>
      <c r="K2911" s="11" t="s">
        <v>3422</v>
      </c>
      <c r="L2911" s="11" t="s">
        <v>4343</v>
      </c>
      <c r="N2911" s="11">
        <v>1973</v>
      </c>
      <c r="O2911" s="13">
        <v>26745</v>
      </c>
      <c r="P2911" s="11" t="s">
        <v>60</v>
      </c>
    </row>
    <row r="2912" spans="1:16" x14ac:dyDescent="0.25">
      <c r="A2912" s="11" t="s">
        <v>3369</v>
      </c>
      <c r="B2912" s="11">
        <v>18</v>
      </c>
      <c r="C2912" s="11" t="s">
        <v>764</v>
      </c>
      <c r="D2912" s="12"/>
      <c r="H2912" s="11" t="s">
        <v>3380</v>
      </c>
      <c r="I2912" s="11">
        <v>4</v>
      </c>
      <c r="J2912" s="11" t="s">
        <v>3676</v>
      </c>
      <c r="K2912" s="11" t="s">
        <v>3422</v>
      </c>
      <c r="L2912" s="11" t="s">
        <v>535</v>
      </c>
      <c r="N2912" s="11">
        <v>1961</v>
      </c>
      <c r="O2912" s="13">
        <v>22407</v>
      </c>
      <c r="P2912" s="11" t="s">
        <v>58</v>
      </c>
    </row>
    <row r="2913" spans="1:16" x14ac:dyDescent="0.25">
      <c r="A2913" s="11" t="s">
        <v>3369</v>
      </c>
      <c r="B2913" s="11">
        <v>18</v>
      </c>
      <c r="C2913" s="11" t="s">
        <v>764</v>
      </c>
      <c r="D2913" s="12"/>
      <c r="H2913" s="11" t="s">
        <v>3380</v>
      </c>
      <c r="I2913" s="11">
        <v>5</v>
      </c>
      <c r="J2913" s="11" t="s">
        <v>4274</v>
      </c>
      <c r="K2913" s="11" t="s">
        <v>3422</v>
      </c>
      <c r="L2913" s="11" t="s">
        <v>819</v>
      </c>
      <c r="N2913" s="11">
        <v>1964</v>
      </c>
      <c r="O2913" s="13">
        <v>23725</v>
      </c>
      <c r="P2913" s="11" t="s">
        <v>60</v>
      </c>
    </row>
    <row r="2914" spans="1:16" x14ac:dyDescent="0.25">
      <c r="A2914" s="11" t="s">
        <v>3369</v>
      </c>
      <c r="B2914" s="11">
        <v>18</v>
      </c>
      <c r="C2914" s="11" t="s">
        <v>764</v>
      </c>
      <c r="D2914" s="12"/>
      <c r="H2914" s="11" t="s">
        <v>3380</v>
      </c>
      <c r="I2914" s="11">
        <v>6</v>
      </c>
      <c r="J2914" s="11" t="s">
        <v>3592</v>
      </c>
      <c r="K2914" s="11" t="s">
        <v>3422</v>
      </c>
      <c r="L2914" s="11" t="s">
        <v>257</v>
      </c>
      <c r="N2914" s="11">
        <v>1964</v>
      </c>
      <c r="O2914" s="13">
        <v>23660</v>
      </c>
      <c r="P2914" s="11" t="s">
        <v>58</v>
      </c>
    </row>
    <row r="2915" spans="1:16" x14ac:dyDescent="0.25">
      <c r="A2915" s="11" t="s">
        <v>3369</v>
      </c>
      <c r="B2915" s="11">
        <v>18</v>
      </c>
      <c r="C2915" s="11" t="s">
        <v>764</v>
      </c>
      <c r="D2915" s="12"/>
      <c r="H2915" s="11" t="s">
        <v>3380</v>
      </c>
      <c r="I2915" s="11">
        <v>7</v>
      </c>
      <c r="J2915" s="11" t="s">
        <v>2637</v>
      </c>
      <c r="K2915" s="11" t="s">
        <v>3422</v>
      </c>
      <c r="L2915" s="11" t="s">
        <v>518</v>
      </c>
      <c r="N2915" s="11">
        <v>1973</v>
      </c>
      <c r="O2915" s="13">
        <v>26842</v>
      </c>
      <c r="P2915" s="11" t="s">
        <v>60</v>
      </c>
    </row>
    <row r="2916" spans="1:16" x14ac:dyDescent="0.25">
      <c r="A2916" s="11" t="s">
        <v>3369</v>
      </c>
      <c r="B2916" s="11">
        <v>18</v>
      </c>
      <c r="C2916" s="11" t="s">
        <v>764</v>
      </c>
      <c r="D2916" s="12"/>
      <c r="H2916" s="11" t="s">
        <v>3380</v>
      </c>
      <c r="I2916" s="11">
        <v>8</v>
      </c>
      <c r="J2916" s="11" t="s">
        <v>2638</v>
      </c>
      <c r="K2916" s="11" t="s">
        <v>3422</v>
      </c>
      <c r="L2916" s="11" t="s">
        <v>2523</v>
      </c>
      <c r="N2916" s="11">
        <v>1965</v>
      </c>
      <c r="O2916" s="13">
        <v>24082</v>
      </c>
      <c r="P2916" s="11" t="s">
        <v>58</v>
      </c>
    </row>
    <row r="2917" spans="1:16" x14ac:dyDescent="0.25">
      <c r="A2917" s="11" t="s">
        <v>3369</v>
      </c>
      <c r="B2917" s="11">
        <v>18</v>
      </c>
      <c r="C2917" s="11" t="s">
        <v>764</v>
      </c>
      <c r="D2917" s="12"/>
      <c r="H2917" s="11" t="s">
        <v>3380</v>
      </c>
      <c r="I2917" s="11">
        <v>9</v>
      </c>
      <c r="J2917" s="11" t="s">
        <v>2495</v>
      </c>
      <c r="K2917" s="11" t="s">
        <v>3422</v>
      </c>
      <c r="L2917" s="11" t="s">
        <v>365</v>
      </c>
      <c r="N2917" s="11">
        <v>1996</v>
      </c>
      <c r="O2917" s="13">
        <v>35430</v>
      </c>
      <c r="P2917" s="11" t="s">
        <v>58</v>
      </c>
    </row>
    <row r="2918" spans="1:16" x14ac:dyDescent="0.25">
      <c r="A2918" s="11" t="s">
        <v>3369</v>
      </c>
      <c r="B2918" s="11">
        <v>18</v>
      </c>
      <c r="C2918" s="11" t="s">
        <v>764</v>
      </c>
      <c r="D2918" s="12"/>
      <c r="H2918" s="11" t="s">
        <v>3380</v>
      </c>
      <c r="I2918" s="11">
        <v>10</v>
      </c>
      <c r="J2918" s="11" t="s">
        <v>3593</v>
      </c>
      <c r="K2918" s="11" t="s">
        <v>3422</v>
      </c>
      <c r="L2918" s="11" t="s">
        <v>3594</v>
      </c>
      <c r="N2918" s="11">
        <v>1956</v>
      </c>
      <c r="O2918" s="13">
        <v>20783</v>
      </c>
      <c r="P2918" s="11" t="s">
        <v>58</v>
      </c>
    </row>
    <row r="2919" spans="1:16" x14ac:dyDescent="0.25">
      <c r="A2919" s="11" t="s">
        <v>3369</v>
      </c>
      <c r="B2919" s="11">
        <v>18</v>
      </c>
      <c r="C2919" s="11" t="s">
        <v>764</v>
      </c>
      <c r="D2919" s="12"/>
      <c r="H2919" s="11" t="s">
        <v>3380</v>
      </c>
      <c r="I2919" s="11">
        <v>11</v>
      </c>
      <c r="J2919" s="11" t="s">
        <v>2634</v>
      </c>
      <c r="K2919" s="11" t="s">
        <v>3422</v>
      </c>
      <c r="L2919" s="11" t="s">
        <v>3587</v>
      </c>
      <c r="N2919" s="11">
        <v>1964</v>
      </c>
      <c r="O2919" s="13">
        <v>23495</v>
      </c>
      <c r="P2919" s="11" t="s">
        <v>60</v>
      </c>
    </row>
    <row r="2920" spans="1:16" x14ac:dyDescent="0.25">
      <c r="A2920" s="11" t="s">
        <v>3369</v>
      </c>
      <c r="B2920" s="11">
        <v>18</v>
      </c>
      <c r="C2920" s="11" t="s">
        <v>764</v>
      </c>
      <c r="D2920" s="12"/>
      <c r="H2920" s="11" t="s">
        <v>3380</v>
      </c>
      <c r="I2920" s="11">
        <v>12</v>
      </c>
      <c r="J2920" s="11" t="s">
        <v>2599</v>
      </c>
      <c r="K2920" s="11" t="s">
        <v>3422</v>
      </c>
      <c r="L2920" s="11" t="s">
        <v>3582</v>
      </c>
      <c r="N2920" s="11">
        <v>1970</v>
      </c>
      <c r="O2920" s="13">
        <v>25766</v>
      </c>
      <c r="P2920" s="11" t="s">
        <v>60</v>
      </c>
    </row>
    <row r="2921" spans="1:16" x14ac:dyDescent="0.25">
      <c r="A2921" s="11" t="s">
        <v>3369</v>
      </c>
      <c r="B2921" s="11">
        <v>18</v>
      </c>
      <c r="C2921" s="11" t="s">
        <v>764</v>
      </c>
      <c r="D2921" s="12"/>
      <c r="H2921" s="11" t="s">
        <v>3380</v>
      </c>
      <c r="I2921" s="11">
        <v>13</v>
      </c>
      <c r="J2921" s="11" t="s">
        <v>2717</v>
      </c>
      <c r="K2921" s="11" t="s">
        <v>3422</v>
      </c>
      <c r="L2921" s="11" t="s">
        <v>467</v>
      </c>
      <c r="N2921" s="11">
        <v>1973</v>
      </c>
      <c r="O2921" s="13">
        <v>27016</v>
      </c>
      <c r="P2921" s="11" t="s">
        <v>58</v>
      </c>
    </row>
    <row r="2922" spans="1:16" x14ac:dyDescent="0.25">
      <c r="A2922" s="11" t="s">
        <v>3369</v>
      </c>
      <c r="B2922" s="11">
        <v>18</v>
      </c>
      <c r="C2922" s="11" t="s">
        <v>764</v>
      </c>
      <c r="D2922" s="12"/>
      <c r="H2922" s="11" t="s">
        <v>3380</v>
      </c>
      <c r="I2922" s="11">
        <v>14</v>
      </c>
      <c r="J2922" s="11" t="s">
        <v>2483</v>
      </c>
      <c r="K2922" s="11" t="s">
        <v>3422</v>
      </c>
      <c r="L2922" s="11" t="s">
        <v>3775</v>
      </c>
      <c r="N2922" s="11">
        <v>1970</v>
      </c>
      <c r="O2922" s="13">
        <v>25678</v>
      </c>
      <c r="P2922" s="11" t="s">
        <v>58</v>
      </c>
    </row>
    <row r="2923" spans="1:16" x14ac:dyDescent="0.25">
      <c r="A2923" s="11" t="s">
        <v>3369</v>
      </c>
      <c r="B2923" s="11">
        <v>18</v>
      </c>
      <c r="C2923" s="11" t="s">
        <v>764</v>
      </c>
      <c r="D2923" s="12"/>
      <c r="H2923" s="11" t="s">
        <v>203</v>
      </c>
      <c r="I2923" s="11">
        <v>1</v>
      </c>
      <c r="J2923" s="11" t="s">
        <v>4344</v>
      </c>
      <c r="K2923" s="11" t="s">
        <v>968</v>
      </c>
      <c r="L2923" s="11" t="s">
        <v>3385</v>
      </c>
      <c r="N2923" s="11">
        <v>1970</v>
      </c>
      <c r="O2923" s="13">
        <v>25681</v>
      </c>
      <c r="P2923" s="11" t="s">
        <v>58</v>
      </c>
    </row>
    <row r="2924" spans="1:16" x14ac:dyDescent="0.25">
      <c r="A2924" s="11" t="s">
        <v>3369</v>
      </c>
      <c r="B2924" s="11">
        <v>18</v>
      </c>
      <c r="C2924" s="11" t="s">
        <v>764</v>
      </c>
      <c r="D2924" s="12"/>
      <c r="H2924" s="11" t="s">
        <v>203</v>
      </c>
      <c r="I2924" s="11">
        <v>2</v>
      </c>
      <c r="J2924" s="11" t="s">
        <v>840</v>
      </c>
      <c r="K2924" s="11" t="s">
        <v>838</v>
      </c>
      <c r="L2924" s="11" t="s">
        <v>3385</v>
      </c>
      <c r="N2924" s="11">
        <v>1986</v>
      </c>
      <c r="O2924" s="13">
        <v>31604</v>
      </c>
      <c r="P2924" s="11" t="s">
        <v>60</v>
      </c>
    </row>
    <row r="2925" spans="1:16" x14ac:dyDescent="0.25">
      <c r="A2925" s="11" t="s">
        <v>3369</v>
      </c>
      <c r="B2925" s="11">
        <v>18</v>
      </c>
      <c r="C2925" s="11" t="s">
        <v>764</v>
      </c>
      <c r="D2925" s="12"/>
      <c r="H2925" s="11" t="s">
        <v>203</v>
      </c>
      <c r="I2925" s="11">
        <v>3</v>
      </c>
      <c r="J2925" s="11" t="s">
        <v>4345</v>
      </c>
      <c r="K2925" s="11" t="s">
        <v>766</v>
      </c>
      <c r="L2925" s="11" t="s">
        <v>3385</v>
      </c>
      <c r="N2925" s="11">
        <v>1993</v>
      </c>
      <c r="O2925" s="13">
        <v>34025</v>
      </c>
      <c r="P2925" s="11" t="s">
        <v>58</v>
      </c>
    </row>
    <row r="2926" spans="1:16" x14ac:dyDescent="0.25">
      <c r="A2926" s="11" t="s">
        <v>3369</v>
      </c>
      <c r="B2926" s="11">
        <v>18</v>
      </c>
      <c r="C2926" s="11" t="s">
        <v>764</v>
      </c>
      <c r="D2926" s="12"/>
      <c r="H2926" s="11" t="s">
        <v>203</v>
      </c>
      <c r="I2926" s="11">
        <v>4</v>
      </c>
      <c r="J2926" s="11" t="s">
        <v>948</v>
      </c>
      <c r="K2926" s="11" t="s">
        <v>942</v>
      </c>
      <c r="L2926" s="11" t="s">
        <v>3385</v>
      </c>
      <c r="N2926" s="11">
        <v>1986</v>
      </c>
      <c r="O2926" s="13">
        <v>31440</v>
      </c>
      <c r="P2926" s="11" t="s">
        <v>60</v>
      </c>
    </row>
    <row r="2927" spans="1:16" x14ac:dyDescent="0.25">
      <c r="A2927" s="11" t="s">
        <v>3369</v>
      </c>
      <c r="B2927" s="11">
        <v>18</v>
      </c>
      <c r="C2927" s="11" t="s">
        <v>764</v>
      </c>
      <c r="D2927" s="12"/>
      <c r="H2927" s="11" t="s">
        <v>203</v>
      </c>
      <c r="I2927" s="11">
        <v>5</v>
      </c>
      <c r="J2927" s="11" t="s">
        <v>4346</v>
      </c>
      <c r="K2927" s="11" t="s">
        <v>869</v>
      </c>
      <c r="L2927" s="11" t="s">
        <v>3385</v>
      </c>
      <c r="N2927" s="11">
        <v>2002</v>
      </c>
      <c r="O2927" s="13">
        <v>37273</v>
      </c>
      <c r="P2927" s="11" t="s">
        <v>58</v>
      </c>
    </row>
    <row r="2928" spans="1:16" x14ac:dyDescent="0.25">
      <c r="A2928" s="11" t="s">
        <v>3369</v>
      </c>
      <c r="B2928" s="11">
        <v>18</v>
      </c>
      <c r="C2928" s="11" t="s">
        <v>764</v>
      </c>
      <c r="D2928" s="12"/>
      <c r="H2928" s="11" t="s">
        <v>203</v>
      </c>
      <c r="I2928" s="11">
        <v>6</v>
      </c>
      <c r="J2928" s="11" t="s">
        <v>956</v>
      </c>
      <c r="K2928" s="11" t="s">
        <v>950</v>
      </c>
      <c r="L2928" s="11" t="s">
        <v>3385</v>
      </c>
      <c r="N2928" s="11">
        <v>2001</v>
      </c>
      <c r="O2928" s="13">
        <v>36962</v>
      </c>
      <c r="P2928" s="11" t="s">
        <v>60</v>
      </c>
    </row>
    <row r="2929" spans="1:16" x14ac:dyDescent="0.25">
      <c r="A2929" s="11" t="s">
        <v>3369</v>
      </c>
      <c r="B2929" s="11">
        <v>18</v>
      </c>
      <c r="C2929" s="11" t="s">
        <v>764</v>
      </c>
      <c r="D2929" s="12"/>
      <c r="H2929" s="11" t="s">
        <v>203</v>
      </c>
      <c r="I2929" s="11">
        <v>7</v>
      </c>
      <c r="J2929" s="11" t="s">
        <v>805</v>
      </c>
      <c r="K2929" s="11" t="s">
        <v>794</v>
      </c>
      <c r="L2929" s="11" t="s">
        <v>3385</v>
      </c>
      <c r="N2929" s="11">
        <v>1984</v>
      </c>
      <c r="O2929" s="13">
        <v>30779</v>
      </c>
      <c r="P2929" s="11" t="s">
        <v>58</v>
      </c>
    </row>
    <row r="2930" spans="1:16" x14ac:dyDescent="0.25">
      <c r="A2930" s="11" t="s">
        <v>3369</v>
      </c>
      <c r="B2930" s="11">
        <v>18</v>
      </c>
      <c r="C2930" s="11" t="s">
        <v>764</v>
      </c>
      <c r="D2930" s="12"/>
      <c r="H2930" s="11" t="s">
        <v>203</v>
      </c>
      <c r="I2930" s="11">
        <v>8</v>
      </c>
      <c r="J2930" s="11" t="s">
        <v>910</v>
      </c>
      <c r="K2930" s="11" t="s">
        <v>906</v>
      </c>
      <c r="L2930" s="11" t="s">
        <v>3385</v>
      </c>
      <c r="N2930" s="11">
        <v>1982</v>
      </c>
      <c r="O2930" s="13">
        <v>30222</v>
      </c>
      <c r="P2930" s="11" t="s">
        <v>60</v>
      </c>
    </row>
    <row r="2931" spans="1:16" x14ac:dyDescent="0.25">
      <c r="A2931" s="11" t="s">
        <v>3369</v>
      </c>
      <c r="B2931" s="11">
        <v>18</v>
      </c>
      <c r="C2931" s="11" t="s">
        <v>764</v>
      </c>
      <c r="D2931" s="12"/>
      <c r="H2931" s="11" t="s">
        <v>203</v>
      </c>
      <c r="I2931" s="11">
        <v>9</v>
      </c>
      <c r="J2931" s="11" t="s">
        <v>978</v>
      </c>
      <c r="K2931" s="11" t="s">
        <v>974</v>
      </c>
      <c r="L2931" s="11" t="s">
        <v>3385</v>
      </c>
      <c r="N2931" s="11">
        <v>1978</v>
      </c>
      <c r="O2931" s="13">
        <v>28578</v>
      </c>
      <c r="P2931" s="11" t="s">
        <v>58</v>
      </c>
    </row>
    <row r="2932" spans="1:16" x14ac:dyDescent="0.25">
      <c r="A2932" s="11" t="s">
        <v>3369</v>
      </c>
      <c r="B2932" s="11">
        <v>18</v>
      </c>
      <c r="C2932" s="11" t="s">
        <v>764</v>
      </c>
      <c r="D2932" s="12"/>
      <c r="H2932" s="11" t="s">
        <v>203</v>
      </c>
      <c r="I2932" s="11">
        <v>10</v>
      </c>
      <c r="J2932" s="11" t="s">
        <v>823</v>
      </c>
      <c r="K2932" s="11" t="s">
        <v>817</v>
      </c>
      <c r="L2932" s="11" t="s">
        <v>3385</v>
      </c>
      <c r="N2932" s="11">
        <v>1949</v>
      </c>
      <c r="O2932" s="13">
        <v>18150</v>
      </c>
      <c r="P2932" s="11" t="s">
        <v>60</v>
      </c>
    </row>
    <row r="2933" spans="1:16" x14ac:dyDescent="0.25">
      <c r="A2933" s="11" t="s">
        <v>3369</v>
      </c>
      <c r="B2933" s="11">
        <v>18</v>
      </c>
      <c r="C2933" s="11" t="s">
        <v>764</v>
      </c>
      <c r="D2933" s="12"/>
      <c r="H2933" s="11" t="s">
        <v>203</v>
      </c>
      <c r="I2933" s="11">
        <v>11</v>
      </c>
      <c r="J2933" s="11" t="s">
        <v>790</v>
      </c>
      <c r="K2933" s="11" t="s">
        <v>766</v>
      </c>
      <c r="L2933" s="11" t="s">
        <v>3385</v>
      </c>
      <c r="N2933" s="11">
        <v>1995</v>
      </c>
      <c r="O2933" s="13">
        <v>34750</v>
      </c>
      <c r="P2933" s="11" t="s">
        <v>58</v>
      </c>
    </row>
    <row r="2934" spans="1:16" x14ac:dyDescent="0.25">
      <c r="A2934" s="11" t="s">
        <v>3369</v>
      </c>
      <c r="B2934" s="11">
        <v>18</v>
      </c>
      <c r="C2934" s="11" t="s">
        <v>764</v>
      </c>
      <c r="D2934" s="12"/>
      <c r="H2934" s="11" t="s">
        <v>203</v>
      </c>
      <c r="I2934" s="11">
        <v>12</v>
      </c>
      <c r="J2934" s="11" t="s">
        <v>875</v>
      </c>
      <c r="K2934" s="11" t="s">
        <v>869</v>
      </c>
      <c r="L2934" s="11" t="s">
        <v>3385</v>
      </c>
      <c r="N2934" s="11">
        <v>1980</v>
      </c>
      <c r="O2934" s="13">
        <v>29399</v>
      </c>
      <c r="P2934" s="11" t="s">
        <v>60</v>
      </c>
    </row>
    <row r="2935" spans="1:16" x14ac:dyDescent="0.25">
      <c r="A2935" s="11" t="s">
        <v>3369</v>
      </c>
      <c r="B2935" s="11">
        <v>18</v>
      </c>
      <c r="C2935" s="11" t="s">
        <v>764</v>
      </c>
      <c r="D2935" s="12"/>
      <c r="H2935" s="11" t="s">
        <v>203</v>
      </c>
      <c r="I2935" s="11">
        <v>13</v>
      </c>
      <c r="J2935" s="11" t="s">
        <v>891</v>
      </c>
      <c r="K2935" s="11" t="s">
        <v>887</v>
      </c>
      <c r="L2935" s="11" t="s">
        <v>3385</v>
      </c>
      <c r="N2935" s="11">
        <v>1982</v>
      </c>
      <c r="O2935" s="13">
        <v>30069</v>
      </c>
      <c r="P2935" s="11" t="s">
        <v>58</v>
      </c>
    </row>
    <row r="2936" spans="1:16" x14ac:dyDescent="0.25">
      <c r="A2936" s="11" t="s">
        <v>3369</v>
      </c>
      <c r="B2936" s="11">
        <v>18</v>
      </c>
      <c r="C2936" s="11" t="s">
        <v>764</v>
      </c>
      <c r="D2936" s="12"/>
      <c r="H2936" s="11" t="s">
        <v>203</v>
      </c>
      <c r="I2936" s="11">
        <v>14</v>
      </c>
      <c r="J2936" s="11" t="s">
        <v>808</v>
      </c>
      <c r="K2936" s="11" t="s">
        <v>807</v>
      </c>
      <c r="L2936" s="11" t="s">
        <v>3385</v>
      </c>
      <c r="N2936" s="11">
        <v>1959</v>
      </c>
      <c r="O2936" s="13">
        <v>21864</v>
      </c>
      <c r="P2936" s="11" t="s">
        <v>60</v>
      </c>
    </row>
    <row r="2937" spans="1:16" x14ac:dyDescent="0.25">
      <c r="A2937" s="11" t="s">
        <v>3369</v>
      </c>
      <c r="B2937" s="11">
        <v>18</v>
      </c>
      <c r="C2937" s="11" t="s">
        <v>764</v>
      </c>
      <c r="D2937" s="12"/>
      <c r="H2937" s="11" t="s">
        <v>203</v>
      </c>
      <c r="I2937" s="11">
        <v>15</v>
      </c>
      <c r="J2937" s="11" t="s">
        <v>917</v>
      </c>
      <c r="K2937" s="11" t="s">
        <v>916</v>
      </c>
      <c r="L2937" s="11" t="s">
        <v>3385</v>
      </c>
      <c r="N2937" s="11">
        <v>1984</v>
      </c>
      <c r="O2937" s="13">
        <v>30701</v>
      </c>
      <c r="P2937" s="11" t="s">
        <v>60</v>
      </c>
    </row>
    <row r="2938" spans="1:16" x14ac:dyDescent="0.25">
      <c r="A2938" s="11" t="s">
        <v>3369</v>
      </c>
      <c r="B2938" s="11">
        <v>18</v>
      </c>
      <c r="C2938" s="11" t="s">
        <v>764</v>
      </c>
      <c r="D2938" s="12"/>
      <c r="H2938" s="11" t="s">
        <v>120</v>
      </c>
      <c r="I2938" s="11">
        <v>1</v>
      </c>
      <c r="J2938" s="11" t="s">
        <v>774</v>
      </c>
      <c r="K2938" s="11" t="s">
        <v>3422</v>
      </c>
      <c r="L2938" s="11" t="s">
        <v>3385</v>
      </c>
      <c r="N2938" s="11">
        <v>1971</v>
      </c>
      <c r="O2938" s="13">
        <v>26245</v>
      </c>
      <c r="P2938" s="11" t="s">
        <v>60</v>
      </c>
    </row>
    <row r="2939" spans="1:16" x14ac:dyDescent="0.25">
      <c r="A2939" s="11" t="s">
        <v>3369</v>
      </c>
      <c r="B2939" s="11">
        <v>18</v>
      </c>
      <c r="C2939" s="11" t="s">
        <v>764</v>
      </c>
      <c r="D2939" s="12"/>
      <c r="H2939" s="11" t="s">
        <v>120</v>
      </c>
      <c r="I2939" s="11">
        <v>2</v>
      </c>
      <c r="J2939" s="11" t="s">
        <v>4347</v>
      </c>
      <c r="K2939" s="11" t="s">
        <v>3422</v>
      </c>
      <c r="L2939" s="11" t="s">
        <v>3385</v>
      </c>
      <c r="N2939" s="11">
        <v>1972</v>
      </c>
      <c r="O2939" s="13">
        <v>26512</v>
      </c>
      <c r="P2939" s="11" t="s">
        <v>58</v>
      </c>
    </row>
    <row r="2940" spans="1:16" x14ac:dyDescent="0.25">
      <c r="A2940" s="11" t="s">
        <v>3369</v>
      </c>
      <c r="B2940" s="11">
        <v>18</v>
      </c>
      <c r="C2940" s="11" t="s">
        <v>764</v>
      </c>
      <c r="D2940" s="12"/>
      <c r="H2940" s="11" t="s">
        <v>120</v>
      </c>
      <c r="I2940" s="11">
        <v>3</v>
      </c>
      <c r="J2940" s="11" t="s">
        <v>940</v>
      </c>
      <c r="K2940" s="11" t="s">
        <v>3422</v>
      </c>
      <c r="L2940" s="11" t="s">
        <v>3385</v>
      </c>
      <c r="N2940" s="11">
        <v>1998</v>
      </c>
      <c r="O2940" s="13">
        <v>36154</v>
      </c>
      <c r="P2940" s="11" t="s">
        <v>60</v>
      </c>
    </row>
    <row r="2941" spans="1:16" x14ac:dyDescent="0.25">
      <c r="A2941" s="11" t="s">
        <v>3369</v>
      </c>
      <c r="B2941" s="11">
        <v>18</v>
      </c>
      <c r="C2941" s="11" t="s">
        <v>764</v>
      </c>
      <c r="D2941" s="12"/>
      <c r="H2941" s="11" t="s">
        <v>120</v>
      </c>
      <c r="I2941" s="11">
        <v>4</v>
      </c>
      <c r="J2941" s="11" t="s">
        <v>873</v>
      </c>
      <c r="K2941" s="11" t="s">
        <v>3422</v>
      </c>
      <c r="L2941" s="11" t="s">
        <v>3385</v>
      </c>
      <c r="N2941" s="11">
        <v>1970</v>
      </c>
      <c r="O2941" s="13">
        <v>25853</v>
      </c>
      <c r="P2941" s="11" t="s">
        <v>58</v>
      </c>
    </row>
    <row r="2942" spans="1:16" x14ac:dyDescent="0.25">
      <c r="A2942" s="11" t="s">
        <v>3369</v>
      </c>
      <c r="B2942" s="11">
        <v>18</v>
      </c>
      <c r="C2942" s="11" t="s">
        <v>764</v>
      </c>
      <c r="D2942" s="12"/>
      <c r="H2942" s="11" t="s">
        <v>120</v>
      </c>
      <c r="I2942" s="11">
        <v>5</v>
      </c>
      <c r="J2942" s="11" t="s">
        <v>939</v>
      </c>
      <c r="K2942" s="11" t="s">
        <v>3422</v>
      </c>
      <c r="L2942" s="11" t="s">
        <v>3385</v>
      </c>
      <c r="N2942" s="11">
        <v>1975</v>
      </c>
      <c r="O2942" s="13">
        <v>27448</v>
      </c>
      <c r="P2942" s="11" t="s">
        <v>60</v>
      </c>
    </row>
    <row r="2943" spans="1:16" x14ac:dyDescent="0.25">
      <c r="A2943" s="11" t="s">
        <v>3369</v>
      </c>
      <c r="B2943" s="11">
        <v>18</v>
      </c>
      <c r="C2943" s="11" t="s">
        <v>764</v>
      </c>
      <c r="D2943" s="12"/>
      <c r="H2943" s="11" t="s">
        <v>120</v>
      </c>
      <c r="I2943" s="11">
        <v>6</v>
      </c>
      <c r="J2943" s="11" t="s">
        <v>880</v>
      </c>
      <c r="K2943" s="11" t="s">
        <v>3422</v>
      </c>
      <c r="L2943" s="11" t="s">
        <v>3385</v>
      </c>
      <c r="N2943" s="11">
        <v>2004</v>
      </c>
      <c r="O2943" s="13">
        <v>38004</v>
      </c>
      <c r="P2943" s="11" t="s">
        <v>58</v>
      </c>
    </row>
    <row r="2944" spans="1:16" x14ac:dyDescent="0.25">
      <c r="A2944" s="11" t="s">
        <v>3369</v>
      </c>
      <c r="B2944" s="11">
        <v>18</v>
      </c>
      <c r="C2944" s="11" t="s">
        <v>764</v>
      </c>
      <c r="D2944" s="12"/>
      <c r="H2944" s="11" t="s">
        <v>120</v>
      </c>
      <c r="I2944" s="11">
        <v>7</v>
      </c>
      <c r="J2944" s="11" t="s">
        <v>904</v>
      </c>
      <c r="K2944" s="11" t="s">
        <v>3422</v>
      </c>
      <c r="L2944" s="11" t="s">
        <v>3385</v>
      </c>
      <c r="N2944" s="11">
        <v>1991</v>
      </c>
      <c r="O2944" s="13">
        <v>33297</v>
      </c>
      <c r="P2944" s="11" t="s">
        <v>60</v>
      </c>
    </row>
    <row r="2945" spans="1:16" x14ac:dyDescent="0.25">
      <c r="A2945" s="11" t="s">
        <v>3369</v>
      </c>
      <c r="B2945" s="11">
        <v>18</v>
      </c>
      <c r="C2945" s="11" t="s">
        <v>764</v>
      </c>
      <c r="D2945" s="12"/>
      <c r="H2945" s="11" t="s">
        <v>120</v>
      </c>
      <c r="I2945" s="11">
        <v>8</v>
      </c>
      <c r="J2945" s="11" t="s">
        <v>394</v>
      </c>
      <c r="K2945" s="11" t="s">
        <v>3422</v>
      </c>
      <c r="L2945" s="11" t="s">
        <v>3385</v>
      </c>
      <c r="N2945" s="11">
        <v>1959</v>
      </c>
      <c r="O2945" s="13">
        <v>21754</v>
      </c>
      <c r="P2945" s="11" t="s">
        <v>58</v>
      </c>
    </row>
    <row r="2946" spans="1:16" x14ac:dyDescent="0.25">
      <c r="A2946" s="11" t="s">
        <v>3369</v>
      </c>
      <c r="B2946" s="11">
        <v>18</v>
      </c>
      <c r="C2946" s="11" t="s">
        <v>764</v>
      </c>
      <c r="D2946" s="12"/>
      <c r="H2946" s="11" t="s">
        <v>120</v>
      </c>
      <c r="I2946" s="11">
        <v>9</v>
      </c>
      <c r="J2946" s="11" t="s">
        <v>4348</v>
      </c>
      <c r="K2946" s="11" t="s">
        <v>3422</v>
      </c>
      <c r="L2946" s="11" t="s">
        <v>3385</v>
      </c>
      <c r="N2946" s="11">
        <v>1971</v>
      </c>
      <c r="O2946" s="13">
        <v>26157</v>
      </c>
      <c r="P2946" s="11" t="s">
        <v>60</v>
      </c>
    </row>
    <row r="2947" spans="1:16" x14ac:dyDescent="0.25">
      <c r="A2947" s="11" t="s">
        <v>3369</v>
      </c>
      <c r="B2947" s="11">
        <v>18</v>
      </c>
      <c r="C2947" s="11" t="s">
        <v>764</v>
      </c>
      <c r="D2947" s="12"/>
      <c r="H2947" s="11" t="s">
        <v>120</v>
      </c>
      <c r="I2947" s="11">
        <v>10</v>
      </c>
      <c r="J2947" s="11" t="s">
        <v>773</v>
      </c>
      <c r="K2947" s="11" t="s">
        <v>3422</v>
      </c>
      <c r="L2947" s="11" t="s">
        <v>3385</v>
      </c>
      <c r="N2947" s="11">
        <v>1975</v>
      </c>
      <c r="O2947" s="13">
        <v>27487</v>
      </c>
      <c r="P2947" s="11" t="s">
        <v>60</v>
      </c>
    </row>
    <row r="2948" spans="1:16" x14ac:dyDescent="0.25">
      <c r="A2948" s="11" t="s">
        <v>3369</v>
      </c>
      <c r="B2948" s="11">
        <v>18</v>
      </c>
      <c r="C2948" s="11" t="s">
        <v>764</v>
      </c>
      <c r="D2948" s="12"/>
      <c r="H2948" s="11" t="s">
        <v>120</v>
      </c>
      <c r="I2948" s="11">
        <v>11</v>
      </c>
      <c r="J2948" s="11" t="s">
        <v>4349</v>
      </c>
      <c r="K2948" s="11" t="s">
        <v>3422</v>
      </c>
      <c r="L2948" s="11" t="s">
        <v>3385</v>
      </c>
      <c r="N2948" s="11">
        <v>1978</v>
      </c>
      <c r="O2948" s="13">
        <v>28733</v>
      </c>
      <c r="P2948" s="11" t="s">
        <v>58</v>
      </c>
    </row>
    <row r="2949" spans="1:16" x14ac:dyDescent="0.25">
      <c r="A2949" s="11" t="s">
        <v>3369</v>
      </c>
      <c r="B2949" s="11">
        <v>18</v>
      </c>
      <c r="C2949" s="11" t="s">
        <v>764</v>
      </c>
      <c r="D2949" s="12"/>
      <c r="H2949" s="11" t="s">
        <v>120</v>
      </c>
      <c r="I2949" s="11">
        <v>12</v>
      </c>
      <c r="J2949" s="11" t="s">
        <v>896</v>
      </c>
      <c r="K2949" s="11" t="s">
        <v>3422</v>
      </c>
      <c r="L2949" s="11" t="s">
        <v>3385</v>
      </c>
      <c r="N2949" s="11">
        <v>1966</v>
      </c>
      <c r="O2949" s="13">
        <v>24191</v>
      </c>
      <c r="P2949" s="11" t="s">
        <v>60</v>
      </c>
    </row>
    <row r="2950" spans="1:16" x14ac:dyDescent="0.25">
      <c r="A2950" s="11" t="s">
        <v>3369</v>
      </c>
      <c r="B2950" s="11">
        <v>18</v>
      </c>
      <c r="C2950" s="11" t="s">
        <v>764</v>
      </c>
      <c r="D2950" s="12"/>
      <c r="H2950" s="11" t="s">
        <v>120</v>
      </c>
      <c r="I2950" s="11">
        <v>13</v>
      </c>
      <c r="J2950" s="11" t="s">
        <v>4350</v>
      </c>
      <c r="K2950" s="11" t="s">
        <v>3422</v>
      </c>
      <c r="L2950" s="11" t="s">
        <v>3385</v>
      </c>
      <c r="N2950" s="11">
        <v>1956</v>
      </c>
      <c r="O2950" s="13">
        <v>20699</v>
      </c>
      <c r="P2950" s="11" t="s">
        <v>60</v>
      </c>
    </row>
    <row r="2951" spans="1:16" x14ac:dyDescent="0.25">
      <c r="A2951" s="11" t="s">
        <v>3369</v>
      </c>
      <c r="B2951" s="11">
        <v>18</v>
      </c>
      <c r="C2951" s="11" t="s">
        <v>764</v>
      </c>
      <c r="D2951" s="12"/>
      <c r="H2951" s="11" t="s">
        <v>120</v>
      </c>
      <c r="I2951" s="11">
        <v>14</v>
      </c>
      <c r="J2951" s="11" t="s">
        <v>820</v>
      </c>
      <c r="K2951" s="11" t="s">
        <v>3422</v>
      </c>
      <c r="L2951" s="11" t="s">
        <v>3385</v>
      </c>
      <c r="N2951" s="11">
        <v>1967</v>
      </c>
      <c r="O2951" s="13">
        <v>24660</v>
      </c>
      <c r="P2951" s="11" t="s">
        <v>60</v>
      </c>
    </row>
    <row r="2952" spans="1:16" x14ac:dyDescent="0.25">
      <c r="A2952" s="11" t="s">
        <v>3369</v>
      </c>
      <c r="B2952" s="11">
        <v>18</v>
      </c>
      <c r="C2952" s="11" t="s">
        <v>764</v>
      </c>
      <c r="D2952" s="12"/>
      <c r="H2952" s="11" t="s">
        <v>120</v>
      </c>
      <c r="I2952" s="11">
        <v>15</v>
      </c>
      <c r="J2952" s="11" t="s">
        <v>931</v>
      </c>
      <c r="K2952" s="11" t="s">
        <v>3422</v>
      </c>
      <c r="L2952" s="11" t="s">
        <v>3385</v>
      </c>
      <c r="N2952" s="11">
        <v>1961</v>
      </c>
      <c r="O2952" s="13">
        <v>22290</v>
      </c>
      <c r="P2952" s="11" t="s">
        <v>58</v>
      </c>
    </row>
    <row r="2953" spans="1:16" x14ac:dyDescent="0.25">
      <c r="A2953" s="11" t="s">
        <v>3369</v>
      </c>
      <c r="B2953" s="11">
        <v>18</v>
      </c>
      <c r="C2953" s="11" t="s">
        <v>764</v>
      </c>
      <c r="D2953" s="12"/>
      <c r="H2953" s="11" t="s">
        <v>56</v>
      </c>
      <c r="I2953" s="11">
        <v>1</v>
      </c>
      <c r="J2953" s="11" t="s">
        <v>4351</v>
      </c>
      <c r="K2953" s="11" t="s">
        <v>3422</v>
      </c>
      <c r="L2953" s="11" t="s">
        <v>3385</v>
      </c>
      <c r="N2953" s="11">
        <v>1966</v>
      </c>
      <c r="O2953" s="13">
        <v>24255</v>
      </c>
      <c r="P2953" s="11" t="s">
        <v>58</v>
      </c>
    </row>
    <row r="2954" spans="1:16" x14ac:dyDescent="0.25">
      <c r="A2954" s="11" t="s">
        <v>3369</v>
      </c>
      <c r="B2954" s="11">
        <v>18</v>
      </c>
      <c r="C2954" s="11" t="s">
        <v>764</v>
      </c>
      <c r="D2954" s="12"/>
      <c r="H2954" s="11" t="s">
        <v>56</v>
      </c>
      <c r="I2954" s="11">
        <v>2</v>
      </c>
      <c r="J2954" s="11" t="s">
        <v>4352</v>
      </c>
      <c r="K2954" s="11" t="s">
        <v>3422</v>
      </c>
      <c r="L2954" s="11" t="s">
        <v>3385</v>
      </c>
      <c r="N2954" s="11">
        <v>1973</v>
      </c>
      <c r="O2954" s="13">
        <v>26924</v>
      </c>
      <c r="P2954" s="11" t="s">
        <v>60</v>
      </c>
    </row>
    <row r="2955" spans="1:16" x14ac:dyDescent="0.25">
      <c r="A2955" s="11" t="s">
        <v>3369</v>
      </c>
      <c r="B2955" s="11">
        <v>18</v>
      </c>
      <c r="C2955" s="11" t="s">
        <v>764</v>
      </c>
      <c r="D2955" s="12"/>
      <c r="H2955" s="11" t="s">
        <v>56</v>
      </c>
      <c r="I2955" s="11">
        <v>3</v>
      </c>
      <c r="J2955" s="11" t="s">
        <v>4353</v>
      </c>
      <c r="K2955" s="11" t="s">
        <v>3422</v>
      </c>
      <c r="L2955" s="11" t="s">
        <v>3385</v>
      </c>
      <c r="N2955" s="11">
        <v>1991</v>
      </c>
      <c r="O2955" s="13">
        <v>33314</v>
      </c>
      <c r="P2955" s="11" t="s">
        <v>58</v>
      </c>
    </row>
    <row r="2956" spans="1:16" x14ac:dyDescent="0.25">
      <c r="A2956" s="11" t="s">
        <v>3369</v>
      </c>
      <c r="B2956" s="11">
        <v>18</v>
      </c>
      <c r="C2956" s="11" t="s">
        <v>764</v>
      </c>
      <c r="D2956" s="12"/>
      <c r="H2956" s="11" t="s">
        <v>56</v>
      </c>
      <c r="I2956" s="11">
        <v>4</v>
      </c>
      <c r="J2956" s="11" t="s">
        <v>4354</v>
      </c>
      <c r="K2956" s="11" t="s">
        <v>3422</v>
      </c>
      <c r="L2956" s="11" t="s">
        <v>3385</v>
      </c>
      <c r="N2956" s="11">
        <v>1969</v>
      </c>
      <c r="O2956" s="13">
        <v>25338</v>
      </c>
      <c r="P2956" s="11" t="s">
        <v>60</v>
      </c>
    </row>
    <row r="2957" spans="1:16" x14ac:dyDescent="0.25">
      <c r="A2957" s="11" t="s">
        <v>3369</v>
      </c>
      <c r="B2957" s="11">
        <v>18</v>
      </c>
      <c r="C2957" s="11" t="s">
        <v>764</v>
      </c>
      <c r="D2957" s="12"/>
      <c r="H2957" s="11" t="s">
        <v>56</v>
      </c>
      <c r="I2957" s="11">
        <v>5</v>
      </c>
      <c r="J2957" s="11" t="s">
        <v>767</v>
      </c>
      <c r="K2957" s="11" t="s">
        <v>3422</v>
      </c>
      <c r="L2957" s="11" t="s">
        <v>3385</v>
      </c>
      <c r="N2957" s="11">
        <v>1998</v>
      </c>
      <c r="O2957" s="13">
        <v>35859</v>
      </c>
      <c r="P2957" s="11" t="s">
        <v>58</v>
      </c>
    </row>
    <row r="2958" spans="1:16" x14ac:dyDescent="0.25">
      <c r="A2958" s="11" t="s">
        <v>3369</v>
      </c>
      <c r="B2958" s="11">
        <v>18</v>
      </c>
      <c r="C2958" s="11" t="s">
        <v>764</v>
      </c>
      <c r="D2958" s="12"/>
      <c r="H2958" s="11" t="s">
        <v>56</v>
      </c>
      <c r="I2958" s="11">
        <v>6</v>
      </c>
      <c r="J2958" s="11" t="s">
        <v>4355</v>
      </c>
      <c r="K2958" s="11" t="s">
        <v>3422</v>
      </c>
      <c r="L2958" s="11" t="s">
        <v>3385</v>
      </c>
      <c r="N2958" s="11">
        <v>1993</v>
      </c>
      <c r="O2958" s="13">
        <v>34297</v>
      </c>
      <c r="P2958" s="11" t="s">
        <v>60</v>
      </c>
    </row>
    <row r="2959" spans="1:16" x14ac:dyDescent="0.25">
      <c r="A2959" s="11" t="s">
        <v>3369</v>
      </c>
      <c r="B2959" s="11">
        <v>18</v>
      </c>
      <c r="C2959" s="11" t="s">
        <v>764</v>
      </c>
      <c r="D2959" s="12"/>
      <c r="H2959" s="11" t="s">
        <v>56</v>
      </c>
      <c r="I2959" s="11">
        <v>7</v>
      </c>
      <c r="J2959" s="11" t="s">
        <v>843</v>
      </c>
      <c r="K2959" s="11" t="s">
        <v>3422</v>
      </c>
      <c r="L2959" s="11" t="s">
        <v>3385</v>
      </c>
      <c r="N2959" s="11">
        <v>1981</v>
      </c>
      <c r="O2959" s="13">
        <v>29642</v>
      </c>
      <c r="P2959" s="11" t="s">
        <v>58</v>
      </c>
    </row>
    <row r="2960" spans="1:16" x14ac:dyDescent="0.25">
      <c r="A2960" s="11" t="s">
        <v>3369</v>
      </c>
      <c r="B2960" s="11">
        <v>18</v>
      </c>
      <c r="C2960" s="11" t="s">
        <v>764</v>
      </c>
      <c r="D2960" s="12"/>
      <c r="H2960" s="11" t="s">
        <v>56</v>
      </c>
      <c r="I2960" s="11">
        <v>8</v>
      </c>
      <c r="J2960" s="11" t="s">
        <v>4356</v>
      </c>
      <c r="K2960" s="11" t="s">
        <v>3422</v>
      </c>
      <c r="L2960" s="11" t="s">
        <v>3385</v>
      </c>
      <c r="N2960" s="11">
        <v>1974</v>
      </c>
      <c r="O2960" s="13">
        <v>27243</v>
      </c>
      <c r="P2960" s="11" t="s">
        <v>60</v>
      </c>
    </row>
    <row r="2961" spans="1:16" x14ac:dyDescent="0.25">
      <c r="A2961" s="11" t="s">
        <v>3369</v>
      </c>
      <c r="B2961" s="11">
        <v>18</v>
      </c>
      <c r="C2961" s="11" t="s">
        <v>764</v>
      </c>
      <c r="D2961" s="12"/>
      <c r="H2961" s="11" t="s">
        <v>56</v>
      </c>
      <c r="I2961" s="11">
        <v>9</v>
      </c>
      <c r="J2961" s="11" t="s">
        <v>913</v>
      </c>
      <c r="K2961" s="11" t="s">
        <v>3422</v>
      </c>
      <c r="L2961" s="11" t="s">
        <v>3385</v>
      </c>
      <c r="N2961" s="11">
        <v>1988</v>
      </c>
      <c r="O2961" s="13">
        <v>32429</v>
      </c>
      <c r="P2961" s="11" t="s">
        <v>58</v>
      </c>
    </row>
    <row r="2962" spans="1:16" x14ac:dyDescent="0.25">
      <c r="A2962" s="11" t="s">
        <v>3369</v>
      </c>
      <c r="B2962" s="11">
        <v>18</v>
      </c>
      <c r="C2962" s="11" t="s">
        <v>764</v>
      </c>
      <c r="D2962" s="12"/>
      <c r="H2962" s="11" t="s">
        <v>56</v>
      </c>
      <c r="I2962" s="11">
        <v>10</v>
      </c>
      <c r="J2962" s="11" t="s">
        <v>870</v>
      </c>
      <c r="K2962" s="11" t="s">
        <v>3422</v>
      </c>
      <c r="L2962" s="11" t="s">
        <v>3385</v>
      </c>
      <c r="N2962" s="11">
        <v>1973</v>
      </c>
      <c r="O2962" s="13">
        <v>26665</v>
      </c>
      <c r="P2962" s="11" t="s">
        <v>60</v>
      </c>
    </row>
    <row r="2963" spans="1:16" x14ac:dyDescent="0.25">
      <c r="A2963" s="11" t="s">
        <v>3369</v>
      </c>
      <c r="B2963" s="11">
        <v>18</v>
      </c>
      <c r="C2963" s="11" t="s">
        <v>764</v>
      </c>
      <c r="D2963" s="12"/>
      <c r="H2963" s="11" t="s">
        <v>56</v>
      </c>
      <c r="I2963" s="11">
        <v>11</v>
      </c>
      <c r="J2963" s="11" t="s">
        <v>4357</v>
      </c>
      <c r="K2963" s="11" t="s">
        <v>3422</v>
      </c>
      <c r="L2963" s="11" t="s">
        <v>3385</v>
      </c>
      <c r="N2963" s="11">
        <v>1972</v>
      </c>
      <c r="O2963" s="13">
        <v>26658</v>
      </c>
      <c r="P2963" s="11" t="s">
        <v>58</v>
      </c>
    </row>
    <row r="2964" spans="1:16" x14ac:dyDescent="0.25">
      <c r="A2964" s="11" t="s">
        <v>3369</v>
      </c>
      <c r="B2964" s="11">
        <v>18</v>
      </c>
      <c r="C2964" s="11" t="s">
        <v>764</v>
      </c>
      <c r="D2964" s="12"/>
      <c r="H2964" s="11" t="s">
        <v>56</v>
      </c>
      <c r="I2964" s="11">
        <v>12</v>
      </c>
      <c r="J2964" s="11" t="s">
        <v>895</v>
      </c>
      <c r="K2964" s="11" t="s">
        <v>3422</v>
      </c>
      <c r="L2964" s="11" t="s">
        <v>3385</v>
      </c>
      <c r="N2964" s="11">
        <v>1984</v>
      </c>
      <c r="O2964" s="13">
        <v>30704</v>
      </c>
      <c r="P2964" s="11" t="s">
        <v>60</v>
      </c>
    </row>
    <row r="2965" spans="1:16" x14ac:dyDescent="0.25">
      <c r="A2965" s="11" t="s">
        <v>3369</v>
      </c>
      <c r="B2965" s="11">
        <v>18</v>
      </c>
      <c r="C2965" s="11" t="s">
        <v>764</v>
      </c>
      <c r="D2965" s="12"/>
      <c r="H2965" s="11" t="s">
        <v>56</v>
      </c>
      <c r="I2965" s="11">
        <v>13</v>
      </c>
      <c r="J2965" s="11" t="s">
        <v>4358</v>
      </c>
      <c r="K2965" s="11" t="s">
        <v>3422</v>
      </c>
      <c r="L2965" s="11" t="s">
        <v>3385</v>
      </c>
      <c r="N2965" s="11">
        <v>1965</v>
      </c>
      <c r="O2965" s="13">
        <v>23763</v>
      </c>
      <c r="P2965" s="11" t="s">
        <v>58</v>
      </c>
    </row>
    <row r="2966" spans="1:16" x14ac:dyDescent="0.25">
      <c r="A2966" s="11" t="s">
        <v>3369</v>
      </c>
      <c r="B2966" s="11">
        <v>18</v>
      </c>
      <c r="C2966" s="11" t="s">
        <v>764</v>
      </c>
      <c r="D2966" s="12"/>
      <c r="H2966" s="11" t="s">
        <v>56</v>
      </c>
      <c r="I2966" s="11">
        <v>14</v>
      </c>
      <c r="J2966" s="11" t="s">
        <v>4359</v>
      </c>
      <c r="K2966" s="11" t="s">
        <v>3422</v>
      </c>
      <c r="L2966" s="11" t="s">
        <v>3385</v>
      </c>
      <c r="N2966" s="11">
        <v>2001</v>
      </c>
      <c r="O2966" s="13">
        <v>36962</v>
      </c>
      <c r="P2966" s="11" t="s">
        <v>60</v>
      </c>
    </row>
    <row r="2967" spans="1:16" x14ac:dyDescent="0.25">
      <c r="A2967" s="11" t="s">
        <v>3369</v>
      </c>
      <c r="B2967" s="11">
        <v>18</v>
      </c>
      <c r="C2967" s="11" t="s">
        <v>764</v>
      </c>
      <c r="D2967" s="12"/>
      <c r="H2967" s="11" t="s">
        <v>56</v>
      </c>
      <c r="I2967" s="11">
        <v>15</v>
      </c>
      <c r="J2967" s="11" t="s">
        <v>826</v>
      </c>
      <c r="K2967" s="11" t="s">
        <v>3422</v>
      </c>
      <c r="L2967" s="11" t="s">
        <v>3385</v>
      </c>
      <c r="N2967" s="11">
        <v>1968</v>
      </c>
      <c r="O2967" s="13">
        <v>25059</v>
      </c>
      <c r="P2967" s="11" t="s">
        <v>58</v>
      </c>
    </row>
    <row r="2968" spans="1:16" x14ac:dyDescent="0.25">
      <c r="A2968" s="11" t="s">
        <v>3369</v>
      </c>
      <c r="B2968" s="11">
        <v>18</v>
      </c>
      <c r="C2968" s="11" t="s">
        <v>764</v>
      </c>
      <c r="D2968" s="12"/>
      <c r="H2968" s="11" t="s">
        <v>162</v>
      </c>
      <c r="I2968" s="11">
        <v>1</v>
      </c>
      <c r="J2968" s="11" t="s">
        <v>781</v>
      </c>
      <c r="K2968" s="11" t="s">
        <v>766</v>
      </c>
      <c r="L2968" s="11" t="s">
        <v>338</v>
      </c>
      <c r="N2968" s="11">
        <v>1966</v>
      </c>
      <c r="O2968" s="13">
        <v>24444</v>
      </c>
      <c r="P2968" s="11" t="s">
        <v>60</v>
      </c>
    </row>
    <row r="2969" spans="1:16" x14ac:dyDescent="0.25">
      <c r="A2969" s="11" t="s">
        <v>3369</v>
      </c>
      <c r="B2969" s="11">
        <v>18</v>
      </c>
      <c r="C2969" s="11" t="s">
        <v>764</v>
      </c>
      <c r="D2969" s="12"/>
      <c r="H2969" s="11" t="s">
        <v>162</v>
      </c>
      <c r="I2969" s="11">
        <v>2</v>
      </c>
      <c r="J2969" s="11" t="s">
        <v>4360</v>
      </c>
      <c r="K2969" s="11" t="s">
        <v>847</v>
      </c>
      <c r="L2969" s="11" t="s">
        <v>260</v>
      </c>
      <c r="N2969" s="11">
        <v>1956</v>
      </c>
      <c r="O2969" s="13">
        <v>20684</v>
      </c>
      <c r="P2969" s="11" t="s">
        <v>58</v>
      </c>
    </row>
    <row r="2970" spans="1:16" x14ac:dyDescent="0.25">
      <c r="A2970" s="11" t="s">
        <v>3369</v>
      </c>
      <c r="B2970" s="11">
        <v>18</v>
      </c>
      <c r="C2970" s="11" t="s">
        <v>764</v>
      </c>
      <c r="D2970" s="12"/>
      <c r="H2970" s="11" t="s">
        <v>162</v>
      </c>
      <c r="I2970" s="11">
        <v>3</v>
      </c>
      <c r="J2970" s="11" t="s">
        <v>4361</v>
      </c>
      <c r="K2970" s="11" t="s">
        <v>968</v>
      </c>
      <c r="L2970" s="11" t="s">
        <v>260</v>
      </c>
      <c r="N2970" s="11">
        <v>1941</v>
      </c>
      <c r="O2970" s="13">
        <v>15024</v>
      </c>
      <c r="P2970" s="11" t="s">
        <v>58</v>
      </c>
    </row>
    <row r="2971" spans="1:16" x14ac:dyDescent="0.25">
      <c r="A2971" s="11" t="s">
        <v>3369</v>
      </c>
      <c r="B2971" s="11">
        <v>18</v>
      </c>
      <c r="C2971" s="11" t="s">
        <v>764</v>
      </c>
      <c r="D2971" s="12"/>
      <c r="H2971" s="11" t="s">
        <v>162</v>
      </c>
      <c r="I2971" s="11">
        <v>4</v>
      </c>
      <c r="J2971" s="11" t="s">
        <v>4362</v>
      </c>
      <c r="K2971" s="11" t="s">
        <v>968</v>
      </c>
      <c r="L2971" s="11" t="s">
        <v>338</v>
      </c>
      <c r="N2971" s="11">
        <v>1962</v>
      </c>
      <c r="O2971" s="13">
        <v>22772</v>
      </c>
      <c r="P2971" s="11" t="s">
        <v>58</v>
      </c>
    </row>
    <row r="2972" spans="1:16" x14ac:dyDescent="0.25">
      <c r="A2972" s="11" t="s">
        <v>3369</v>
      </c>
      <c r="B2972" s="11">
        <v>18</v>
      </c>
      <c r="C2972" s="11" t="s">
        <v>764</v>
      </c>
      <c r="D2972" s="12"/>
      <c r="H2972" s="11" t="s">
        <v>162</v>
      </c>
      <c r="I2972" s="11">
        <v>5</v>
      </c>
      <c r="J2972" s="11" t="s">
        <v>4363</v>
      </c>
      <c r="K2972" s="11" t="s">
        <v>943</v>
      </c>
      <c r="L2972" s="11" t="s">
        <v>338</v>
      </c>
      <c r="N2972" s="11">
        <v>2003</v>
      </c>
      <c r="O2972" s="13">
        <v>37711</v>
      </c>
      <c r="P2972" s="11" t="s">
        <v>60</v>
      </c>
    </row>
    <row r="2973" spans="1:16" x14ac:dyDescent="0.25">
      <c r="A2973" s="11" t="s">
        <v>3369</v>
      </c>
      <c r="B2973" s="11">
        <v>18</v>
      </c>
      <c r="C2973" s="11" t="s">
        <v>764</v>
      </c>
      <c r="D2973" s="12"/>
      <c r="H2973" s="11" t="s">
        <v>162</v>
      </c>
      <c r="I2973" s="11">
        <v>6</v>
      </c>
      <c r="J2973" s="11" t="s">
        <v>4364</v>
      </c>
      <c r="K2973" s="11" t="s">
        <v>944</v>
      </c>
      <c r="L2973" s="11" t="s">
        <v>338</v>
      </c>
      <c r="N2973" s="11">
        <v>1975</v>
      </c>
      <c r="O2973" s="13">
        <v>27497</v>
      </c>
      <c r="P2973" s="11" t="s">
        <v>58</v>
      </c>
    </row>
    <row r="2974" spans="1:16" x14ac:dyDescent="0.25">
      <c r="A2974" s="11" t="s">
        <v>3369</v>
      </c>
      <c r="B2974" s="11">
        <v>18</v>
      </c>
      <c r="C2974" s="11" t="s">
        <v>764</v>
      </c>
      <c r="D2974" s="12"/>
      <c r="H2974" s="11" t="s">
        <v>162</v>
      </c>
      <c r="I2974" s="11">
        <v>7</v>
      </c>
      <c r="J2974" s="11" t="s">
        <v>4365</v>
      </c>
      <c r="K2974" s="11" t="s">
        <v>847</v>
      </c>
      <c r="L2974" s="11" t="s">
        <v>338</v>
      </c>
      <c r="N2974" s="11">
        <v>1959</v>
      </c>
      <c r="O2974" s="13">
        <v>21788</v>
      </c>
      <c r="P2974" s="11" t="s">
        <v>60</v>
      </c>
    </row>
    <row r="2975" spans="1:16" x14ac:dyDescent="0.25">
      <c r="A2975" s="11" t="s">
        <v>3369</v>
      </c>
      <c r="B2975" s="11">
        <v>18</v>
      </c>
      <c r="C2975" s="11" t="s">
        <v>764</v>
      </c>
      <c r="D2975" s="12"/>
      <c r="H2975" s="11" t="s">
        <v>162</v>
      </c>
      <c r="I2975" s="11">
        <v>8</v>
      </c>
      <c r="J2975" s="11" t="s">
        <v>4366</v>
      </c>
      <c r="K2975" s="11" t="s">
        <v>906</v>
      </c>
      <c r="L2975" s="11" t="s">
        <v>260</v>
      </c>
      <c r="N2975" s="11">
        <v>1954</v>
      </c>
      <c r="O2975" s="13">
        <v>19829</v>
      </c>
      <c r="P2975" s="11" t="s">
        <v>58</v>
      </c>
    </row>
    <row r="2976" spans="1:16" x14ac:dyDescent="0.25">
      <c r="A2976" s="11" t="s">
        <v>3369</v>
      </c>
      <c r="B2976" s="11">
        <v>18</v>
      </c>
      <c r="C2976" s="11" t="s">
        <v>764</v>
      </c>
      <c r="D2976" s="12"/>
      <c r="H2976" s="11" t="s">
        <v>162</v>
      </c>
      <c r="I2976" s="11">
        <v>9</v>
      </c>
      <c r="J2976" s="11" t="s">
        <v>782</v>
      </c>
      <c r="K2976" s="11" t="s">
        <v>766</v>
      </c>
      <c r="L2976" s="11" t="s">
        <v>260</v>
      </c>
      <c r="N2976" s="11">
        <v>1954</v>
      </c>
      <c r="O2976" s="13">
        <v>19856</v>
      </c>
      <c r="P2976" s="11" t="s">
        <v>60</v>
      </c>
    </row>
    <row r="2977" spans="1:16" x14ac:dyDescent="0.25">
      <c r="A2977" s="11" t="s">
        <v>3369</v>
      </c>
      <c r="B2977" s="11">
        <v>18</v>
      </c>
      <c r="C2977" s="11" t="s">
        <v>764</v>
      </c>
      <c r="D2977" s="12"/>
      <c r="H2977" s="11" t="s">
        <v>162</v>
      </c>
      <c r="I2977" s="11">
        <v>10</v>
      </c>
      <c r="J2977" s="11" t="s">
        <v>4367</v>
      </c>
      <c r="K2977" s="11" t="s">
        <v>847</v>
      </c>
      <c r="L2977" s="11" t="s">
        <v>260</v>
      </c>
      <c r="N2977" s="11">
        <v>1945</v>
      </c>
      <c r="O2977" s="13">
        <v>16580</v>
      </c>
      <c r="P2977" s="11" t="s">
        <v>60</v>
      </c>
    </row>
    <row r="2978" spans="1:16" x14ac:dyDescent="0.25">
      <c r="A2978" s="11" t="s">
        <v>3369</v>
      </c>
      <c r="B2978" s="11">
        <v>18</v>
      </c>
      <c r="C2978" s="11" t="s">
        <v>764</v>
      </c>
      <c r="D2978" s="12"/>
      <c r="H2978" s="11" t="s">
        <v>138</v>
      </c>
      <c r="I2978" s="11">
        <v>1</v>
      </c>
      <c r="J2978" s="11" t="s">
        <v>4368</v>
      </c>
      <c r="K2978" s="11" t="s">
        <v>4369</v>
      </c>
      <c r="L2978" s="11" t="s">
        <v>3385</v>
      </c>
      <c r="N2978" s="11">
        <v>1953</v>
      </c>
      <c r="O2978" s="13">
        <v>19489</v>
      </c>
      <c r="P2978" s="11" t="s">
        <v>58</v>
      </c>
    </row>
    <row r="2979" spans="1:16" x14ac:dyDescent="0.25">
      <c r="A2979" s="11" t="s">
        <v>3369</v>
      </c>
      <c r="B2979" s="11">
        <v>18</v>
      </c>
      <c r="C2979" s="11" t="s">
        <v>764</v>
      </c>
      <c r="D2979" s="12"/>
      <c r="H2979" s="11" t="s">
        <v>138</v>
      </c>
      <c r="I2979" s="11">
        <v>2</v>
      </c>
      <c r="J2979" s="11" t="s">
        <v>4370</v>
      </c>
      <c r="K2979" s="11" t="s">
        <v>4371</v>
      </c>
      <c r="L2979" s="11" t="s">
        <v>3385</v>
      </c>
      <c r="N2979" s="11">
        <v>1959</v>
      </c>
      <c r="O2979" s="13">
        <v>21784</v>
      </c>
      <c r="P2979" s="11" t="s">
        <v>58</v>
      </c>
    </row>
    <row r="2980" spans="1:16" x14ac:dyDescent="0.25">
      <c r="A2980" s="11" t="s">
        <v>3369</v>
      </c>
      <c r="B2980" s="11">
        <v>18</v>
      </c>
      <c r="C2980" s="11" t="s">
        <v>764</v>
      </c>
      <c r="D2980" s="12"/>
      <c r="H2980" s="11" t="s">
        <v>138</v>
      </c>
      <c r="I2980" s="11">
        <v>3</v>
      </c>
      <c r="J2980" s="11" t="s">
        <v>776</v>
      </c>
      <c r="K2980" s="11" t="s">
        <v>4372</v>
      </c>
      <c r="L2980" s="11" t="s">
        <v>3385</v>
      </c>
      <c r="N2980" s="11">
        <v>1943</v>
      </c>
      <c r="O2980" s="13">
        <v>15945</v>
      </c>
      <c r="P2980" s="11" t="s">
        <v>60</v>
      </c>
    </row>
    <row r="2981" spans="1:16" x14ac:dyDescent="0.25">
      <c r="A2981" s="11" t="s">
        <v>3369</v>
      </c>
      <c r="B2981" s="11">
        <v>18</v>
      </c>
      <c r="C2981" s="11" t="s">
        <v>764</v>
      </c>
      <c r="D2981" s="12"/>
      <c r="H2981" s="11" t="s">
        <v>138</v>
      </c>
      <c r="I2981" s="11">
        <v>4</v>
      </c>
      <c r="J2981" s="11" t="s">
        <v>4373</v>
      </c>
      <c r="K2981" s="11" t="s">
        <v>4374</v>
      </c>
      <c r="L2981" s="11" t="s">
        <v>3385</v>
      </c>
      <c r="N2981" s="11">
        <v>1952</v>
      </c>
      <c r="O2981" s="13">
        <v>19356</v>
      </c>
      <c r="P2981" s="11" t="s">
        <v>60</v>
      </c>
    </row>
    <row r="2982" spans="1:16" x14ac:dyDescent="0.25">
      <c r="A2982" s="11" t="s">
        <v>3369</v>
      </c>
      <c r="B2982" s="11">
        <v>18</v>
      </c>
      <c r="C2982" s="11" t="s">
        <v>764</v>
      </c>
      <c r="D2982" s="12"/>
      <c r="H2982" s="11" t="s">
        <v>138</v>
      </c>
      <c r="I2982" s="11">
        <v>5</v>
      </c>
      <c r="J2982" s="11" t="s">
        <v>777</v>
      </c>
      <c r="K2982" s="11" t="s">
        <v>4372</v>
      </c>
      <c r="L2982" s="11" t="s">
        <v>3385</v>
      </c>
      <c r="N2982" s="11">
        <v>1949</v>
      </c>
      <c r="O2982" s="13">
        <v>18078</v>
      </c>
      <c r="P2982" s="11" t="s">
        <v>58</v>
      </c>
    </row>
    <row r="2983" spans="1:16" x14ac:dyDescent="0.25">
      <c r="A2983" s="11" t="s">
        <v>3369</v>
      </c>
      <c r="B2983" s="11">
        <v>18</v>
      </c>
      <c r="C2983" s="11" t="s">
        <v>764</v>
      </c>
      <c r="D2983" s="12"/>
      <c r="H2983" s="11" t="s">
        <v>138</v>
      </c>
      <c r="I2983" s="11">
        <v>6</v>
      </c>
      <c r="J2983" s="11" t="s">
        <v>4375</v>
      </c>
      <c r="K2983" s="11" t="s">
        <v>4369</v>
      </c>
      <c r="L2983" s="11" t="s">
        <v>3385</v>
      </c>
      <c r="N2983" s="11">
        <v>1953</v>
      </c>
      <c r="O2983" s="13">
        <v>19700</v>
      </c>
      <c r="P2983" s="11" t="s">
        <v>58</v>
      </c>
    </row>
    <row r="2984" spans="1:16" x14ac:dyDescent="0.25">
      <c r="A2984" s="11" t="s">
        <v>3369</v>
      </c>
      <c r="B2984" s="11">
        <v>18</v>
      </c>
      <c r="C2984" s="11" t="s">
        <v>764</v>
      </c>
      <c r="D2984" s="12"/>
      <c r="H2984" s="11" t="s">
        <v>138</v>
      </c>
      <c r="I2984" s="11">
        <v>7</v>
      </c>
      <c r="J2984" s="11" t="s">
        <v>775</v>
      </c>
      <c r="K2984" s="11" t="s">
        <v>4371</v>
      </c>
      <c r="L2984" s="11" t="s">
        <v>3385</v>
      </c>
      <c r="N2984" s="11">
        <v>1993</v>
      </c>
      <c r="O2984" s="13">
        <v>34058</v>
      </c>
      <c r="P2984" s="11" t="s">
        <v>60</v>
      </c>
    </row>
    <row r="2985" spans="1:16" x14ac:dyDescent="0.25">
      <c r="A2985" s="11" t="s">
        <v>3369</v>
      </c>
      <c r="B2985" s="11">
        <v>18</v>
      </c>
      <c r="C2985" s="11" t="s">
        <v>764</v>
      </c>
      <c r="D2985" s="12"/>
      <c r="H2985" s="11" t="s">
        <v>138</v>
      </c>
      <c r="I2985" s="11">
        <v>8</v>
      </c>
      <c r="J2985" s="11" t="s">
        <v>4376</v>
      </c>
      <c r="K2985" s="11" t="s">
        <v>4377</v>
      </c>
      <c r="L2985" s="11" t="s">
        <v>3385</v>
      </c>
      <c r="N2985" s="11">
        <v>1946</v>
      </c>
      <c r="O2985" s="13">
        <v>16828</v>
      </c>
      <c r="P2985" s="11" t="s">
        <v>58</v>
      </c>
    </row>
    <row r="2986" spans="1:16" x14ac:dyDescent="0.25">
      <c r="A2986" s="11" t="s">
        <v>3369</v>
      </c>
      <c r="B2986" s="11">
        <v>18</v>
      </c>
      <c r="C2986" s="11" t="s">
        <v>764</v>
      </c>
      <c r="D2986" s="12"/>
      <c r="H2986" s="11" t="s">
        <v>138</v>
      </c>
      <c r="I2986" s="11">
        <v>9</v>
      </c>
      <c r="J2986" s="11" t="s">
        <v>778</v>
      </c>
      <c r="K2986" s="11" t="s">
        <v>4372</v>
      </c>
      <c r="L2986" s="11" t="s">
        <v>3385</v>
      </c>
      <c r="N2986" s="11">
        <v>1950</v>
      </c>
      <c r="O2986" s="13">
        <v>18327</v>
      </c>
      <c r="P2986" s="11" t="s">
        <v>60</v>
      </c>
    </row>
    <row r="2987" spans="1:16" x14ac:dyDescent="0.25">
      <c r="A2987" s="11" t="s">
        <v>3369</v>
      </c>
      <c r="B2987" s="11">
        <v>18</v>
      </c>
      <c r="C2987" s="11" t="s">
        <v>764</v>
      </c>
      <c r="D2987" s="12"/>
      <c r="H2987" s="11" t="s">
        <v>138</v>
      </c>
      <c r="I2987" s="11">
        <v>10</v>
      </c>
      <c r="J2987" s="11" t="s">
        <v>928</v>
      </c>
      <c r="K2987" s="11" t="s">
        <v>4378</v>
      </c>
      <c r="L2987" s="11" t="s">
        <v>3385</v>
      </c>
      <c r="N2987" s="11">
        <v>1949</v>
      </c>
      <c r="O2987" s="13">
        <v>18220</v>
      </c>
      <c r="P2987" s="11" t="s">
        <v>58</v>
      </c>
    </row>
    <row r="2988" spans="1:16" x14ac:dyDescent="0.25">
      <c r="A2988" s="11" t="s">
        <v>3369</v>
      </c>
      <c r="B2988" s="11">
        <v>18</v>
      </c>
      <c r="C2988" s="11" t="s">
        <v>764</v>
      </c>
      <c r="D2988" s="12"/>
      <c r="H2988" s="11" t="s">
        <v>2380</v>
      </c>
      <c r="I2988" s="11">
        <v>1</v>
      </c>
      <c r="J2988" s="11" t="s">
        <v>3698</v>
      </c>
      <c r="K2988" s="11" t="s">
        <v>969</v>
      </c>
      <c r="L2988" s="11" t="s">
        <v>3385</v>
      </c>
      <c r="N2988" s="11">
        <v>1993</v>
      </c>
      <c r="O2988" s="13">
        <v>34157</v>
      </c>
      <c r="P2988" s="11" t="s">
        <v>60</v>
      </c>
    </row>
    <row r="2989" spans="1:16" x14ac:dyDescent="0.25">
      <c r="A2989" s="11" t="s">
        <v>3369</v>
      </c>
      <c r="B2989" s="11">
        <v>18</v>
      </c>
      <c r="C2989" s="11" t="s">
        <v>764</v>
      </c>
      <c r="D2989" s="12"/>
      <c r="H2989" s="11" t="s">
        <v>2380</v>
      </c>
      <c r="I2989" s="11">
        <v>2</v>
      </c>
      <c r="J2989" s="11" t="s">
        <v>3423</v>
      </c>
      <c r="K2989" s="11" t="s">
        <v>2358</v>
      </c>
      <c r="L2989" s="11" t="s">
        <v>3385</v>
      </c>
      <c r="N2989" s="11">
        <v>1991</v>
      </c>
      <c r="O2989" s="13">
        <v>33589</v>
      </c>
      <c r="P2989" s="11" t="s">
        <v>58</v>
      </c>
    </row>
    <row r="2990" spans="1:16" x14ac:dyDescent="0.25">
      <c r="A2990" s="11" t="s">
        <v>3369</v>
      </c>
      <c r="B2990" s="11">
        <v>18</v>
      </c>
      <c r="C2990" s="11" t="s">
        <v>764</v>
      </c>
      <c r="D2990" s="12"/>
      <c r="H2990" s="11" t="s">
        <v>2380</v>
      </c>
      <c r="I2990" s="11">
        <v>3</v>
      </c>
      <c r="J2990" s="11" t="s">
        <v>3424</v>
      </c>
      <c r="K2990" s="11" t="s">
        <v>2759</v>
      </c>
      <c r="L2990" s="11" t="s">
        <v>3385</v>
      </c>
      <c r="N2990" s="11">
        <v>1999</v>
      </c>
      <c r="O2990" s="13">
        <v>36340</v>
      </c>
      <c r="P2990" s="11" t="s">
        <v>58</v>
      </c>
    </row>
    <row r="2991" spans="1:16" x14ac:dyDescent="0.25">
      <c r="A2991" s="11" t="s">
        <v>3369</v>
      </c>
      <c r="B2991" s="11">
        <v>18</v>
      </c>
      <c r="C2991" s="11" t="s">
        <v>764</v>
      </c>
      <c r="D2991" s="12"/>
      <c r="H2991" s="11" t="s">
        <v>2380</v>
      </c>
      <c r="I2991" s="11">
        <v>4</v>
      </c>
      <c r="J2991" s="11" t="s">
        <v>3425</v>
      </c>
      <c r="K2991" s="11" t="s">
        <v>4379</v>
      </c>
      <c r="L2991" s="11" t="s">
        <v>3385</v>
      </c>
      <c r="N2991" s="11">
        <v>1969</v>
      </c>
      <c r="O2991" s="13">
        <v>25379</v>
      </c>
      <c r="P2991" s="11" t="s">
        <v>58</v>
      </c>
    </row>
    <row r="2992" spans="1:16" x14ac:dyDescent="0.25">
      <c r="A2992" s="11" t="s">
        <v>3369</v>
      </c>
      <c r="B2992" s="11">
        <v>18</v>
      </c>
      <c r="C2992" s="11" t="s">
        <v>764</v>
      </c>
      <c r="D2992" s="12"/>
      <c r="H2992" s="11" t="s">
        <v>2380</v>
      </c>
      <c r="I2992" s="11">
        <v>5</v>
      </c>
      <c r="J2992" s="11" t="s">
        <v>1109</v>
      </c>
      <c r="K2992" s="11" t="s">
        <v>1106</v>
      </c>
      <c r="L2992" s="11" t="s">
        <v>3385</v>
      </c>
      <c r="N2992" s="11">
        <v>1986</v>
      </c>
      <c r="O2992" s="13">
        <v>31434</v>
      </c>
      <c r="P2992" s="11" t="s">
        <v>58</v>
      </c>
    </row>
    <row r="2993" spans="1:16" x14ac:dyDescent="0.25">
      <c r="A2993" s="11" t="s">
        <v>3369</v>
      </c>
      <c r="B2993" s="11">
        <v>18</v>
      </c>
      <c r="C2993" s="11" t="s">
        <v>764</v>
      </c>
      <c r="D2993" s="12"/>
      <c r="H2993" s="11" t="s">
        <v>2380</v>
      </c>
      <c r="I2993" s="11">
        <v>6</v>
      </c>
      <c r="J2993" s="11" t="s">
        <v>3426</v>
      </c>
      <c r="K2993" s="11" t="s">
        <v>2360</v>
      </c>
      <c r="L2993" s="11" t="s">
        <v>3385</v>
      </c>
      <c r="N2993" s="11">
        <v>1969</v>
      </c>
      <c r="O2993" s="13">
        <v>25368</v>
      </c>
      <c r="P2993" s="11" t="s">
        <v>58</v>
      </c>
    </row>
    <row r="2994" spans="1:16" x14ac:dyDescent="0.25">
      <c r="A2994" s="11" t="s">
        <v>3369</v>
      </c>
      <c r="B2994" s="11">
        <v>18</v>
      </c>
      <c r="C2994" s="11" t="s">
        <v>764</v>
      </c>
      <c r="D2994" s="12"/>
      <c r="H2994" s="11" t="s">
        <v>2380</v>
      </c>
      <c r="I2994" s="11">
        <v>7</v>
      </c>
      <c r="J2994" s="11" t="s">
        <v>4380</v>
      </c>
      <c r="K2994" s="11" t="s">
        <v>794</v>
      </c>
      <c r="L2994" s="11" t="s">
        <v>3385</v>
      </c>
      <c r="N2994" s="11">
        <v>1999</v>
      </c>
      <c r="O2994" s="13">
        <v>36367</v>
      </c>
      <c r="P2994" s="11" t="s">
        <v>58</v>
      </c>
    </row>
    <row r="2995" spans="1:16" x14ac:dyDescent="0.25">
      <c r="A2995" s="11" t="s">
        <v>3369</v>
      </c>
      <c r="B2995" s="11">
        <v>18</v>
      </c>
      <c r="C2995" s="11" t="s">
        <v>764</v>
      </c>
      <c r="D2995" s="12"/>
      <c r="H2995" s="11" t="s">
        <v>2380</v>
      </c>
      <c r="I2995" s="11">
        <v>8</v>
      </c>
      <c r="J2995" s="11" t="s">
        <v>4381</v>
      </c>
      <c r="K2995" s="11" t="s">
        <v>4382</v>
      </c>
      <c r="L2995" s="11" t="s">
        <v>3385</v>
      </c>
      <c r="N2995" s="11">
        <v>1996</v>
      </c>
      <c r="O2995" s="13">
        <v>35105</v>
      </c>
      <c r="P2995" s="11" t="s">
        <v>58</v>
      </c>
    </row>
    <row r="2996" spans="1:16" x14ac:dyDescent="0.25">
      <c r="A2996" s="11" t="s">
        <v>3369</v>
      </c>
      <c r="B2996" s="11">
        <v>18</v>
      </c>
      <c r="C2996" s="11" t="s">
        <v>764</v>
      </c>
      <c r="D2996" s="12"/>
      <c r="H2996" s="11" t="s">
        <v>2380</v>
      </c>
      <c r="I2996" s="11">
        <v>9</v>
      </c>
      <c r="J2996" s="11" t="s">
        <v>4383</v>
      </c>
      <c r="K2996" s="11" t="s">
        <v>4384</v>
      </c>
      <c r="L2996" s="11" t="s">
        <v>3385</v>
      </c>
      <c r="N2996" s="11">
        <v>1976</v>
      </c>
      <c r="O2996" s="13">
        <v>28080</v>
      </c>
      <c r="P2996" s="11" t="s">
        <v>60</v>
      </c>
    </row>
    <row r="2997" spans="1:16" x14ac:dyDescent="0.25">
      <c r="A2997" s="11" t="s">
        <v>3369</v>
      </c>
      <c r="B2997" s="11">
        <v>18</v>
      </c>
      <c r="C2997" s="11" t="s">
        <v>764</v>
      </c>
      <c r="D2997" s="12"/>
      <c r="H2997" s="11" t="s">
        <v>2380</v>
      </c>
      <c r="I2997" s="11">
        <v>10</v>
      </c>
      <c r="J2997" s="11" t="s">
        <v>4385</v>
      </c>
      <c r="K2997" s="11" t="s">
        <v>4386</v>
      </c>
      <c r="L2997" s="11" t="s">
        <v>3385</v>
      </c>
      <c r="N2997" s="11">
        <v>1988</v>
      </c>
      <c r="O2997" s="13">
        <v>32335</v>
      </c>
      <c r="P2997" s="11" t="s">
        <v>58</v>
      </c>
    </row>
    <row r="2998" spans="1:16" x14ac:dyDescent="0.25">
      <c r="A2998" s="11" t="s">
        <v>3369</v>
      </c>
      <c r="B2998" s="11">
        <v>18</v>
      </c>
      <c r="C2998" s="11" t="s">
        <v>764</v>
      </c>
      <c r="D2998" s="12"/>
      <c r="H2998" s="11" t="s">
        <v>2380</v>
      </c>
      <c r="I2998" s="11">
        <v>11</v>
      </c>
      <c r="J2998" s="11" t="s">
        <v>4387</v>
      </c>
      <c r="K2998" s="11" t="s">
        <v>794</v>
      </c>
      <c r="L2998" s="11" t="s">
        <v>3385</v>
      </c>
      <c r="N2998" s="11">
        <v>1995</v>
      </c>
      <c r="O2998" s="13">
        <v>34838</v>
      </c>
      <c r="P2998" s="11" t="s">
        <v>60</v>
      </c>
    </row>
    <row r="2999" spans="1:16" x14ac:dyDescent="0.25">
      <c r="A2999" s="11" t="s">
        <v>3369</v>
      </c>
      <c r="B2999" s="11">
        <v>18</v>
      </c>
      <c r="C2999" s="11" t="s">
        <v>764</v>
      </c>
      <c r="D2999" s="12"/>
      <c r="H2999" s="11" t="s">
        <v>2380</v>
      </c>
      <c r="I2999" s="11">
        <v>12</v>
      </c>
      <c r="J2999" s="11" t="s">
        <v>4388</v>
      </c>
      <c r="K2999" s="11" t="s">
        <v>4382</v>
      </c>
      <c r="L2999" s="11" t="s">
        <v>3385</v>
      </c>
      <c r="N2999" s="11">
        <v>1991</v>
      </c>
      <c r="O2999" s="13">
        <v>33463</v>
      </c>
      <c r="P2999" s="11" t="s">
        <v>60</v>
      </c>
    </row>
    <row r="3000" spans="1:16" x14ac:dyDescent="0.25">
      <c r="A3000" s="11" t="s">
        <v>3369</v>
      </c>
      <c r="B3000" s="11">
        <v>18</v>
      </c>
      <c r="C3000" s="11" t="s">
        <v>764</v>
      </c>
      <c r="D3000" s="12"/>
      <c r="H3000" s="11" t="s">
        <v>2380</v>
      </c>
      <c r="I3000" s="11">
        <v>13</v>
      </c>
      <c r="J3000" s="11" t="s">
        <v>4389</v>
      </c>
      <c r="K3000" s="11" t="s">
        <v>4390</v>
      </c>
      <c r="L3000" s="11" t="s">
        <v>3385</v>
      </c>
      <c r="N3000" s="11">
        <v>1952</v>
      </c>
      <c r="O3000" s="13">
        <v>19253</v>
      </c>
      <c r="P3000" s="11" t="s">
        <v>58</v>
      </c>
    </row>
    <row r="3001" spans="1:16" x14ac:dyDescent="0.25">
      <c r="A3001" s="11" t="s">
        <v>3369</v>
      </c>
      <c r="B3001" s="11">
        <v>18</v>
      </c>
      <c r="C3001" s="11" t="s">
        <v>764</v>
      </c>
      <c r="D3001" s="12"/>
      <c r="H3001" s="11" t="s">
        <v>2380</v>
      </c>
      <c r="I3001" s="11">
        <v>14</v>
      </c>
      <c r="J3001" s="11" t="s">
        <v>4391</v>
      </c>
      <c r="K3001" s="11" t="s">
        <v>794</v>
      </c>
      <c r="L3001" s="11" t="s">
        <v>3385</v>
      </c>
      <c r="N3001" s="11">
        <v>2001</v>
      </c>
      <c r="O3001" s="13">
        <v>36953</v>
      </c>
      <c r="P3001" s="11" t="s">
        <v>58</v>
      </c>
    </row>
    <row r="3002" spans="1:16" x14ac:dyDescent="0.25">
      <c r="A3002" s="11" t="s">
        <v>3369</v>
      </c>
      <c r="B3002" s="11">
        <v>18</v>
      </c>
      <c r="C3002" s="11" t="s">
        <v>764</v>
      </c>
      <c r="D3002" s="12"/>
      <c r="H3002" s="11" t="s">
        <v>2380</v>
      </c>
      <c r="I3002" s="11">
        <v>15</v>
      </c>
      <c r="J3002" s="11" t="s">
        <v>867</v>
      </c>
      <c r="K3002" s="11" t="s">
        <v>864</v>
      </c>
      <c r="L3002" s="11" t="s">
        <v>3385</v>
      </c>
      <c r="N3002" s="11">
        <v>1979</v>
      </c>
      <c r="O3002" s="13">
        <v>28939</v>
      </c>
      <c r="P3002" s="11" t="s">
        <v>58</v>
      </c>
    </row>
    <row r="3003" spans="1:16" x14ac:dyDescent="0.25">
      <c r="A3003" s="11" t="s">
        <v>3369</v>
      </c>
      <c r="B3003" s="11">
        <v>18</v>
      </c>
      <c r="C3003" s="11" t="s">
        <v>764</v>
      </c>
      <c r="D3003" s="12"/>
      <c r="H3003" s="11" t="s">
        <v>11</v>
      </c>
      <c r="I3003" s="11">
        <v>1</v>
      </c>
      <c r="J3003" s="11" t="s">
        <v>955</v>
      </c>
      <c r="K3003" s="11" t="s">
        <v>950</v>
      </c>
      <c r="L3003" s="11" t="s">
        <v>3385</v>
      </c>
      <c r="N3003" s="11">
        <v>1972</v>
      </c>
      <c r="O3003" s="13">
        <v>26649</v>
      </c>
      <c r="P3003" s="11" t="s">
        <v>58</v>
      </c>
    </row>
    <row r="3004" spans="1:16" x14ac:dyDescent="0.25">
      <c r="A3004" s="11" t="s">
        <v>3369</v>
      </c>
      <c r="B3004" s="11">
        <v>18</v>
      </c>
      <c r="C3004" s="11" t="s">
        <v>764</v>
      </c>
      <c r="D3004" s="12"/>
      <c r="H3004" s="11" t="s">
        <v>11</v>
      </c>
      <c r="I3004" s="11">
        <v>2</v>
      </c>
      <c r="J3004" s="11" t="s">
        <v>789</v>
      </c>
      <c r="K3004" s="11" t="s">
        <v>766</v>
      </c>
      <c r="L3004" s="11" t="s">
        <v>3385</v>
      </c>
      <c r="N3004" s="11">
        <v>1984</v>
      </c>
      <c r="O3004" s="13">
        <v>31022</v>
      </c>
      <c r="P3004" s="11" t="s">
        <v>60</v>
      </c>
    </row>
    <row r="3005" spans="1:16" x14ac:dyDescent="0.25">
      <c r="A3005" s="11" t="s">
        <v>3369</v>
      </c>
      <c r="B3005" s="11">
        <v>18</v>
      </c>
      <c r="C3005" s="11" t="s">
        <v>764</v>
      </c>
      <c r="D3005" s="12"/>
      <c r="H3005" s="11" t="s">
        <v>11</v>
      </c>
      <c r="I3005" s="11">
        <v>3</v>
      </c>
      <c r="J3005" s="11" t="s">
        <v>187</v>
      </c>
      <c r="K3005" s="11" t="s">
        <v>833</v>
      </c>
      <c r="L3005" s="11" t="s">
        <v>3385</v>
      </c>
      <c r="N3005" s="11">
        <v>1986</v>
      </c>
      <c r="O3005" s="13">
        <v>31579</v>
      </c>
      <c r="P3005" s="11" t="s">
        <v>60</v>
      </c>
    </row>
    <row r="3006" spans="1:16" x14ac:dyDescent="0.25">
      <c r="A3006" s="11" t="s">
        <v>3369</v>
      </c>
      <c r="B3006" s="11">
        <v>18</v>
      </c>
      <c r="C3006" s="11" t="s">
        <v>764</v>
      </c>
      <c r="D3006" s="12"/>
      <c r="H3006" s="11" t="s">
        <v>11</v>
      </c>
      <c r="I3006" s="11">
        <v>4</v>
      </c>
      <c r="J3006" s="11" t="s">
        <v>4392</v>
      </c>
      <c r="K3006" s="11" t="s">
        <v>825</v>
      </c>
      <c r="L3006" s="11" t="s">
        <v>3385</v>
      </c>
      <c r="N3006" s="11">
        <v>1957</v>
      </c>
      <c r="O3006" s="13">
        <v>20869</v>
      </c>
      <c r="P3006" s="11" t="s">
        <v>58</v>
      </c>
    </row>
    <row r="3007" spans="1:16" x14ac:dyDescent="0.25">
      <c r="A3007" s="11" t="s">
        <v>3369</v>
      </c>
      <c r="B3007" s="11">
        <v>18</v>
      </c>
      <c r="C3007" s="11" t="s">
        <v>764</v>
      </c>
      <c r="D3007" s="12"/>
      <c r="H3007" s="11" t="s">
        <v>11</v>
      </c>
      <c r="I3007" s="11">
        <v>5</v>
      </c>
      <c r="J3007" s="11" t="s">
        <v>4393</v>
      </c>
      <c r="K3007" s="11" t="s">
        <v>869</v>
      </c>
      <c r="L3007" s="11" t="s">
        <v>3385</v>
      </c>
      <c r="N3007" s="11">
        <v>2006</v>
      </c>
      <c r="O3007" s="13">
        <v>38747</v>
      </c>
      <c r="P3007" s="11" t="s">
        <v>60</v>
      </c>
    </row>
    <row r="3008" spans="1:16" x14ac:dyDescent="0.25">
      <c r="A3008" s="11" t="s">
        <v>3369</v>
      </c>
      <c r="B3008" s="11">
        <v>18</v>
      </c>
      <c r="C3008" s="11" t="s">
        <v>764</v>
      </c>
      <c r="D3008" s="12"/>
      <c r="H3008" s="11" t="s">
        <v>11</v>
      </c>
      <c r="I3008" s="11">
        <v>6</v>
      </c>
      <c r="J3008" s="11" t="s">
        <v>787</v>
      </c>
      <c r="K3008" s="11" t="s">
        <v>766</v>
      </c>
      <c r="L3008" s="11" t="s">
        <v>3385</v>
      </c>
      <c r="N3008" s="11">
        <v>1978</v>
      </c>
      <c r="O3008" s="13">
        <v>28846</v>
      </c>
      <c r="P3008" s="11" t="s">
        <v>58</v>
      </c>
    </row>
    <row r="3009" spans="1:16" x14ac:dyDescent="0.25">
      <c r="A3009" s="11" t="s">
        <v>3369</v>
      </c>
      <c r="B3009" s="11">
        <v>18</v>
      </c>
      <c r="C3009" s="11" t="s">
        <v>764</v>
      </c>
      <c r="D3009" s="12"/>
      <c r="H3009" s="11" t="s">
        <v>11</v>
      </c>
      <c r="I3009" s="11">
        <v>7</v>
      </c>
      <c r="J3009" s="11" t="s">
        <v>811</v>
      </c>
      <c r="K3009" s="11" t="s">
        <v>810</v>
      </c>
      <c r="L3009" s="11" t="s">
        <v>3385</v>
      </c>
      <c r="N3009" s="11">
        <v>1984</v>
      </c>
      <c r="O3009" s="13">
        <v>31038</v>
      </c>
      <c r="P3009" s="11" t="s">
        <v>58</v>
      </c>
    </row>
    <row r="3010" spans="1:16" x14ac:dyDescent="0.25">
      <c r="A3010" s="11" t="s">
        <v>3369</v>
      </c>
      <c r="B3010" s="11">
        <v>18</v>
      </c>
      <c r="C3010" s="11" t="s">
        <v>764</v>
      </c>
      <c r="D3010" s="12"/>
      <c r="H3010" s="11" t="s">
        <v>11</v>
      </c>
      <c r="I3010" s="11">
        <v>8</v>
      </c>
      <c r="J3010" s="11" t="s">
        <v>4394</v>
      </c>
      <c r="K3010" s="11" t="s">
        <v>936</v>
      </c>
      <c r="L3010" s="11" t="s">
        <v>3385</v>
      </c>
      <c r="N3010" s="11">
        <v>2000</v>
      </c>
      <c r="O3010" s="13">
        <v>36675</v>
      </c>
      <c r="P3010" s="11" t="s">
        <v>60</v>
      </c>
    </row>
    <row r="3011" spans="1:16" x14ac:dyDescent="0.25">
      <c r="A3011" s="11" t="s">
        <v>3369</v>
      </c>
      <c r="B3011" s="11">
        <v>18</v>
      </c>
      <c r="C3011" s="11" t="s">
        <v>764</v>
      </c>
      <c r="D3011" s="12"/>
      <c r="H3011" s="11" t="s">
        <v>11</v>
      </c>
      <c r="I3011" s="11">
        <v>9</v>
      </c>
      <c r="J3011" s="11" t="s">
        <v>947</v>
      </c>
      <c r="K3011" s="11" t="s">
        <v>942</v>
      </c>
      <c r="L3011" s="11" t="s">
        <v>3385</v>
      </c>
      <c r="N3011" s="11">
        <v>1952</v>
      </c>
      <c r="O3011" s="13">
        <v>19177</v>
      </c>
      <c r="P3011" s="11" t="s">
        <v>58</v>
      </c>
    </row>
    <row r="3012" spans="1:16" x14ac:dyDescent="0.25">
      <c r="A3012" s="11" t="s">
        <v>3369</v>
      </c>
      <c r="B3012" s="11">
        <v>18</v>
      </c>
      <c r="C3012" s="11" t="s">
        <v>764</v>
      </c>
      <c r="D3012" s="12"/>
      <c r="H3012" s="11" t="s">
        <v>11</v>
      </c>
      <c r="I3012" s="11">
        <v>10</v>
      </c>
      <c r="J3012" s="11" t="s">
        <v>4395</v>
      </c>
      <c r="K3012" s="11" t="s">
        <v>810</v>
      </c>
      <c r="L3012" s="11" t="s">
        <v>3385</v>
      </c>
      <c r="N3012" s="11">
        <v>1984</v>
      </c>
      <c r="O3012" s="13">
        <v>30753</v>
      </c>
      <c r="P3012" s="11" t="s">
        <v>60</v>
      </c>
    </row>
    <row r="3013" spans="1:16" x14ac:dyDescent="0.25">
      <c r="A3013" s="11" t="s">
        <v>3369</v>
      </c>
      <c r="B3013" s="11">
        <v>18</v>
      </c>
      <c r="C3013" s="11" t="s">
        <v>764</v>
      </c>
      <c r="D3013" s="12"/>
      <c r="H3013" s="11" t="s">
        <v>11</v>
      </c>
      <c r="I3013" s="11">
        <v>11</v>
      </c>
      <c r="J3013" s="11" t="s">
        <v>803</v>
      </c>
      <c r="K3013" s="11" t="s">
        <v>794</v>
      </c>
      <c r="L3013" s="11" t="s">
        <v>3385</v>
      </c>
      <c r="N3013" s="11">
        <v>1981</v>
      </c>
      <c r="O3013" s="13">
        <v>29699</v>
      </c>
      <c r="P3013" s="11" t="s">
        <v>58</v>
      </c>
    </row>
    <row r="3014" spans="1:16" x14ac:dyDescent="0.25">
      <c r="A3014" s="11" t="s">
        <v>3369</v>
      </c>
      <c r="B3014" s="11">
        <v>18</v>
      </c>
      <c r="C3014" s="11" t="s">
        <v>764</v>
      </c>
      <c r="D3014" s="12"/>
      <c r="H3014" s="11" t="s">
        <v>11</v>
      </c>
      <c r="I3014" s="11">
        <v>12</v>
      </c>
      <c r="J3014" s="11" t="s">
        <v>914</v>
      </c>
      <c r="K3014" s="11" t="s">
        <v>912</v>
      </c>
      <c r="L3014" s="11" t="s">
        <v>3385</v>
      </c>
      <c r="N3014" s="11">
        <v>1986</v>
      </c>
      <c r="O3014" s="13">
        <v>31513</v>
      </c>
      <c r="P3014" s="11" t="s">
        <v>60</v>
      </c>
    </row>
    <row r="3015" spans="1:16" x14ac:dyDescent="0.25">
      <c r="A3015" s="11" t="s">
        <v>3369</v>
      </c>
      <c r="B3015" s="11">
        <v>18</v>
      </c>
      <c r="C3015" s="11" t="s">
        <v>764</v>
      </c>
      <c r="D3015" s="12"/>
      <c r="H3015" s="11" t="s">
        <v>11</v>
      </c>
      <c r="I3015" s="11">
        <v>13</v>
      </c>
      <c r="J3015" s="11" t="s">
        <v>874</v>
      </c>
      <c r="K3015" s="11" t="s">
        <v>869</v>
      </c>
      <c r="L3015" s="11" t="s">
        <v>3385</v>
      </c>
      <c r="N3015" s="11">
        <v>1953</v>
      </c>
      <c r="O3015" s="13">
        <v>19430</v>
      </c>
      <c r="P3015" s="11" t="s">
        <v>58</v>
      </c>
    </row>
    <row r="3016" spans="1:16" x14ac:dyDescent="0.25">
      <c r="A3016" s="11" t="s">
        <v>3369</v>
      </c>
      <c r="B3016" s="11">
        <v>18</v>
      </c>
      <c r="C3016" s="11" t="s">
        <v>764</v>
      </c>
      <c r="D3016" s="12"/>
      <c r="H3016" s="11" t="s">
        <v>11</v>
      </c>
      <c r="I3016" s="11">
        <v>14</v>
      </c>
      <c r="J3016" s="11" t="s">
        <v>849</v>
      </c>
      <c r="K3016" s="11" t="s">
        <v>842</v>
      </c>
      <c r="L3016" s="11" t="s">
        <v>3385</v>
      </c>
      <c r="N3016" s="11">
        <v>1982</v>
      </c>
      <c r="O3016" s="13">
        <v>30313</v>
      </c>
      <c r="P3016" s="11" t="s">
        <v>60</v>
      </c>
    </row>
    <row r="3017" spans="1:16" x14ac:dyDescent="0.25">
      <c r="A3017" s="11" t="s">
        <v>3369</v>
      </c>
      <c r="B3017" s="11">
        <v>18</v>
      </c>
      <c r="C3017" s="11" t="s">
        <v>764</v>
      </c>
      <c r="D3017" s="12"/>
      <c r="H3017" s="11" t="s">
        <v>11</v>
      </c>
      <c r="I3017" s="11">
        <v>15</v>
      </c>
      <c r="J3017" s="11" t="s">
        <v>835</v>
      </c>
      <c r="K3017" s="11" t="s">
        <v>833</v>
      </c>
      <c r="L3017" s="11" t="s">
        <v>3385</v>
      </c>
      <c r="N3017" s="11">
        <v>1974</v>
      </c>
      <c r="O3017" s="13">
        <v>27371</v>
      </c>
      <c r="P3017" s="11" t="s">
        <v>60</v>
      </c>
    </row>
    <row r="3018" spans="1:16" x14ac:dyDescent="0.25">
      <c r="A3018" s="11" t="s">
        <v>3369</v>
      </c>
      <c r="B3018" s="11">
        <v>18</v>
      </c>
      <c r="C3018" s="11" t="s">
        <v>764</v>
      </c>
      <c r="D3018" s="12"/>
      <c r="H3018" s="11" t="s">
        <v>3378</v>
      </c>
      <c r="I3018" s="11">
        <v>1</v>
      </c>
      <c r="J3018" s="11" t="s">
        <v>4396</v>
      </c>
      <c r="K3018" s="11" t="s">
        <v>638</v>
      </c>
      <c r="L3018" s="11" t="s">
        <v>3385</v>
      </c>
      <c r="N3018" s="11">
        <v>1950</v>
      </c>
      <c r="O3018" s="13">
        <v>18441</v>
      </c>
      <c r="P3018" s="11" t="s">
        <v>58</v>
      </c>
    </row>
    <row r="3019" spans="1:16" x14ac:dyDescent="0.25">
      <c r="A3019" s="11" t="s">
        <v>3369</v>
      </c>
      <c r="B3019" s="11">
        <v>18</v>
      </c>
      <c r="C3019" s="11" t="s">
        <v>764</v>
      </c>
      <c r="D3019" s="12"/>
      <c r="H3019" s="11" t="s">
        <v>3378</v>
      </c>
      <c r="I3019" s="11">
        <v>2</v>
      </c>
      <c r="J3019" s="11" t="s">
        <v>4397</v>
      </c>
      <c r="K3019" s="11" t="s">
        <v>814</v>
      </c>
      <c r="L3019" s="11" t="s">
        <v>3385</v>
      </c>
      <c r="N3019" s="11">
        <v>1956</v>
      </c>
      <c r="O3019" s="13">
        <v>20722</v>
      </c>
      <c r="P3019" s="11" t="s">
        <v>60</v>
      </c>
    </row>
    <row r="3020" spans="1:16" x14ac:dyDescent="0.25">
      <c r="A3020" s="11" t="s">
        <v>3369</v>
      </c>
      <c r="B3020" s="11">
        <v>18</v>
      </c>
      <c r="C3020" s="11" t="s">
        <v>764</v>
      </c>
      <c r="D3020" s="12"/>
      <c r="H3020" s="11" t="s">
        <v>3378</v>
      </c>
      <c r="I3020" s="11">
        <v>3</v>
      </c>
      <c r="J3020" s="11" t="s">
        <v>4398</v>
      </c>
      <c r="K3020" s="11" t="s">
        <v>766</v>
      </c>
      <c r="L3020" s="11" t="s">
        <v>3385</v>
      </c>
      <c r="N3020" s="11">
        <v>1973</v>
      </c>
      <c r="O3020" s="13">
        <v>26721</v>
      </c>
      <c r="P3020" s="11" t="s">
        <v>58</v>
      </c>
    </row>
    <row r="3021" spans="1:16" x14ac:dyDescent="0.25">
      <c r="A3021" s="11" t="s">
        <v>3369</v>
      </c>
      <c r="B3021" s="11">
        <v>18</v>
      </c>
      <c r="C3021" s="11" t="s">
        <v>764</v>
      </c>
      <c r="D3021" s="12"/>
      <c r="H3021" s="11" t="s">
        <v>3378</v>
      </c>
      <c r="I3021" s="11">
        <v>4</v>
      </c>
      <c r="J3021" s="11" t="s">
        <v>4399</v>
      </c>
      <c r="K3021" s="11" t="s">
        <v>916</v>
      </c>
      <c r="L3021" s="11" t="s">
        <v>3385</v>
      </c>
      <c r="N3021" s="11">
        <v>1961</v>
      </c>
      <c r="O3021" s="13">
        <v>22375</v>
      </c>
      <c r="P3021" s="11" t="s">
        <v>60</v>
      </c>
    </row>
    <row r="3022" spans="1:16" x14ac:dyDescent="0.25">
      <c r="A3022" s="11" t="s">
        <v>3369</v>
      </c>
      <c r="B3022" s="11">
        <v>18</v>
      </c>
      <c r="C3022" s="11" t="s">
        <v>764</v>
      </c>
      <c r="D3022" s="12"/>
      <c r="H3022" s="11" t="s">
        <v>3378</v>
      </c>
      <c r="I3022" s="11">
        <v>5</v>
      </c>
      <c r="J3022" s="11" t="s">
        <v>4400</v>
      </c>
      <c r="K3022" s="11" t="s">
        <v>906</v>
      </c>
      <c r="L3022" s="11" t="s">
        <v>3385</v>
      </c>
      <c r="N3022" s="11">
        <v>1965</v>
      </c>
      <c r="O3022" s="13">
        <v>23908</v>
      </c>
      <c r="P3022" s="11" t="s">
        <v>58</v>
      </c>
    </row>
    <row r="3023" spans="1:16" x14ac:dyDescent="0.25">
      <c r="A3023" s="11" t="s">
        <v>3369</v>
      </c>
      <c r="B3023" s="11">
        <v>18</v>
      </c>
      <c r="C3023" s="11" t="s">
        <v>764</v>
      </c>
      <c r="D3023" s="12"/>
      <c r="H3023" s="11" t="s">
        <v>3378</v>
      </c>
      <c r="I3023" s="11">
        <v>6</v>
      </c>
      <c r="J3023" s="11" t="s">
        <v>4401</v>
      </c>
      <c r="K3023" s="11" t="s">
        <v>942</v>
      </c>
      <c r="L3023" s="11" t="s">
        <v>3385</v>
      </c>
      <c r="N3023" s="11">
        <v>1978</v>
      </c>
      <c r="O3023" s="13">
        <v>28661</v>
      </c>
      <c r="P3023" s="11" t="s">
        <v>60</v>
      </c>
    </row>
    <row r="3024" spans="1:16" x14ac:dyDescent="0.25">
      <c r="A3024" s="11" t="s">
        <v>3369</v>
      </c>
      <c r="B3024" s="11">
        <v>18</v>
      </c>
      <c r="C3024" s="11" t="s">
        <v>764</v>
      </c>
      <c r="D3024" s="12"/>
      <c r="H3024" s="11" t="s">
        <v>3378</v>
      </c>
      <c r="I3024" s="11">
        <v>7</v>
      </c>
      <c r="J3024" s="11" t="s">
        <v>4402</v>
      </c>
      <c r="K3024" s="11" t="s">
        <v>923</v>
      </c>
      <c r="L3024" s="11" t="s">
        <v>3385</v>
      </c>
      <c r="N3024" s="11">
        <v>1974</v>
      </c>
      <c r="O3024" s="13">
        <v>27245</v>
      </c>
      <c r="P3024" s="11" t="s">
        <v>58</v>
      </c>
    </row>
    <row r="3025" spans="1:16" x14ac:dyDescent="0.25">
      <c r="A3025" s="11" t="s">
        <v>3369</v>
      </c>
      <c r="B3025" s="11">
        <v>18</v>
      </c>
      <c r="C3025" s="11" t="s">
        <v>764</v>
      </c>
      <c r="D3025" s="12"/>
      <c r="H3025" s="11" t="s">
        <v>3378</v>
      </c>
      <c r="I3025" s="11">
        <v>8</v>
      </c>
      <c r="J3025" s="11" t="s">
        <v>4403</v>
      </c>
      <c r="K3025" s="11" t="s">
        <v>878</v>
      </c>
      <c r="L3025" s="11" t="s">
        <v>3385</v>
      </c>
      <c r="N3025" s="11">
        <v>1982</v>
      </c>
      <c r="O3025" s="13">
        <v>30018</v>
      </c>
      <c r="P3025" s="11" t="s">
        <v>60</v>
      </c>
    </row>
    <row r="3026" spans="1:16" x14ac:dyDescent="0.25">
      <c r="A3026" s="11" t="s">
        <v>3369</v>
      </c>
      <c r="B3026" s="11">
        <v>18</v>
      </c>
      <c r="C3026" s="11" t="s">
        <v>764</v>
      </c>
      <c r="D3026" s="12"/>
      <c r="H3026" s="11" t="s">
        <v>3378</v>
      </c>
      <c r="I3026" s="11">
        <v>9</v>
      </c>
      <c r="J3026" s="11" t="s">
        <v>4404</v>
      </c>
      <c r="K3026" s="11" t="s">
        <v>766</v>
      </c>
      <c r="L3026" s="11" t="s">
        <v>3385</v>
      </c>
      <c r="N3026" s="11">
        <v>1950</v>
      </c>
      <c r="O3026" s="13">
        <v>18520</v>
      </c>
      <c r="P3026" s="11" t="s">
        <v>58</v>
      </c>
    </row>
    <row r="3027" spans="1:16" x14ac:dyDescent="0.25">
      <c r="A3027" s="11" t="s">
        <v>3369</v>
      </c>
      <c r="B3027" s="11">
        <v>18</v>
      </c>
      <c r="C3027" s="11" t="s">
        <v>764</v>
      </c>
      <c r="D3027" s="12"/>
      <c r="H3027" s="11" t="s">
        <v>3378</v>
      </c>
      <c r="I3027" s="11">
        <v>10</v>
      </c>
      <c r="J3027" s="11" t="s">
        <v>4405</v>
      </c>
      <c r="K3027" s="11" t="s">
        <v>936</v>
      </c>
      <c r="L3027" s="11" t="s">
        <v>3385</v>
      </c>
      <c r="N3027" s="11">
        <v>1954</v>
      </c>
      <c r="O3027" s="13">
        <v>19870</v>
      </c>
      <c r="P3027" s="11" t="s">
        <v>58</v>
      </c>
    </row>
    <row r="3028" spans="1:16" x14ac:dyDescent="0.25">
      <c r="A3028" s="11" t="s">
        <v>3369</v>
      </c>
      <c r="B3028" s="11">
        <v>18</v>
      </c>
      <c r="C3028" s="11" t="s">
        <v>764</v>
      </c>
      <c r="D3028" s="12"/>
      <c r="H3028" s="11" t="s">
        <v>3378</v>
      </c>
      <c r="I3028" s="11">
        <v>11</v>
      </c>
      <c r="J3028" s="11" t="s">
        <v>3860</v>
      </c>
      <c r="K3028" s="11" t="s">
        <v>3240</v>
      </c>
      <c r="L3028" s="11" t="s">
        <v>3385</v>
      </c>
      <c r="N3028" s="11">
        <v>1967</v>
      </c>
      <c r="O3028" s="13">
        <v>24618</v>
      </c>
      <c r="P3028" s="11" t="s">
        <v>60</v>
      </c>
    </row>
    <row r="3029" spans="1:16" x14ac:dyDescent="0.25">
      <c r="A3029" s="11" t="s">
        <v>3369</v>
      </c>
      <c r="B3029" s="11">
        <v>18</v>
      </c>
      <c r="C3029" s="11" t="s">
        <v>764</v>
      </c>
      <c r="D3029" s="12"/>
      <c r="H3029" s="11" t="s">
        <v>3378</v>
      </c>
      <c r="I3029" s="11">
        <v>12</v>
      </c>
      <c r="J3029" s="11" t="s">
        <v>3081</v>
      </c>
      <c r="K3029" s="11" t="s">
        <v>3078</v>
      </c>
      <c r="L3029" s="11" t="s">
        <v>3385</v>
      </c>
      <c r="N3029" s="11">
        <v>1951</v>
      </c>
      <c r="O3029" s="13">
        <v>18796</v>
      </c>
      <c r="P3029" s="11" t="s">
        <v>60</v>
      </c>
    </row>
    <row r="3030" spans="1:16" x14ac:dyDescent="0.25">
      <c r="A3030" s="11" t="s">
        <v>3369</v>
      </c>
      <c r="B3030" s="11">
        <v>18</v>
      </c>
      <c r="C3030" s="11" t="s">
        <v>764</v>
      </c>
      <c r="D3030" s="12"/>
      <c r="H3030" s="11" t="s">
        <v>3378</v>
      </c>
      <c r="I3030" s="11">
        <v>13</v>
      </c>
      <c r="J3030" s="11" t="s">
        <v>4406</v>
      </c>
      <c r="K3030" s="11" t="s">
        <v>2949</v>
      </c>
      <c r="L3030" s="11" t="s">
        <v>3385</v>
      </c>
      <c r="N3030" s="11">
        <v>1963</v>
      </c>
      <c r="O3030" s="13">
        <v>23273</v>
      </c>
      <c r="P3030" s="11" t="s">
        <v>60</v>
      </c>
    </row>
    <row r="3031" spans="1:16" x14ac:dyDescent="0.25">
      <c r="A3031" s="11" t="s">
        <v>3369</v>
      </c>
      <c r="B3031" s="11">
        <v>17</v>
      </c>
      <c r="C3031" s="11" t="s">
        <v>3373</v>
      </c>
      <c r="D3031" s="12"/>
      <c r="H3031" s="11" t="s">
        <v>3379</v>
      </c>
      <c r="I3031" s="11">
        <v>1</v>
      </c>
      <c r="J3031" s="11" t="s">
        <v>2001</v>
      </c>
      <c r="K3031" s="11" t="s">
        <v>3422</v>
      </c>
      <c r="L3031" s="11" t="s">
        <v>538</v>
      </c>
      <c r="N3031" s="11">
        <v>1963</v>
      </c>
      <c r="O3031" s="13">
        <v>23235</v>
      </c>
      <c r="P3031" s="11" t="s">
        <v>58</v>
      </c>
    </row>
    <row r="3032" spans="1:16" x14ac:dyDescent="0.25">
      <c r="A3032" s="11" t="s">
        <v>3369</v>
      </c>
      <c r="B3032" s="11">
        <v>17</v>
      </c>
      <c r="C3032" s="11" t="s">
        <v>3373</v>
      </c>
      <c r="D3032" s="12"/>
      <c r="H3032" s="11" t="s">
        <v>3379</v>
      </c>
      <c r="I3032" s="11">
        <v>2</v>
      </c>
      <c r="J3032" s="11" t="s">
        <v>4407</v>
      </c>
      <c r="K3032" s="11" t="s">
        <v>3422</v>
      </c>
      <c r="L3032" s="11" t="s">
        <v>3505</v>
      </c>
      <c r="N3032" s="11">
        <v>1972</v>
      </c>
      <c r="O3032" s="13">
        <v>26301</v>
      </c>
      <c r="P3032" s="11" t="s">
        <v>58</v>
      </c>
    </row>
    <row r="3033" spans="1:16" x14ac:dyDescent="0.25">
      <c r="A3033" s="11" t="s">
        <v>3369</v>
      </c>
      <c r="B3033" s="11">
        <v>17</v>
      </c>
      <c r="C3033" s="11" t="s">
        <v>3373</v>
      </c>
      <c r="D3033" s="12"/>
      <c r="H3033" s="11" t="s">
        <v>3379</v>
      </c>
      <c r="I3033" s="11">
        <v>3</v>
      </c>
      <c r="J3033" s="11" t="s">
        <v>2776</v>
      </c>
      <c r="K3033" s="11" t="s">
        <v>3422</v>
      </c>
      <c r="L3033" s="11" t="s">
        <v>1396</v>
      </c>
      <c r="N3033" s="11">
        <v>1977</v>
      </c>
      <c r="O3033" s="13">
        <v>28398</v>
      </c>
      <c r="P3033" s="11" t="s">
        <v>60</v>
      </c>
    </row>
    <row r="3034" spans="1:16" x14ac:dyDescent="0.25">
      <c r="A3034" s="11" t="s">
        <v>3369</v>
      </c>
      <c r="B3034" s="11">
        <v>17</v>
      </c>
      <c r="C3034" s="11" t="s">
        <v>3373</v>
      </c>
      <c r="D3034" s="12"/>
      <c r="H3034" s="11" t="s">
        <v>3379</v>
      </c>
      <c r="I3034" s="11">
        <v>4</v>
      </c>
      <c r="J3034" s="11" t="s">
        <v>2932</v>
      </c>
      <c r="K3034" s="11" t="s">
        <v>3422</v>
      </c>
      <c r="L3034" s="11" t="s">
        <v>446</v>
      </c>
      <c r="N3034" s="11">
        <v>1965</v>
      </c>
      <c r="O3034" s="13">
        <v>24086</v>
      </c>
      <c r="P3034" s="11" t="s">
        <v>58</v>
      </c>
    </row>
    <row r="3035" spans="1:16" x14ac:dyDescent="0.25">
      <c r="A3035" s="11" t="s">
        <v>3369</v>
      </c>
      <c r="B3035" s="11">
        <v>17</v>
      </c>
      <c r="C3035" s="11" t="s">
        <v>3373</v>
      </c>
      <c r="D3035" s="12"/>
      <c r="H3035" s="11" t="s">
        <v>3379</v>
      </c>
      <c r="I3035" s="11">
        <v>5</v>
      </c>
      <c r="J3035" s="11" t="s">
        <v>4310</v>
      </c>
      <c r="K3035" s="11" t="s">
        <v>3422</v>
      </c>
      <c r="L3035" s="11" t="s">
        <v>296</v>
      </c>
      <c r="N3035" s="11">
        <v>1977</v>
      </c>
      <c r="O3035" s="13">
        <v>28267</v>
      </c>
      <c r="P3035" s="11" t="s">
        <v>60</v>
      </c>
    </row>
    <row r="3036" spans="1:16" x14ac:dyDescent="0.25">
      <c r="A3036" s="11" t="s">
        <v>3369</v>
      </c>
      <c r="B3036" s="11">
        <v>17</v>
      </c>
      <c r="C3036" s="11" t="s">
        <v>3373</v>
      </c>
      <c r="D3036" s="12"/>
      <c r="H3036" s="11" t="s">
        <v>3379</v>
      </c>
      <c r="I3036" s="11">
        <v>6</v>
      </c>
      <c r="J3036" s="11" t="s">
        <v>2778</v>
      </c>
      <c r="K3036" s="11" t="s">
        <v>3422</v>
      </c>
      <c r="L3036" s="11" t="s">
        <v>458</v>
      </c>
      <c r="N3036" s="11">
        <v>1972</v>
      </c>
      <c r="O3036" s="13">
        <v>26322</v>
      </c>
      <c r="P3036" s="11" t="s">
        <v>58</v>
      </c>
    </row>
    <row r="3037" spans="1:16" x14ac:dyDescent="0.25">
      <c r="A3037" s="11" t="s">
        <v>3369</v>
      </c>
      <c r="B3037" s="11">
        <v>17</v>
      </c>
      <c r="C3037" s="11" t="s">
        <v>3373</v>
      </c>
      <c r="D3037" s="12"/>
      <c r="H3037" s="11" t="s">
        <v>3379</v>
      </c>
      <c r="I3037" s="11">
        <v>7</v>
      </c>
      <c r="J3037" s="11" t="s">
        <v>4408</v>
      </c>
      <c r="K3037" s="11" t="s">
        <v>3422</v>
      </c>
      <c r="L3037" s="11" t="s">
        <v>241</v>
      </c>
      <c r="N3037" s="11">
        <v>1972</v>
      </c>
      <c r="O3037" s="13">
        <v>26389</v>
      </c>
      <c r="P3037" s="11" t="s">
        <v>58</v>
      </c>
    </row>
    <row r="3038" spans="1:16" x14ac:dyDescent="0.25">
      <c r="A3038" s="11" t="s">
        <v>3369</v>
      </c>
      <c r="B3038" s="11">
        <v>17</v>
      </c>
      <c r="C3038" s="11" t="s">
        <v>3373</v>
      </c>
      <c r="D3038" s="12"/>
      <c r="H3038" s="11" t="s">
        <v>3379</v>
      </c>
      <c r="I3038" s="11">
        <v>8</v>
      </c>
      <c r="J3038" s="11" t="s">
        <v>2931</v>
      </c>
      <c r="K3038" s="11" t="s">
        <v>3422</v>
      </c>
      <c r="L3038" s="11" t="s">
        <v>260</v>
      </c>
      <c r="N3038" s="11">
        <v>1955</v>
      </c>
      <c r="O3038" s="13">
        <v>20126</v>
      </c>
      <c r="P3038" s="11" t="s">
        <v>60</v>
      </c>
    </row>
    <row r="3039" spans="1:16" x14ac:dyDescent="0.25">
      <c r="A3039" s="11" t="s">
        <v>3369</v>
      </c>
      <c r="B3039" s="11">
        <v>17</v>
      </c>
      <c r="C3039" s="11" t="s">
        <v>3373</v>
      </c>
      <c r="D3039" s="12"/>
      <c r="H3039" s="11" t="s">
        <v>3379</v>
      </c>
      <c r="I3039" s="11">
        <v>9</v>
      </c>
      <c r="J3039" s="11" t="s">
        <v>3939</v>
      </c>
      <c r="K3039" s="11" t="s">
        <v>3422</v>
      </c>
      <c r="L3039" s="11" t="s">
        <v>3940</v>
      </c>
      <c r="N3039" s="11">
        <v>1971</v>
      </c>
      <c r="O3039" s="13">
        <v>26009</v>
      </c>
      <c r="P3039" s="11" t="s">
        <v>58</v>
      </c>
    </row>
    <row r="3040" spans="1:16" x14ac:dyDescent="0.25">
      <c r="A3040" s="11" t="s">
        <v>3369</v>
      </c>
      <c r="B3040" s="11">
        <v>17</v>
      </c>
      <c r="C3040" s="11" t="s">
        <v>3373</v>
      </c>
      <c r="D3040" s="12"/>
      <c r="H3040" s="11" t="s">
        <v>3379</v>
      </c>
      <c r="I3040" s="11">
        <v>10</v>
      </c>
      <c r="J3040" s="11" t="s">
        <v>3754</v>
      </c>
      <c r="K3040" s="11" t="s">
        <v>3422</v>
      </c>
      <c r="L3040" s="11" t="s">
        <v>458</v>
      </c>
      <c r="N3040" s="11">
        <v>1975</v>
      </c>
      <c r="O3040" s="13">
        <v>27559</v>
      </c>
      <c r="P3040" s="11" t="s">
        <v>60</v>
      </c>
    </row>
    <row r="3041" spans="1:16" x14ac:dyDescent="0.25">
      <c r="A3041" s="11" t="s">
        <v>3369</v>
      </c>
      <c r="B3041" s="11">
        <v>17</v>
      </c>
      <c r="C3041" s="11" t="s">
        <v>3373</v>
      </c>
      <c r="D3041" s="12"/>
      <c r="H3041" s="11" t="s">
        <v>3379</v>
      </c>
      <c r="I3041" s="11">
        <v>11</v>
      </c>
      <c r="J3041" s="11" t="s">
        <v>3753</v>
      </c>
      <c r="K3041" s="11" t="s">
        <v>3422</v>
      </c>
      <c r="L3041" s="11" t="s">
        <v>241</v>
      </c>
      <c r="N3041" s="11">
        <v>1972</v>
      </c>
      <c r="O3041" s="13">
        <v>26590</v>
      </c>
      <c r="P3041" s="11" t="s">
        <v>60</v>
      </c>
    </row>
    <row r="3042" spans="1:16" x14ac:dyDescent="0.25">
      <c r="A3042" s="11" t="s">
        <v>3369</v>
      </c>
      <c r="B3042" s="11">
        <v>17</v>
      </c>
      <c r="C3042" s="11" t="s">
        <v>3373</v>
      </c>
      <c r="D3042" s="12"/>
      <c r="H3042" s="11" t="s">
        <v>162</v>
      </c>
      <c r="I3042" s="11">
        <v>1</v>
      </c>
      <c r="J3042" s="11" t="s">
        <v>2960</v>
      </c>
      <c r="K3042" s="11" t="s">
        <v>2949</v>
      </c>
      <c r="L3042" s="11" t="s">
        <v>3385</v>
      </c>
      <c r="N3042" s="11">
        <v>1974</v>
      </c>
      <c r="O3042" s="13">
        <v>27204</v>
      </c>
      <c r="P3042" s="11" t="s">
        <v>58</v>
      </c>
    </row>
    <row r="3043" spans="1:16" x14ac:dyDescent="0.25">
      <c r="A3043" s="11" t="s">
        <v>3369</v>
      </c>
      <c r="B3043" s="11">
        <v>17</v>
      </c>
      <c r="C3043" s="11" t="s">
        <v>3373</v>
      </c>
      <c r="D3043" s="12"/>
      <c r="H3043" s="11" t="s">
        <v>162</v>
      </c>
      <c r="I3043" s="11">
        <v>2</v>
      </c>
      <c r="J3043" s="11" t="s">
        <v>2938</v>
      </c>
      <c r="K3043" s="11" t="s">
        <v>2925</v>
      </c>
      <c r="L3043" s="11" t="s">
        <v>3385</v>
      </c>
      <c r="N3043" s="11">
        <v>1972</v>
      </c>
      <c r="O3043" s="13">
        <v>26643</v>
      </c>
      <c r="P3043" s="11" t="s">
        <v>58</v>
      </c>
    </row>
    <row r="3044" spans="1:16" x14ac:dyDescent="0.25">
      <c r="A3044" s="11" t="s">
        <v>3369</v>
      </c>
      <c r="B3044" s="11">
        <v>17</v>
      </c>
      <c r="C3044" s="11" t="s">
        <v>3373</v>
      </c>
      <c r="D3044" s="12"/>
      <c r="H3044" s="11" t="s">
        <v>162</v>
      </c>
      <c r="I3044" s="11">
        <v>3</v>
      </c>
      <c r="J3044" s="11" t="s">
        <v>2825</v>
      </c>
      <c r="K3044" s="11" t="s">
        <v>2818</v>
      </c>
      <c r="L3044" s="11" t="s">
        <v>3385</v>
      </c>
      <c r="N3044" s="11">
        <v>1947</v>
      </c>
      <c r="O3044" s="13">
        <v>17466</v>
      </c>
      <c r="P3044" s="11" t="s">
        <v>58</v>
      </c>
    </row>
    <row r="3045" spans="1:16" x14ac:dyDescent="0.25">
      <c r="A3045" s="11" t="s">
        <v>3369</v>
      </c>
      <c r="B3045" s="11">
        <v>17</v>
      </c>
      <c r="C3045" s="11" t="s">
        <v>3373</v>
      </c>
      <c r="D3045" s="12"/>
      <c r="H3045" s="11" t="s">
        <v>162</v>
      </c>
      <c r="I3045" s="11">
        <v>4</v>
      </c>
      <c r="J3045" s="11" t="s">
        <v>2946</v>
      </c>
      <c r="K3045" s="11" t="s">
        <v>2945</v>
      </c>
      <c r="L3045" s="11" t="s">
        <v>3385</v>
      </c>
      <c r="N3045" s="11">
        <v>1971</v>
      </c>
      <c r="O3045" s="13">
        <v>26077</v>
      </c>
      <c r="P3045" s="11" t="s">
        <v>60</v>
      </c>
    </row>
    <row r="3046" spans="1:16" x14ac:dyDescent="0.25">
      <c r="A3046" s="11" t="s">
        <v>3369</v>
      </c>
      <c r="B3046" s="11">
        <v>17</v>
      </c>
      <c r="C3046" s="11" t="s">
        <v>3373</v>
      </c>
      <c r="D3046" s="12"/>
      <c r="H3046" s="11" t="s">
        <v>162</v>
      </c>
      <c r="I3046" s="11">
        <v>5</v>
      </c>
      <c r="J3046" s="11" t="s">
        <v>2826</v>
      </c>
      <c r="K3046" s="11" t="s">
        <v>2818</v>
      </c>
      <c r="L3046" s="11" t="s">
        <v>3385</v>
      </c>
      <c r="N3046" s="11">
        <v>1978</v>
      </c>
      <c r="O3046" s="13">
        <v>28746</v>
      </c>
      <c r="P3046" s="11" t="s">
        <v>58</v>
      </c>
    </row>
    <row r="3047" spans="1:16" x14ac:dyDescent="0.25">
      <c r="A3047" s="11" t="s">
        <v>3369</v>
      </c>
      <c r="B3047" s="11">
        <v>17</v>
      </c>
      <c r="C3047" s="11" t="s">
        <v>3373</v>
      </c>
      <c r="D3047" s="12"/>
      <c r="H3047" s="11" t="s">
        <v>162</v>
      </c>
      <c r="I3047" s="11">
        <v>6</v>
      </c>
      <c r="J3047" s="11" t="s">
        <v>2959</v>
      </c>
      <c r="K3047" s="11" t="s">
        <v>2949</v>
      </c>
      <c r="L3047" s="11" t="s">
        <v>3385</v>
      </c>
      <c r="N3047" s="11">
        <v>1951</v>
      </c>
      <c r="O3047" s="13">
        <v>18965</v>
      </c>
      <c r="P3047" s="11" t="s">
        <v>58</v>
      </c>
    </row>
    <row r="3048" spans="1:16" x14ac:dyDescent="0.25">
      <c r="A3048" s="11" t="s">
        <v>3369</v>
      </c>
      <c r="B3048" s="11">
        <v>17</v>
      </c>
      <c r="C3048" s="11" t="s">
        <v>3373</v>
      </c>
      <c r="D3048" s="12"/>
      <c r="H3048" s="11" t="s">
        <v>162</v>
      </c>
      <c r="I3048" s="11">
        <v>7</v>
      </c>
      <c r="J3048" s="11" t="s">
        <v>2980</v>
      </c>
      <c r="K3048" s="11" t="s">
        <v>4409</v>
      </c>
      <c r="L3048" s="11" t="s">
        <v>3385</v>
      </c>
      <c r="N3048" s="11">
        <v>1950</v>
      </c>
      <c r="O3048" s="13">
        <v>18443</v>
      </c>
      <c r="P3048" s="11" t="s">
        <v>60</v>
      </c>
    </row>
    <row r="3049" spans="1:16" x14ac:dyDescent="0.25">
      <c r="A3049" s="11" t="s">
        <v>3369</v>
      </c>
      <c r="B3049" s="11">
        <v>17</v>
      </c>
      <c r="C3049" s="11" t="s">
        <v>3373</v>
      </c>
      <c r="D3049" s="12"/>
      <c r="H3049" s="11" t="s">
        <v>162</v>
      </c>
      <c r="I3049" s="11">
        <v>8</v>
      </c>
      <c r="J3049" s="11" t="s">
        <v>4410</v>
      </c>
      <c r="K3049" s="11" t="s">
        <v>2818</v>
      </c>
      <c r="L3049" s="11" t="s">
        <v>3385</v>
      </c>
      <c r="N3049" s="11">
        <v>1963</v>
      </c>
      <c r="O3049" s="13">
        <v>23171</v>
      </c>
      <c r="P3049" s="11" t="s">
        <v>58</v>
      </c>
    </row>
    <row r="3050" spans="1:16" x14ac:dyDescent="0.25">
      <c r="A3050" s="11" t="s">
        <v>3369</v>
      </c>
      <c r="B3050" s="11">
        <v>17</v>
      </c>
      <c r="C3050" s="11" t="s">
        <v>3373</v>
      </c>
      <c r="D3050" s="12"/>
      <c r="H3050" s="11" t="s">
        <v>162</v>
      </c>
      <c r="I3050" s="11">
        <v>9</v>
      </c>
      <c r="J3050" s="11" t="s">
        <v>4411</v>
      </c>
      <c r="K3050" s="11" t="s">
        <v>2945</v>
      </c>
      <c r="L3050" s="11" t="s">
        <v>3385</v>
      </c>
      <c r="N3050" s="11">
        <v>1946</v>
      </c>
      <c r="O3050" s="13">
        <v>17047</v>
      </c>
      <c r="P3050" s="11" t="s">
        <v>58</v>
      </c>
    </row>
    <row r="3051" spans="1:16" x14ac:dyDescent="0.25">
      <c r="A3051" s="11" t="s">
        <v>3369</v>
      </c>
      <c r="B3051" s="11">
        <v>17</v>
      </c>
      <c r="C3051" s="11" t="s">
        <v>3373</v>
      </c>
      <c r="D3051" s="12"/>
      <c r="H3051" s="11" t="s">
        <v>203</v>
      </c>
      <c r="I3051" s="11">
        <v>1</v>
      </c>
      <c r="J3051" s="11" t="s">
        <v>2941</v>
      </c>
      <c r="K3051" s="11" t="s">
        <v>3422</v>
      </c>
      <c r="L3051" s="11" t="s">
        <v>3385</v>
      </c>
      <c r="N3051" s="11">
        <v>1970</v>
      </c>
      <c r="O3051" s="13">
        <v>25822</v>
      </c>
      <c r="P3051" s="11" t="s">
        <v>60</v>
      </c>
    </row>
    <row r="3052" spans="1:16" x14ac:dyDescent="0.25">
      <c r="A3052" s="11" t="s">
        <v>3369</v>
      </c>
      <c r="B3052" s="11">
        <v>17</v>
      </c>
      <c r="C3052" s="11" t="s">
        <v>3373</v>
      </c>
      <c r="D3052" s="12"/>
      <c r="H3052" s="11" t="s">
        <v>203</v>
      </c>
      <c r="I3052" s="11">
        <v>2</v>
      </c>
      <c r="J3052" s="11" t="s">
        <v>2982</v>
      </c>
      <c r="K3052" s="11" t="s">
        <v>3422</v>
      </c>
      <c r="L3052" s="11" t="s">
        <v>3385</v>
      </c>
      <c r="N3052" s="11">
        <v>1991</v>
      </c>
      <c r="O3052" s="13">
        <v>33341</v>
      </c>
      <c r="P3052" s="11" t="s">
        <v>58</v>
      </c>
    </row>
    <row r="3053" spans="1:16" x14ac:dyDescent="0.25">
      <c r="A3053" s="11" t="s">
        <v>3369</v>
      </c>
      <c r="B3053" s="11">
        <v>17</v>
      </c>
      <c r="C3053" s="11" t="s">
        <v>3373</v>
      </c>
      <c r="D3053" s="12"/>
      <c r="H3053" s="11" t="s">
        <v>203</v>
      </c>
      <c r="I3053" s="11">
        <v>3</v>
      </c>
      <c r="J3053" s="11" t="s">
        <v>2975</v>
      </c>
      <c r="K3053" s="11" t="s">
        <v>3422</v>
      </c>
      <c r="L3053" s="11" t="s">
        <v>3385</v>
      </c>
      <c r="N3053" s="11">
        <v>1979</v>
      </c>
      <c r="O3053" s="13">
        <v>28900</v>
      </c>
      <c r="P3053" s="11" t="s">
        <v>60</v>
      </c>
    </row>
    <row r="3054" spans="1:16" x14ac:dyDescent="0.25">
      <c r="A3054" s="11" t="s">
        <v>3369</v>
      </c>
      <c r="B3054" s="11">
        <v>17</v>
      </c>
      <c r="C3054" s="11" t="s">
        <v>3373</v>
      </c>
      <c r="D3054" s="12"/>
      <c r="H3054" s="11" t="s">
        <v>203</v>
      </c>
      <c r="I3054" s="11">
        <v>4</v>
      </c>
      <c r="J3054" s="11" t="s">
        <v>3001</v>
      </c>
      <c r="K3054" s="11" t="s">
        <v>3422</v>
      </c>
      <c r="L3054" s="11" t="s">
        <v>3385</v>
      </c>
      <c r="N3054" s="11">
        <v>1991</v>
      </c>
      <c r="O3054" s="13">
        <v>33275</v>
      </c>
      <c r="P3054" s="11" t="s">
        <v>58</v>
      </c>
    </row>
    <row r="3055" spans="1:16" x14ac:dyDescent="0.25">
      <c r="A3055" s="11" t="s">
        <v>3369</v>
      </c>
      <c r="B3055" s="11">
        <v>17</v>
      </c>
      <c r="C3055" s="11" t="s">
        <v>3373</v>
      </c>
      <c r="D3055" s="12"/>
      <c r="H3055" s="11" t="s">
        <v>203</v>
      </c>
      <c r="I3055" s="11">
        <v>5</v>
      </c>
      <c r="J3055" s="11" t="s">
        <v>2942</v>
      </c>
      <c r="K3055" s="11" t="s">
        <v>3422</v>
      </c>
      <c r="L3055" s="11" t="s">
        <v>3385</v>
      </c>
      <c r="N3055" s="11">
        <v>2003</v>
      </c>
      <c r="O3055" s="13">
        <v>37943</v>
      </c>
      <c r="P3055" s="11" t="s">
        <v>60</v>
      </c>
    </row>
    <row r="3056" spans="1:16" x14ac:dyDescent="0.25">
      <c r="A3056" s="11" t="s">
        <v>3369</v>
      </c>
      <c r="B3056" s="11">
        <v>17</v>
      </c>
      <c r="C3056" s="11" t="s">
        <v>3373</v>
      </c>
      <c r="D3056" s="12"/>
      <c r="H3056" s="11" t="s">
        <v>203</v>
      </c>
      <c r="I3056" s="11">
        <v>6</v>
      </c>
      <c r="J3056" s="11" t="s">
        <v>2831</v>
      </c>
      <c r="K3056" s="11" t="s">
        <v>3422</v>
      </c>
      <c r="L3056" s="11" t="s">
        <v>3385</v>
      </c>
      <c r="N3056" s="11">
        <v>1988</v>
      </c>
      <c r="O3056" s="13">
        <v>32326</v>
      </c>
      <c r="P3056" s="11" t="s">
        <v>58</v>
      </c>
    </row>
    <row r="3057" spans="1:16" x14ac:dyDescent="0.25">
      <c r="A3057" s="11" t="s">
        <v>3369</v>
      </c>
      <c r="B3057" s="11">
        <v>17</v>
      </c>
      <c r="C3057" s="11" t="s">
        <v>3373</v>
      </c>
      <c r="D3057" s="12"/>
      <c r="H3057" s="11" t="s">
        <v>203</v>
      </c>
      <c r="I3057" s="11">
        <v>7</v>
      </c>
      <c r="J3057" s="11" t="s">
        <v>2832</v>
      </c>
      <c r="K3057" s="11" t="s">
        <v>3422</v>
      </c>
      <c r="L3057" s="11" t="s">
        <v>3385</v>
      </c>
      <c r="N3057" s="11">
        <v>1985</v>
      </c>
      <c r="O3057" s="13">
        <v>31094</v>
      </c>
      <c r="P3057" s="11" t="s">
        <v>60</v>
      </c>
    </row>
    <row r="3058" spans="1:16" x14ac:dyDescent="0.25">
      <c r="A3058" s="11" t="s">
        <v>3369</v>
      </c>
      <c r="B3058" s="11">
        <v>17</v>
      </c>
      <c r="C3058" s="11" t="s">
        <v>3373</v>
      </c>
      <c r="D3058" s="12"/>
      <c r="H3058" s="11" t="s">
        <v>203</v>
      </c>
      <c r="I3058" s="11">
        <v>8</v>
      </c>
      <c r="J3058" s="11" t="s">
        <v>2843</v>
      </c>
      <c r="K3058" s="11" t="s">
        <v>3422</v>
      </c>
      <c r="L3058" s="11" t="s">
        <v>3385</v>
      </c>
      <c r="N3058" s="11">
        <v>1980</v>
      </c>
      <c r="O3058" s="13">
        <v>29343</v>
      </c>
      <c r="P3058" s="11" t="s">
        <v>58</v>
      </c>
    </row>
    <row r="3059" spans="1:16" x14ac:dyDescent="0.25">
      <c r="A3059" s="11" t="s">
        <v>3369</v>
      </c>
      <c r="B3059" s="11">
        <v>17</v>
      </c>
      <c r="C3059" s="11" t="s">
        <v>3373</v>
      </c>
      <c r="D3059" s="12"/>
      <c r="H3059" s="11" t="s">
        <v>203</v>
      </c>
      <c r="I3059" s="11">
        <v>9</v>
      </c>
      <c r="J3059" s="11" t="s">
        <v>2963</v>
      </c>
      <c r="K3059" s="11" t="s">
        <v>3422</v>
      </c>
      <c r="L3059" s="11" t="s">
        <v>3385</v>
      </c>
      <c r="N3059" s="11">
        <v>1975</v>
      </c>
      <c r="O3059" s="13">
        <v>27676</v>
      </c>
      <c r="P3059" s="11" t="s">
        <v>60</v>
      </c>
    </row>
    <row r="3060" spans="1:16" x14ac:dyDescent="0.25">
      <c r="A3060" s="11" t="s">
        <v>3369</v>
      </c>
      <c r="B3060" s="11">
        <v>17</v>
      </c>
      <c r="C3060" s="11" t="s">
        <v>3373</v>
      </c>
      <c r="D3060" s="12"/>
      <c r="H3060" s="11" t="s">
        <v>203</v>
      </c>
      <c r="I3060" s="11">
        <v>10</v>
      </c>
      <c r="J3060" s="11" t="s">
        <v>4412</v>
      </c>
      <c r="K3060" s="11" t="s">
        <v>3422</v>
      </c>
      <c r="L3060" s="11" t="s">
        <v>3385</v>
      </c>
      <c r="N3060" s="11">
        <v>1977</v>
      </c>
      <c r="O3060" s="13">
        <v>28310</v>
      </c>
      <c r="P3060" s="11" t="s">
        <v>58</v>
      </c>
    </row>
    <row r="3061" spans="1:16" x14ac:dyDescent="0.25">
      <c r="A3061" s="11" t="s">
        <v>3369</v>
      </c>
      <c r="B3061" s="11">
        <v>17</v>
      </c>
      <c r="C3061" s="11" t="s">
        <v>3373</v>
      </c>
      <c r="D3061" s="12"/>
      <c r="H3061" s="11" t="s">
        <v>203</v>
      </c>
      <c r="I3061" s="11">
        <v>11</v>
      </c>
      <c r="J3061" s="11" t="s">
        <v>3013</v>
      </c>
      <c r="K3061" s="11" t="s">
        <v>3422</v>
      </c>
      <c r="L3061" s="11" t="s">
        <v>3385</v>
      </c>
      <c r="N3061" s="11">
        <v>1972</v>
      </c>
      <c r="O3061" s="13">
        <v>26361</v>
      </c>
      <c r="P3061" s="11" t="s">
        <v>60</v>
      </c>
    </row>
    <row r="3062" spans="1:16" x14ac:dyDescent="0.25">
      <c r="A3062" s="11" t="s">
        <v>3369</v>
      </c>
      <c r="B3062" s="11">
        <v>17</v>
      </c>
      <c r="C3062" s="11" t="s">
        <v>3373</v>
      </c>
      <c r="D3062" s="12"/>
      <c r="H3062" s="11" t="s">
        <v>120</v>
      </c>
      <c r="I3062" s="11">
        <v>1</v>
      </c>
      <c r="J3062" s="11" t="s">
        <v>2780</v>
      </c>
      <c r="K3062" s="11" t="s">
        <v>3422</v>
      </c>
      <c r="L3062" s="11" t="s">
        <v>3385</v>
      </c>
      <c r="N3062" s="11">
        <v>1969</v>
      </c>
      <c r="O3062" s="13">
        <v>25422</v>
      </c>
      <c r="P3062" s="11" t="s">
        <v>60</v>
      </c>
    </row>
    <row r="3063" spans="1:16" x14ac:dyDescent="0.25">
      <c r="A3063" s="11" t="s">
        <v>3369</v>
      </c>
      <c r="B3063" s="11">
        <v>17</v>
      </c>
      <c r="C3063" s="11" t="s">
        <v>3373</v>
      </c>
      <c r="D3063" s="12"/>
      <c r="H3063" s="11" t="s">
        <v>120</v>
      </c>
      <c r="I3063" s="11">
        <v>2</v>
      </c>
      <c r="J3063" s="11" t="s">
        <v>124</v>
      </c>
      <c r="K3063" s="11" t="s">
        <v>3422</v>
      </c>
      <c r="L3063" s="11" t="s">
        <v>3385</v>
      </c>
      <c r="N3063" s="11">
        <v>1997</v>
      </c>
      <c r="O3063" s="13">
        <v>35433</v>
      </c>
      <c r="P3063" s="11" t="s">
        <v>58</v>
      </c>
    </row>
    <row r="3064" spans="1:16" x14ac:dyDescent="0.25">
      <c r="A3064" s="11" t="s">
        <v>3369</v>
      </c>
      <c r="B3064" s="11">
        <v>17</v>
      </c>
      <c r="C3064" s="11" t="s">
        <v>3373</v>
      </c>
      <c r="D3064" s="12"/>
      <c r="H3064" s="11" t="s">
        <v>120</v>
      </c>
      <c r="I3064" s="11">
        <v>3</v>
      </c>
      <c r="J3064" s="11" t="s">
        <v>2958</v>
      </c>
      <c r="K3064" s="11" t="s">
        <v>3422</v>
      </c>
      <c r="L3064" s="11" t="s">
        <v>3385</v>
      </c>
      <c r="N3064" s="11">
        <v>1962</v>
      </c>
      <c r="O3064" s="13">
        <v>22754</v>
      </c>
      <c r="P3064" s="11" t="s">
        <v>58</v>
      </c>
    </row>
    <row r="3065" spans="1:16" x14ac:dyDescent="0.25">
      <c r="A3065" s="11" t="s">
        <v>3369</v>
      </c>
      <c r="B3065" s="11">
        <v>17</v>
      </c>
      <c r="C3065" s="11" t="s">
        <v>3373</v>
      </c>
      <c r="D3065" s="12"/>
      <c r="H3065" s="11" t="s">
        <v>120</v>
      </c>
      <c r="I3065" s="11">
        <v>4</v>
      </c>
      <c r="J3065" s="11" t="s">
        <v>4413</v>
      </c>
      <c r="K3065" s="11" t="s">
        <v>3422</v>
      </c>
      <c r="L3065" s="11" t="s">
        <v>3385</v>
      </c>
      <c r="N3065" s="11">
        <v>1964</v>
      </c>
      <c r="O3065" s="13">
        <v>23414</v>
      </c>
      <c r="P3065" s="11" t="s">
        <v>60</v>
      </c>
    </row>
    <row r="3066" spans="1:16" x14ac:dyDescent="0.25">
      <c r="A3066" s="11" t="s">
        <v>3369</v>
      </c>
      <c r="B3066" s="11">
        <v>17</v>
      </c>
      <c r="C3066" s="11" t="s">
        <v>3373</v>
      </c>
      <c r="D3066" s="12"/>
      <c r="H3066" s="11" t="s">
        <v>120</v>
      </c>
      <c r="I3066" s="11">
        <v>5</v>
      </c>
      <c r="J3066" s="11" t="s">
        <v>3071</v>
      </c>
      <c r="K3066" s="11" t="s">
        <v>3422</v>
      </c>
      <c r="L3066" s="11" t="s">
        <v>3385</v>
      </c>
      <c r="N3066" s="11">
        <v>1962</v>
      </c>
      <c r="O3066" s="13">
        <v>22977</v>
      </c>
      <c r="P3066" s="11" t="s">
        <v>58</v>
      </c>
    </row>
    <row r="3067" spans="1:16" x14ac:dyDescent="0.25">
      <c r="A3067" s="11" t="s">
        <v>3369</v>
      </c>
      <c r="B3067" s="11">
        <v>17</v>
      </c>
      <c r="C3067" s="11" t="s">
        <v>3373</v>
      </c>
      <c r="D3067" s="12"/>
      <c r="H3067" s="11" t="s">
        <v>120</v>
      </c>
      <c r="I3067" s="11">
        <v>6</v>
      </c>
      <c r="J3067" s="11" t="s">
        <v>2868</v>
      </c>
      <c r="K3067" s="11" t="s">
        <v>3422</v>
      </c>
      <c r="L3067" s="11" t="s">
        <v>3385</v>
      </c>
      <c r="N3067" s="11">
        <v>1968</v>
      </c>
      <c r="O3067" s="13">
        <v>25082</v>
      </c>
      <c r="P3067" s="11" t="s">
        <v>60</v>
      </c>
    </row>
    <row r="3068" spans="1:16" x14ac:dyDescent="0.25">
      <c r="A3068" s="11" t="s">
        <v>3369</v>
      </c>
      <c r="B3068" s="11">
        <v>17</v>
      </c>
      <c r="C3068" s="11" t="s">
        <v>3373</v>
      </c>
      <c r="D3068" s="12"/>
      <c r="H3068" s="11" t="s">
        <v>120</v>
      </c>
      <c r="I3068" s="11">
        <v>7</v>
      </c>
      <c r="J3068" s="11" t="s">
        <v>3031</v>
      </c>
      <c r="K3068" s="11" t="s">
        <v>3422</v>
      </c>
      <c r="L3068" s="11" t="s">
        <v>3385</v>
      </c>
      <c r="N3068" s="11">
        <v>1988</v>
      </c>
      <c r="O3068" s="13">
        <v>32336</v>
      </c>
      <c r="P3068" s="11" t="s">
        <v>58</v>
      </c>
    </row>
    <row r="3069" spans="1:16" x14ac:dyDescent="0.25">
      <c r="A3069" s="11" t="s">
        <v>3369</v>
      </c>
      <c r="B3069" s="11">
        <v>17</v>
      </c>
      <c r="C3069" s="11" t="s">
        <v>3373</v>
      </c>
      <c r="D3069" s="12"/>
      <c r="H3069" s="11" t="s">
        <v>120</v>
      </c>
      <c r="I3069" s="11">
        <v>8</v>
      </c>
      <c r="J3069" s="11" t="s">
        <v>3049</v>
      </c>
      <c r="K3069" s="11" t="s">
        <v>3422</v>
      </c>
      <c r="L3069" s="11" t="s">
        <v>3385</v>
      </c>
      <c r="N3069" s="11">
        <v>1976</v>
      </c>
      <c r="O3069" s="13">
        <v>27885</v>
      </c>
      <c r="P3069" s="11" t="s">
        <v>60</v>
      </c>
    </row>
    <row r="3070" spans="1:16" x14ac:dyDescent="0.25">
      <c r="A3070" s="11" t="s">
        <v>3369</v>
      </c>
      <c r="B3070" s="11">
        <v>17</v>
      </c>
      <c r="C3070" s="11" t="s">
        <v>3373</v>
      </c>
      <c r="D3070" s="12"/>
      <c r="H3070" s="11" t="s">
        <v>120</v>
      </c>
      <c r="I3070" s="11">
        <v>9</v>
      </c>
      <c r="J3070" s="11" t="s">
        <v>2841</v>
      </c>
      <c r="K3070" s="11" t="s">
        <v>3422</v>
      </c>
      <c r="L3070" s="11" t="s">
        <v>3385</v>
      </c>
      <c r="N3070" s="11">
        <v>1975</v>
      </c>
      <c r="O3070" s="13">
        <v>27630</v>
      </c>
      <c r="P3070" s="11" t="s">
        <v>58</v>
      </c>
    </row>
    <row r="3071" spans="1:16" x14ac:dyDescent="0.25">
      <c r="A3071" s="11" t="s">
        <v>3369</v>
      </c>
      <c r="B3071" s="11">
        <v>17</v>
      </c>
      <c r="C3071" s="11" t="s">
        <v>3373</v>
      </c>
      <c r="D3071" s="12"/>
      <c r="H3071" s="11" t="s">
        <v>120</v>
      </c>
      <c r="I3071" s="11">
        <v>10</v>
      </c>
      <c r="J3071" s="11" t="s">
        <v>2933</v>
      </c>
      <c r="K3071" s="11" t="s">
        <v>3422</v>
      </c>
      <c r="L3071" s="11" t="s">
        <v>3385</v>
      </c>
      <c r="N3071" s="11">
        <v>1970</v>
      </c>
      <c r="O3071" s="13">
        <v>25713</v>
      </c>
      <c r="P3071" s="11" t="s">
        <v>60</v>
      </c>
    </row>
    <row r="3072" spans="1:16" x14ac:dyDescent="0.25">
      <c r="A3072" s="11" t="s">
        <v>3369</v>
      </c>
      <c r="B3072" s="11">
        <v>17</v>
      </c>
      <c r="C3072" s="11" t="s">
        <v>3373</v>
      </c>
      <c r="D3072" s="12"/>
      <c r="H3072" s="11" t="s">
        <v>120</v>
      </c>
      <c r="I3072" s="11">
        <v>11</v>
      </c>
      <c r="J3072" s="11" t="s">
        <v>4414</v>
      </c>
      <c r="K3072" s="11" t="s">
        <v>3422</v>
      </c>
      <c r="L3072" s="11" t="s">
        <v>3385</v>
      </c>
      <c r="N3072" s="11">
        <v>1957</v>
      </c>
      <c r="O3072" s="13">
        <v>21068</v>
      </c>
      <c r="P3072" s="11" t="s">
        <v>58</v>
      </c>
    </row>
    <row r="3073" spans="1:16" x14ac:dyDescent="0.25">
      <c r="A3073" s="11" t="s">
        <v>3369</v>
      </c>
      <c r="B3073" s="11">
        <v>17</v>
      </c>
      <c r="C3073" s="11" t="s">
        <v>3373</v>
      </c>
      <c r="D3073" s="12"/>
      <c r="H3073" s="11" t="s">
        <v>150</v>
      </c>
      <c r="I3073" s="11">
        <v>1</v>
      </c>
      <c r="J3073" s="11" t="s">
        <v>4415</v>
      </c>
      <c r="K3073" s="11" t="s">
        <v>3422</v>
      </c>
      <c r="L3073" s="11" t="s">
        <v>3385</v>
      </c>
      <c r="N3073" s="11">
        <v>1987</v>
      </c>
      <c r="O3073" s="13">
        <v>31848</v>
      </c>
      <c r="P3073" s="11" t="s">
        <v>60</v>
      </c>
    </row>
    <row r="3074" spans="1:16" x14ac:dyDescent="0.25">
      <c r="A3074" s="11" t="s">
        <v>3369</v>
      </c>
      <c r="B3074" s="11">
        <v>17</v>
      </c>
      <c r="C3074" s="11" t="s">
        <v>3373</v>
      </c>
      <c r="D3074" s="12"/>
      <c r="H3074" s="11" t="s">
        <v>150</v>
      </c>
      <c r="I3074" s="11">
        <v>2</v>
      </c>
      <c r="J3074" s="11" t="s">
        <v>2909</v>
      </c>
      <c r="K3074" s="11" t="s">
        <v>3422</v>
      </c>
      <c r="L3074" s="11" t="s">
        <v>3385</v>
      </c>
      <c r="N3074" s="11">
        <v>1973</v>
      </c>
      <c r="O3074" s="13">
        <v>26679</v>
      </c>
      <c r="P3074" s="11" t="s">
        <v>58</v>
      </c>
    </row>
    <row r="3075" spans="1:16" x14ac:dyDescent="0.25">
      <c r="A3075" s="11" t="s">
        <v>3369</v>
      </c>
      <c r="B3075" s="11">
        <v>17</v>
      </c>
      <c r="C3075" s="11" t="s">
        <v>3373</v>
      </c>
      <c r="D3075" s="12"/>
      <c r="H3075" s="11" t="s">
        <v>150</v>
      </c>
      <c r="I3075" s="11">
        <v>3</v>
      </c>
      <c r="J3075" s="11" t="s">
        <v>2972</v>
      </c>
      <c r="K3075" s="11" t="s">
        <v>3422</v>
      </c>
      <c r="L3075" s="11" t="s">
        <v>3385</v>
      </c>
      <c r="N3075" s="11">
        <v>1972</v>
      </c>
      <c r="O3075" s="13">
        <v>26547</v>
      </c>
      <c r="P3075" s="11" t="s">
        <v>60</v>
      </c>
    </row>
    <row r="3076" spans="1:16" x14ac:dyDescent="0.25">
      <c r="A3076" s="11" t="s">
        <v>3369</v>
      </c>
      <c r="B3076" s="11">
        <v>17</v>
      </c>
      <c r="C3076" s="11" t="s">
        <v>3373</v>
      </c>
      <c r="D3076" s="12"/>
      <c r="H3076" s="11" t="s">
        <v>150</v>
      </c>
      <c r="I3076" s="11">
        <v>4</v>
      </c>
      <c r="J3076" s="11" t="s">
        <v>2774</v>
      </c>
      <c r="K3076" s="11" t="s">
        <v>3422</v>
      </c>
      <c r="L3076" s="11" t="s">
        <v>3385</v>
      </c>
      <c r="N3076" s="11">
        <v>1981</v>
      </c>
      <c r="O3076" s="13">
        <v>29754</v>
      </c>
      <c r="P3076" s="11" t="s">
        <v>58</v>
      </c>
    </row>
    <row r="3077" spans="1:16" x14ac:dyDescent="0.25">
      <c r="A3077" s="11" t="s">
        <v>3369</v>
      </c>
      <c r="B3077" s="11">
        <v>17</v>
      </c>
      <c r="C3077" s="11" t="s">
        <v>3373</v>
      </c>
      <c r="D3077" s="12"/>
      <c r="H3077" s="11" t="s">
        <v>150</v>
      </c>
      <c r="I3077" s="11">
        <v>5</v>
      </c>
      <c r="J3077" s="11" t="s">
        <v>2863</v>
      </c>
      <c r="K3077" s="11" t="s">
        <v>3422</v>
      </c>
      <c r="L3077" s="11" t="s">
        <v>3385</v>
      </c>
      <c r="N3077" s="11">
        <v>2004</v>
      </c>
      <c r="O3077" s="13">
        <v>38066</v>
      </c>
      <c r="P3077" s="11" t="s">
        <v>58</v>
      </c>
    </row>
    <row r="3078" spans="1:16" x14ac:dyDescent="0.25">
      <c r="A3078" s="11" t="s">
        <v>3369</v>
      </c>
      <c r="B3078" s="11">
        <v>17</v>
      </c>
      <c r="C3078" s="11" t="s">
        <v>3373</v>
      </c>
      <c r="D3078" s="12"/>
      <c r="H3078" s="11" t="s">
        <v>150</v>
      </c>
      <c r="I3078" s="11">
        <v>6</v>
      </c>
      <c r="J3078" s="11" t="s">
        <v>4416</v>
      </c>
      <c r="K3078" s="11" t="s">
        <v>3422</v>
      </c>
      <c r="L3078" s="11" t="s">
        <v>3385</v>
      </c>
      <c r="N3078" s="11">
        <v>1951</v>
      </c>
      <c r="O3078" s="13">
        <v>18825</v>
      </c>
      <c r="P3078" s="11" t="s">
        <v>60</v>
      </c>
    </row>
    <row r="3079" spans="1:16" x14ac:dyDescent="0.25">
      <c r="A3079" s="11" t="s">
        <v>3369</v>
      </c>
      <c r="B3079" s="11">
        <v>17</v>
      </c>
      <c r="C3079" s="11" t="s">
        <v>3373</v>
      </c>
      <c r="D3079" s="12"/>
      <c r="H3079" s="11" t="s">
        <v>150</v>
      </c>
      <c r="I3079" s="11">
        <v>7</v>
      </c>
      <c r="J3079" s="11" t="s">
        <v>4417</v>
      </c>
      <c r="K3079" s="11" t="s">
        <v>3422</v>
      </c>
      <c r="L3079" s="11" t="s">
        <v>3385</v>
      </c>
      <c r="N3079" s="11">
        <v>1975</v>
      </c>
      <c r="O3079" s="13">
        <v>27441</v>
      </c>
      <c r="P3079" s="11" t="s">
        <v>58</v>
      </c>
    </row>
    <row r="3080" spans="1:16" x14ac:dyDescent="0.25">
      <c r="A3080" s="11" t="s">
        <v>3369</v>
      </c>
      <c r="B3080" s="11">
        <v>17</v>
      </c>
      <c r="C3080" s="11" t="s">
        <v>3373</v>
      </c>
      <c r="D3080" s="12"/>
      <c r="H3080" s="11" t="s">
        <v>150</v>
      </c>
      <c r="I3080" s="11">
        <v>8</v>
      </c>
      <c r="J3080" s="11" t="s">
        <v>2937</v>
      </c>
      <c r="K3080" s="11" t="s">
        <v>3422</v>
      </c>
      <c r="L3080" s="11" t="s">
        <v>3385</v>
      </c>
      <c r="N3080" s="11">
        <v>1970</v>
      </c>
      <c r="O3080" s="13">
        <v>25849</v>
      </c>
      <c r="P3080" s="11" t="s">
        <v>60</v>
      </c>
    </row>
    <row r="3081" spans="1:16" x14ac:dyDescent="0.25">
      <c r="A3081" s="11" t="s">
        <v>3369</v>
      </c>
      <c r="B3081" s="11">
        <v>17</v>
      </c>
      <c r="C3081" s="11" t="s">
        <v>3373</v>
      </c>
      <c r="D3081" s="12"/>
      <c r="H3081" s="11" t="s">
        <v>150</v>
      </c>
      <c r="I3081" s="11">
        <v>9</v>
      </c>
      <c r="J3081" s="11" t="s">
        <v>2993</v>
      </c>
      <c r="K3081" s="11" t="s">
        <v>3422</v>
      </c>
      <c r="L3081" s="11" t="s">
        <v>3385</v>
      </c>
      <c r="N3081" s="11">
        <v>1967</v>
      </c>
      <c r="O3081" s="13">
        <v>24654</v>
      </c>
      <c r="P3081" s="11" t="s">
        <v>60</v>
      </c>
    </row>
    <row r="3082" spans="1:16" x14ac:dyDescent="0.25">
      <c r="A3082" s="11" t="s">
        <v>3369</v>
      </c>
      <c r="B3082" s="11">
        <v>17</v>
      </c>
      <c r="C3082" s="11" t="s">
        <v>3373</v>
      </c>
      <c r="D3082" s="12"/>
      <c r="H3082" s="11" t="s">
        <v>150</v>
      </c>
      <c r="I3082" s="11">
        <v>10</v>
      </c>
      <c r="J3082" s="11" t="s">
        <v>4418</v>
      </c>
      <c r="K3082" s="11" t="s">
        <v>3422</v>
      </c>
      <c r="L3082" s="11" t="s">
        <v>3385</v>
      </c>
      <c r="N3082" s="11">
        <v>1952</v>
      </c>
      <c r="O3082" s="13">
        <v>19239</v>
      </c>
      <c r="P3082" s="11" t="s">
        <v>60</v>
      </c>
    </row>
    <row r="3083" spans="1:16" x14ac:dyDescent="0.25">
      <c r="A3083" s="11" t="s">
        <v>3369</v>
      </c>
      <c r="B3083" s="11">
        <v>17</v>
      </c>
      <c r="C3083" s="11" t="s">
        <v>3373</v>
      </c>
      <c r="D3083" s="12"/>
      <c r="H3083" s="11" t="s">
        <v>150</v>
      </c>
      <c r="I3083" s="11">
        <v>11</v>
      </c>
      <c r="J3083" s="11" t="s">
        <v>4419</v>
      </c>
      <c r="K3083" s="11" t="s">
        <v>3422</v>
      </c>
      <c r="L3083" s="11" t="s">
        <v>3385</v>
      </c>
      <c r="N3083" s="11">
        <v>1990</v>
      </c>
      <c r="O3083" s="13">
        <v>32900</v>
      </c>
      <c r="P3083" s="11" t="s">
        <v>60</v>
      </c>
    </row>
    <row r="3084" spans="1:16" x14ac:dyDescent="0.25">
      <c r="A3084" s="11" t="s">
        <v>3369</v>
      </c>
      <c r="B3084" s="11">
        <v>17</v>
      </c>
      <c r="C3084" s="11" t="s">
        <v>3373</v>
      </c>
      <c r="D3084" s="12"/>
      <c r="H3084" s="11" t="s">
        <v>138</v>
      </c>
      <c r="I3084" s="11">
        <v>1</v>
      </c>
      <c r="J3084" s="11" t="s">
        <v>1321</v>
      </c>
      <c r="K3084" s="11" t="s">
        <v>3422</v>
      </c>
      <c r="L3084" s="11" t="s">
        <v>3385</v>
      </c>
      <c r="N3084" s="11">
        <v>1951</v>
      </c>
      <c r="O3084" s="13">
        <v>18679</v>
      </c>
      <c r="P3084" s="11" t="s">
        <v>58</v>
      </c>
    </row>
    <row r="3085" spans="1:16" x14ac:dyDescent="0.25">
      <c r="A3085" s="11" t="s">
        <v>3369</v>
      </c>
      <c r="B3085" s="11">
        <v>17</v>
      </c>
      <c r="C3085" s="11" t="s">
        <v>3373</v>
      </c>
      <c r="D3085" s="12"/>
      <c r="H3085" s="11" t="s">
        <v>138</v>
      </c>
      <c r="I3085" s="11">
        <v>2</v>
      </c>
      <c r="J3085" s="11" t="s">
        <v>2934</v>
      </c>
      <c r="K3085" s="11" t="s">
        <v>3422</v>
      </c>
      <c r="L3085" s="11" t="s">
        <v>3385</v>
      </c>
      <c r="N3085" s="11">
        <v>1963</v>
      </c>
      <c r="O3085" s="13">
        <v>23063</v>
      </c>
      <c r="P3085" s="11" t="s">
        <v>60</v>
      </c>
    </row>
    <row r="3086" spans="1:16" x14ac:dyDescent="0.25">
      <c r="A3086" s="11" t="s">
        <v>3369</v>
      </c>
      <c r="B3086" s="11">
        <v>17</v>
      </c>
      <c r="C3086" s="11" t="s">
        <v>3373</v>
      </c>
      <c r="D3086" s="12"/>
      <c r="H3086" s="11" t="s">
        <v>138</v>
      </c>
      <c r="I3086" s="11">
        <v>3</v>
      </c>
      <c r="J3086" s="11" t="s">
        <v>2935</v>
      </c>
      <c r="K3086" s="11" t="s">
        <v>3422</v>
      </c>
      <c r="L3086" s="11" t="s">
        <v>3385</v>
      </c>
      <c r="N3086" s="11">
        <v>1964</v>
      </c>
      <c r="O3086" s="13">
        <v>23593</v>
      </c>
      <c r="P3086" s="11" t="s">
        <v>60</v>
      </c>
    </row>
    <row r="3087" spans="1:16" x14ac:dyDescent="0.25">
      <c r="A3087" s="11" t="s">
        <v>3369</v>
      </c>
      <c r="B3087" s="11">
        <v>17</v>
      </c>
      <c r="C3087" s="11" t="s">
        <v>3373</v>
      </c>
      <c r="D3087" s="12"/>
      <c r="H3087" s="11" t="s">
        <v>138</v>
      </c>
      <c r="I3087" s="11">
        <v>4</v>
      </c>
      <c r="J3087" s="11" t="s">
        <v>716</v>
      </c>
      <c r="K3087" s="11" t="s">
        <v>3422</v>
      </c>
      <c r="L3087" s="11" t="s">
        <v>3385</v>
      </c>
      <c r="N3087" s="11">
        <v>1960</v>
      </c>
      <c r="O3087" s="13">
        <v>22058</v>
      </c>
      <c r="P3087" s="11" t="s">
        <v>58</v>
      </c>
    </row>
    <row r="3088" spans="1:16" x14ac:dyDescent="0.25">
      <c r="A3088" s="11" t="s">
        <v>3369</v>
      </c>
      <c r="B3088" s="11">
        <v>17</v>
      </c>
      <c r="C3088" s="11" t="s">
        <v>3373</v>
      </c>
      <c r="D3088" s="12"/>
      <c r="H3088" s="11" t="s">
        <v>138</v>
      </c>
      <c r="I3088" s="11">
        <v>5</v>
      </c>
      <c r="J3088" s="11" t="s">
        <v>4420</v>
      </c>
      <c r="K3088" s="11" t="s">
        <v>3422</v>
      </c>
      <c r="L3088" s="11" t="s">
        <v>3385</v>
      </c>
      <c r="N3088" s="11">
        <v>1963</v>
      </c>
      <c r="O3088" s="13">
        <v>23030</v>
      </c>
      <c r="P3088" s="11" t="s">
        <v>60</v>
      </c>
    </row>
    <row r="3089" spans="1:16" x14ac:dyDescent="0.25">
      <c r="A3089" s="11" t="s">
        <v>3369</v>
      </c>
      <c r="B3089" s="11">
        <v>17</v>
      </c>
      <c r="C3089" s="11" t="s">
        <v>3373</v>
      </c>
      <c r="D3089" s="12"/>
      <c r="H3089" s="11" t="s">
        <v>138</v>
      </c>
      <c r="I3089" s="11">
        <v>6</v>
      </c>
      <c r="J3089" s="11" t="s">
        <v>4421</v>
      </c>
      <c r="K3089" s="11" t="s">
        <v>3422</v>
      </c>
      <c r="L3089" s="11" t="s">
        <v>3385</v>
      </c>
      <c r="N3089" s="11">
        <v>1949</v>
      </c>
      <c r="O3089" s="13">
        <v>18184</v>
      </c>
      <c r="P3089" s="11" t="s">
        <v>58</v>
      </c>
    </row>
    <row r="3090" spans="1:16" x14ac:dyDescent="0.25">
      <c r="A3090" s="11" t="s">
        <v>3369</v>
      </c>
      <c r="B3090" s="11">
        <v>17</v>
      </c>
      <c r="C3090" s="11" t="s">
        <v>3373</v>
      </c>
      <c r="D3090" s="12"/>
      <c r="H3090" s="11" t="s">
        <v>138</v>
      </c>
      <c r="I3090" s="11">
        <v>7</v>
      </c>
      <c r="J3090" s="11" t="s">
        <v>4422</v>
      </c>
      <c r="K3090" s="11" t="s">
        <v>3422</v>
      </c>
      <c r="L3090" s="11" t="s">
        <v>3385</v>
      </c>
      <c r="N3090" s="11">
        <v>1968</v>
      </c>
      <c r="O3090" s="13">
        <v>24870</v>
      </c>
      <c r="P3090" s="11" t="s">
        <v>60</v>
      </c>
    </row>
    <row r="3091" spans="1:16" x14ac:dyDescent="0.25">
      <c r="A3091" s="11" t="s">
        <v>3369</v>
      </c>
      <c r="B3091" s="11">
        <v>17</v>
      </c>
      <c r="C3091" s="11" t="s">
        <v>3373</v>
      </c>
      <c r="D3091" s="12"/>
      <c r="H3091" s="11" t="s">
        <v>138</v>
      </c>
      <c r="I3091" s="11">
        <v>8</v>
      </c>
      <c r="J3091" s="11" t="s">
        <v>4423</v>
      </c>
      <c r="K3091" s="11" t="s">
        <v>3422</v>
      </c>
      <c r="L3091" s="11" t="s">
        <v>3385</v>
      </c>
      <c r="N3091" s="11">
        <v>1949</v>
      </c>
      <c r="O3091" s="13">
        <v>17998</v>
      </c>
      <c r="P3091" s="11" t="s">
        <v>58</v>
      </c>
    </row>
    <row r="3092" spans="1:16" x14ac:dyDescent="0.25">
      <c r="A3092" s="11" t="s">
        <v>3369</v>
      </c>
      <c r="B3092" s="11">
        <v>17</v>
      </c>
      <c r="C3092" s="11" t="s">
        <v>3373</v>
      </c>
      <c r="D3092" s="12"/>
      <c r="H3092" s="11" t="s">
        <v>138</v>
      </c>
      <c r="I3092" s="11">
        <v>9</v>
      </c>
      <c r="J3092" s="11" t="s">
        <v>4424</v>
      </c>
      <c r="K3092" s="11" t="s">
        <v>3422</v>
      </c>
      <c r="L3092" s="11" t="s">
        <v>3385</v>
      </c>
      <c r="N3092" s="11">
        <v>1991</v>
      </c>
      <c r="O3092" s="13">
        <v>33444</v>
      </c>
      <c r="P3092" s="11" t="s">
        <v>60</v>
      </c>
    </row>
    <row r="3093" spans="1:16" x14ac:dyDescent="0.25">
      <c r="A3093" s="11" t="s">
        <v>3369</v>
      </c>
      <c r="B3093" s="11">
        <v>17</v>
      </c>
      <c r="C3093" s="11" t="s">
        <v>3373</v>
      </c>
      <c r="D3093" s="12"/>
      <c r="H3093" s="11" t="s">
        <v>138</v>
      </c>
      <c r="I3093" s="11">
        <v>10</v>
      </c>
      <c r="J3093" s="11" t="s">
        <v>2936</v>
      </c>
      <c r="K3093" s="11" t="s">
        <v>3422</v>
      </c>
      <c r="L3093" s="11" t="s">
        <v>3385</v>
      </c>
      <c r="N3093" s="11">
        <v>1949</v>
      </c>
      <c r="O3093" s="13">
        <v>17920</v>
      </c>
      <c r="P3093" s="11" t="s">
        <v>58</v>
      </c>
    </row>
    <row r="3094" spans="1:16" x14ac:dyDescent="0.25">
      <c r="A3094" s="11" t="s">
        <v>3369</v>
      </c>
      <c r="B3094" s="11">
        <v>17</v>
      </c>
      <c r="C3094" s="11" t="s">
        <v>3373</v>
      </c>
      <c r="D3094" s="12"/>
      <c r="H3094" s="11" t="s">
        <v>138</v>
      </c>
      <c r="I3094" s="11">
        <v>11</v>
      </c>
      <c r="J3094" s="11" t="s">
        <v>1033</v>
      </c>
      <c r="K3094" s="11" t="s">
        <v>3422</v>
      </c>
      <c r="L3094" s="11" t="s">
        <v>3385</v>
      </c>
      <c r="N3094" s="11">
        <v>1966</v>
      </c>
      <c r="O3094" s="13">
        <v>24427</v>
      </c>
      <c r="P3094" s="11" t="s">
        <v>58</v>
      </c>
    </row>
    <row r="3095" spans="1:16" x14ac:dyDescent="0.25">
      <c r="A3095" s="11" t="s">
        <v>3369</v>
      </c>
      <c r="B3095" s="11">
        <v>17</v>
      </c>
      <c r="C3095" s="11" t="s">
        <v>3373</v>
      </c>
      <c r="D3095" s="12"/>
      <c r="H3095" s="11" t="s">
        <v>41</v>
      </c>
      <c r="I3095" s="11">
        <v>1</v>
      </c>
      <c r="J3095" s="11" t="s">
        <v>2833</v>
      </c>
      <c r="K3095" s="11" t="s">
        <v>2818</v>
      </c>
      <c r="L3095" s="11" t="s">
        <v>3385</v>
      </c>
      <c r="N3095" s="11">
        <v>1998</v>
      </c>
      <c r="O3095" s="13">
        <v>35867</v>
      </c>
      <c r="P3095" s="11" t="s">
        <v>58</v>
      </c>
    </row>
    <row r="3096" spans="1:16" x14ac:dyDescent="0.25">
      <c r="A3096" s="11" t="s">
        <v>3369</v>
      </c>
      <c r="B3096" s="11">
        <v>17</v>
      </c>
      <c r="C3096" s="11" t="s">
        <v>3373</v>
      </c>
      <c r="D3096" s="12"/>
      <c r="H3096" s="11" t="s">
        <v>41</v>
      </c>
      <c r="I3096" s="11">
        <v>2</v>
      </c>
      <c r="J3096" s="11" t="s">
        <v>4425</v>
      </c>
      <c r="K3096" s="11" t="s">
        <v>2925</v>
      </c>
      <c r="L3096" s="11" t="s">
        <v>3385</v>
      </c>
      <c r="N3096" s="11">
        <v>1974</v>
      </c>
      <c r="O3096" s="13">
        <v>27158</v>
      </c>
      <c r="P3096" s="11" t="s">
        <v>58</v>
      </c>
    </row>
    <row r="3097" spans="1:16" x14ac:dyDescent="0.25">
      <c r="A3097" s="11" t="s">
        <v>3369</v>
      </c>
      <c r="B3097" s="11">
        <v>17</v>
      </c>
      <c r="C3097" s="11" t="s">
        <v>3373</v>
      </c>
      <c r="D3097" s="12"/>
      <c r="H3097" s="11" t="s">
        <v>41</v>
      </c>
      <c r="I3097" s="11">
        <v>3</v>
      </c>
      <c r="J3097" s="11" t="s">
        <v>2976</v>
      </c>
      <c r="K3097" s="11" t="s">
        <v>2966</v>
      </c>
      <c r="L3097" s="11" t="s">
        <v>3385</v>
      </c>
      <c r="N3097" s="11">
        <v>1988</v>
      </c>
      <c r="O3097" s="13">
        <v>32225</v>
      </c>
      <c r="P3097" s="11" t="s">
        <v>60</v>
      </c>
    </row>
    <row r="3098" spans="1:16" x14ac:dyDescent="0.25">
      <c r="A3098" s="11" t="s">
        <v>3369</v>
      </c>
      <c r="B3098" s="11">
        <v>17</v>
      </c>
      <c r="C3098" s="11" t="s">
        <v>3373</v>
      </c>
      <c r="D3098" s="12"/>
      <c r="H3098" s="11" t="s">
        <v>41</v>
      </c>
      <c r="I3098" s="11">
        <v>4</v>
      </c>
      <c r="J3098" s="11" t="s">
        <v>4426</v>
      </c>
      <c r="K3098" s="11" t="s">
        <v>3065</v>
      </c>
      <c r="L3098" s="11" t="s">
        <v>3385</v>
      </c>
      <c r="N3098" s="11">
        <v>1968</v>
      </c>
      <c r="O3098" s="13">
        <v>25085</v>
      </c>
      <c r="P3098" s="11" t="s">
        <v>58</v>
      </c>
    </row>
    <row r="3099" spans="1:16" x14ac:dyDescent="0.25">
      <c r="A3099" s="11" t="s">
        <v>3369</v>
      </c>
      <c r="B3099" s="11">
        <v>17</v>
      </c>
      <c r="C3099" s="11" t="s">
        <v>3373</v>
      </c>
      <c r="D3099" s="12"/>
      <c r="H3099" s="11" t="s">
        <v>41</v>
      </c>
      <c r="I3099" s="11">
        <v>5</v>
      </c>
      <c r="J3099" s="11" t="s">
        <v>4427</v>
      </c>
      <c r="K3099" s="11" t="s">
        <v>2818</v>
      </c>
      <c r="L3099" s="11" t="s">
        <v>3385</v>
      </c>
      <c r="N3099" s="11">
        <v>1985</v>
      </c>
      <c r="O3099" s="13">
        <v>31218</v>
      </c>
      <c r="P3099" s="11" t="s">
        <v>60</v>
      </c>
    </row>
    <row r="3100" spans="1:16" x14ac:dyDescent="0.25">
      <c r="A3100" s="11" t="s">
        <v>3369</v>
      </c>
      <c r="B3100" s="11">
        <v>17</v>
      </c>
      <c r="C3100" s="11" t="s">
        <v>3373</v>
      </c>
      <c r="D3100" s="12"/>
      <c r="H3100" s="11" t="s">
        <v>41</v>
      </c>
      <c r="I3100" s="11">
        <v>6</v>
      </c>
      <c r="J3100" s="11" t="s">
        <v>4428</v>
      </c>
      <c r="K3100" s="11" t="s">
        <v>2837</v>
      </c>
      <c r="L3100" s="11" t="s">
        <v>3385</v>
      </c>
      <c r="N3100" s="11">
        <v>1973</v>
      </c>
      <c r="O3100" s="13">
        <v>26702</v>
      </c>
      <c r="P3100" s="11" t="s">
        <v>58</v>
      </c>
    </row>
    <row r="3101" spans="1:16" x14ac:dyDescent="0.25">
      <c r="A3101" s="11" t="s">
        <v>3369</v>
      </c>
      <c r="B3101" s="11">
        <v>17</v>
      </c>
      <c r="C3101" s="11" t="s">
        <v>3373</v>
      </c>
      <c r="D3101" s="12"/>
      <c r="H3101" s="11" t="s">
        <v>41</v>
      </c>
      <c r="I3101" s="11">
        <v>7</v>
      </c>
      <c r="J3101" s="11" t="s">
        <v>4429</v>
      </c>
      <c r="K3101" s="11" t="s">
        <v>2837</v>
      </c>
      <c r="L3101" s="11" t="s">
        <v>3385</v>
      </c>
      <c r="N3101" s="11">
        <v>1992</v>
      </c>
      <c r="O3101" s="13">
        <v>33781</v>
      </c>
      <c r="P3101" s="11" t="s">
        <v>60</v>
      </c>
    </row>
    <row r="3102" spans="1:16" x14ac:dyDescent="0.25">
      <c r="A3102" s="11" t="s">
        <v>3369</v>
      </c>
      <c r="B3102" s="11">
        <v>17</v>
      </c>
      <c r="C3102" s="11" t="s">
        <v>3373</v>
      </c>
      <c r="D3102" s="12"/>
      <c r="H3102" s="11" t="s">
        <v>41</v>
      </c>
      <c r="I3102" s="11">
        <v>8</v>
      </c>
      <c r="J3102" s="11" t="s">
        <v>2834</v>
      </c>
      <c r="K3102" s="11" t="s">
        <v>2818</v>
      </c>
      <c r="L3102" s="11" t="s">
        <v>3385</v>
      </c>
      <c r="N3102" s="11">
        <v>1998</v>
      </c>
      <c r="O3102" s="13">
        <v>36005</v>
      </c>
      <c r="P3102" s="11" t="s">
        <v>60</v>
      </c>
    </row>
    <row r="3103" spans="1:16" x14ac:dyDescent="0.25">
      <c r="A3103" s="11" t="s">
        <v>3369</v>
      </c>
      <c r="B3103" s="11">
        <v>17</v>
      </c>
      <c r="C3103" s="11" t="s">
        <v>3373</v>
      </c>
      <c r="D3103" s="12"/>
      <c r="H3103" s="11" t="s">
        <v>41</v>
      </c>
      <c r="I3103" s="11">
        <v>9</v>
      </c>
      <c r="J3103" s="11" t="s">
        <v>2943</v>
      </c>
      <c r="K3103" s="11" t="s">
        <v>2925</v>
      </c>
      <c r="L3103" s="11" t="s">
        <v>3385</v>
      </c>
      <c r="N3103" s="11">
        <v>1969</v>
      </c>
      <c r="O3103" s="13">
        <v>25502</v>
      </c>
      <c r="P3103" s="11" t="s">
        <v>60</v>
      </c>
    </row>
    <row r="3104" spans="1:16" x14ac:dyDescent="0.25">
      <c r="A3104" s="11" t="s">
        <v>3369</v>
      </c>
      <c r="B3104" s="11">
        <v>17</v>
      </c>
      <c r="C3104" s="11" t="s">
        <v>3373</v>
      </c>
      <c r="D3104" s="12"/>
      <c r="H3104" s="11" t="s">
        <v>41</v>
      </c>
      <c r="I3104" s="11">
        <v>10</v>
      </c>
      <c r="J3104" s="11" t="s">
        <v>2964</v>
      </c>
      <c r="K3104" s="11" t="s">
        <v>2949</v>
      </c>
      <c r="L3104" s="11" t="s">
        <v>3385</v>
      </c>
      <c r="N3104" s="11">
        <v>1964</v>
      </c>
      <c r="O3104" s="13">
        <v>23628</v>
      </c>
      <c r="P3104" s="11" t="s">
        <v>58</v>
      </c>
    </row>
    <row r="3105" spans="1:16" x14ac:dyDescent="0.25">
      <c r="A3105" s="11" t="s">
        <v>3369</v>
      </c>
      <c r="B3105" s="11">
        <v>17</v>
      </c>
      <c r="C3105" s="11" t="s">
        <v>3373</v>
      </c>
      <c r="D3105" s="12"/>
      <c r="H3105" s="11" t="s">
        <v>41</v>
      </c>
      <c r="I3105" s="11">
        <v>11</v>
      </c>
      <c r="J3105" s="11" t="s">
        <v>2985</v>
      </c>
      <c r="K3105" s="11" t="s">
        <v>2984</v>
      </c>
      <c r="L3105" s="11" t="s">
        <v>3385</v>
      </c>
      <c r="N3105" s="11">
        <v>1967</v>
      </c>
      <c r="O3105" s="13">
        <v>24520</v>
      </c>
      <c r="P3105" s="11" t="s">
        <v>60</v>
      </c>
    </row>
    <row r="3106" spans="1:16" x14ac:dyDescent="0.25">
      <c r="A3106" s="11" t="s">
        <v>3369</v>
      </c>
      <c r="B3106" s="11">
        <v>17</v>
      </c>
      <c r="C3106" s="11" t="s">
        <v>3373</v>
      </c>
      <c r="D3106" s="12"/>
      <c r="H3106" s="11" t="s">
        <v>188</v>
      </c>
      <c r="I3106" s="11">
        <v>1</v>
      </c>
      <c r="J3106" s="11" t="s">
        <v>2830</v>
      </c>
      <c r="K3106" s="11" t="s">
        <v>2818</v>
      </c>
      <c r="L3106" s="11" t="s">
        <v>3385</v>
      </c>
      <c r="N3106" s="11">
        <v>1972</v>
      </c>
      <c r="O3106" s="13">
        <v>26426</v>
      </c>
      <c r="P3106" s="11" t="s">
        <v>58</v>
      </c>
    </row>
    <row r="3107" spans="1:16" x14ac:dyDescent="0.25">
      <c r="A3107" s="11" t="s">
        <v>3369</v>
      </c>
      <c r="B3107" s="11">
        <v>17</v>
      </c>
      <c r="C3107" s="11" t="s">
        <v>3373</v>
      </c>
      <c r="D3107" s="12"/>
      <c r="H3107" s="11" t="s">
        <v>188</v>
      </c>
      <c r="I3107" s="11">
        <v>2</v>
      </c>
      <c r="J3107" s="11" t="s">
        <v>2940</v>
      </c>
      <c r="K3107" s="11" t="s">
        <v>2925</v>
      </c>
      <c r="L3107" s="11" t="s">
        <v>3385</v>
      </c>
      <c r="N3107" s="11">
        <v>1986</v>
      </c>
      <c r="O3107" s="13">
        <v>31735</v>
      </c>
      <c r="P3107" s="11" t="s">
        <v>60</v>
      </c>
    </row>
    <row r="3108" spans="1:16" x14ac:dyDescent="0.25">
      <c r="A3108" s="11" t="s">
        <v>3369</v>
      </c>
      <c r="B3108" s="11">
        <v>17</v>
      </c>
      <c r="C3108" s="11" t="s">
        <v>3373</v>
      </c>
      <c r="D3108" s="12"/>
      <c r="H3108" s="11" t="s">
        <v>188</v>
      </c>
      <c r="I3108" s="11">
        <v>3</v>
      </c>
      <c r="J3108" s="11" t="s">
        <v>2988</v>
      </c>
      <c r="K3108" s="11" t="s">
        <v>4430</v>
      </c>
      <c r="L3108" s="11" t="s">
        <v>3385</v>
      </c>
      <c r="N3108" s="11">
        <v>2000</v>
      </c>
      <c r="O3108" s="13">
        <v>36820</v>
      </c>
      <c r="P3108" s="11" t="s">
        <v>58</v>
      </c>
    </row>
    <row r="3109" spans="1:16" x14ac:dyDescent="0.25">
      <c r="A3109" s="11" t="s">
        <v>3369</v>
      </c>
      <c r="B3109" s="11">
        <v>17</v>
      </c>
      <c r="C3109" s="11" t="s">
        <v>3373</v>
      </c>
      <c r="D3109" s="12"/>
      <c r="H3109" s="11" t="s">
        <v>188</v>
      </c>
      <c r="I3109" s="11">
        <v>4</v>
      </c>
      <c r="J3109" s="11" t="s">
        <v>2923</v>
      </c>
      <c r="K3109" s="11" t="s">
        <v>2920</v>
      </c>
      <c r="L3109" s="11" t="s">
        <v>3385</v>
      </c>
      <c r="N3109" s="11">
        <v>1978</v>
      </c>
      <c r="O3109" s="13">
        <v>28796</v>
      </c>
      <c r="P3109" s="11" t="s">
        <v>60</v>
      </c>
    </row>
    <row r="3110" spans="1:16" x14ac:dyDescent="0.25">
      <c r="A3110" s="11" t="s">
        <v>3369</v>
      </c>
      <c r="B3110" s="11">
        <v>17</v>
      </c>
      <c r="C3110" s="11" t="s">
        <v>3373</v>
      </c>
      <c r="D3110" s="12"/>
      <c r="H3110" s="11" t="s">
        <v>188</v>
      </c>
      <c r="I3110" s="11">
        <v>5</v>
      </c>
      <c r="J3110" s="11" t="s">
        <v>2974</v>
      </c>
      <c r="K3110" s="11" t="s">
        <v>2966</v>
      </c>
      <c r="L3110" s="11" t="s">
        <v>3385</v>
      </c>
      <c r="N3110" s="11">
        <v>1975</v>
      </c>
      <c r="O3110" s="13">
        <v>27649</v>
      </c>
      <c r="P3110" s="11" t="s">
        <v>58</v>
      </c>
    </row>
    <row r="3111" spans="1:16" x14ac:dyDescent="0.25">
      <c r="A3111" s="11" t="s">
        <v>3369</v>
      </c>
      <c r="B3111" s="11">
        <v>17</v>
      </c>
      <c r="C3111" s="11" t="s">
        <v>3373</v>
      </c>
      <c r="D3111" s="12"/>
      <c r="H3111" s="11" t="s">
        <v>188</v>
      </c>
      <c r="I3111" s="11">
        <v>6</v>
      </c>
      <c r="J3111" s="11" t="s">
        <v>3000</v>
      </c>
      <c r="K3111" s="11" t="s">
        <v>2997</v>
      </c>
      <c r="L3111" s="11" t="s">
        <v>3385</v>
      </c>
      <c r="N3111" s="11">
        <v>1979</v>
      </c>
      <c r="O3111" s="13">
        <v>28987</v>
      </c>
      <c r="P3111" s="11" t="s">
        <v>60</v>
      </c>
    </row>
    <row r="3112" spans="1:16" x14ac:dyDescent="0.25">
      <c r="A3112" s="11" t="s">
        <v>3369</v>
      </c>
      <c r="B3112" s="11">
        <v>17</v>
      </c>
      <c r="C3112" s="11" t="s">
        <v>3373</v>
      </c>
      <c r="D3112" s="12"/>
      <c r="H3112" s="11" t="s">
        <v>188</v>
      </c>
      <c r="I3112" s="11">
        <v>7</v>
      </c>
      <c r="J3112" s="11" t="s">
        <v>2981</v>
      </c>
      <c r="K3112" s="11" t="s">
        <v>4409</v>
      </c>
      <c r="L3112" s="11" t="s">
        <v>3385</v>
      </c>
      <c r="N3112" s="11">
        <v>1970</v>
      </c>
      <c r="O3112" s="13">
        <v>25760</v>
      </c>
      <c r="P3112" s="11" t="s">
        <v>60</v>
      </c>
    </row>
    <row r="3113" spans="1:16" x14ac:dyDescent="0.25">
      <c r="A3113" s="11" t="s">
        <v>3369</v>
      </c>
      <c r="B3113" s="11">
        <v>17</v>
      </c>
      <c r="C3113" s="11" t="s">
        <v>3373</v>
      </c>
      <c r="D3113" s="12"/>
      <c r="H3113" s="11" t="s">
        <v>188</v>
      </c>
      <c r="I3113" s="11">
        <v>8</v>
      </c>
      <c r="J3113" s="11" t="s">
        <v>2829</v>
      </c>
      <c r="K3113" s="11" t="s">
        <v>2818</v>
      </c>
      <c r="L3113" s="11" t="s">
        <v>3385</v>
      </c>
      <c r="N3113" s="11">
        <v>1999</v>
      </c>
      <c r="O3113" s="13">
        <v>36219</v>
      </c>
      <c r="P3113" s="11" t="s">
        <v>58</v>
      </c>
    </row>
    <row r="3114" spans="1:16" x14ac:dyDescent="0.25">
      <c r="A3114" s="11" t="s">
        <v>3369</v>
      </c>
      <c r="B3114" s="11">
        <v>17</v>
      </c>
      <c r="C3114" s="11" t="s">
        <v>3373</v>
      </c>
      <c r="D3114" s="12"/>
      <c r="H3114" s="11" t="s">
        <v>188</v>
      </c>
      <c r="I3114" s="11">
        <v>9</v>
      </c>
      <c r="J3114" s="11" t="s">
        <v>4431</v>
      </c>
      <c r="K3114" s="11" t="s">
        <v>2925</v>
      </c>
      <c r="L3114" s="11" t="s">
        <v>3385</v>
      </c>
      <c r="N3114" s="11">
        <v>1992</v>
      </c>
      <c r="O3114" s="13">
        <v>33829</v>
      </c>
      <c r="P3114" s="11" t="s">
        <v>60</v>
      </c>
    </row>
    <row r="3115" spans="1:16" x14ac:dyDescent="0.25">
      <c r="A3115" s="11" t="s">
        <v>3369</v>
      </c>
      <c r="B3115" s="11">
        <v>17</v>
      </c>
      <c r="C3115" s="11" t="s">
        <v>3373</v>
      </c>
      <c r="D3115" s="12"/>
      <c r="H3115" s="11" t="s">
        <v>188</v>
      </c>
      <c r="I3115" s="11">
        <v>10</v>
      </c>
      <c r="J3115" s="11" t="s">
        <v>4432</v>
      </c>
      <c r="K3115" s="11" t="s">
        <v>2966</v>
      </c>
      <c r="L3115" s="11" t="s">
        <v>3385</v>
      </c>
      <c r="N3115" s="11">
        <v>2003</v>
      </c>
      <c r="O3115" s="13">
        <v>37883</v>
      </c>
      <c r="P3115" s="11" t="s">
        <v>60</v>
      </c>
    </row>
    <row r="3116" spans="1:16" x14ac:dyDescent="0.25">
      <c r="A3116" s="11" t="s">
        <v>3369</v>
      </c>
      <c r="B3116" s="11">
        <v>17</v>
      </c>
      <c r="C3116" s="11" t="s">
        <v>3373</v>
      </c>
      <c r="D3116" s="12"/>
      <c r="H3116" s="11" t="s">
        <v>188</v>
      </c>
      <c r="I3116" s="11">
        <v>11</v>
      </c>
      <c r="J3116" s="11" t="s">
        <v>3008</v>
      </c>
      <c r="K3116" s="11" t="s">
        <v>3007</v>
      </c>
      <c r="L3116" s="11" t="s">
        <v>3385</v>
      </c>
      <c r="N3116" s="11">
        <v>1975</v>
      </c>
      <c r="O3116" s="13">
        <v>27747</v>
      </c>
      <c r="P3116" s="11" t="s">
        <v>58</v>
      </c>
    </row>
    <row r="3117" spans="1:16" x14ac:dyDescent="0.25">
      <c r="A3117" s="11" t="s">
        <v>3369</v>
      </c>
      <c r="B3117" s="11">
        <v>17</v>
      </c>
      <c r="C3117" s="11" t="s">
        <v>3373</v>
      </c>
      <c r="D3117" s="12"/>
      <c r="H3117" s="11" t="s">
        <v>2380</v>
      </c>
      <c r="I3117" s="11">
        <v>1</v>
      </c>
      <c r="J3117" s="11" t="s">
        <v>3698</v>
      </c>
      <c r="K3117" s="11" t="s">
        <v>3422</v>
      </c>
      <c r="L3117" s="11" t="s">
        <v>3385</v>
      </c>
      <c r="N3117" s="11">
        <v>1993</v>
      </c>
      <c r="O3117" s="13">
        <v>34157</v>
      </c>
      <c r="P3117" s="11" t="s">
        <v>60</v>
      </c>
    </row>
    <row r="3118" spans="1:16" x14ac:dyDescent="0.25">
      <c r="A3118" s="11" t="s">
        <v>3369</v>
      </c>
      <c r="B3118" s="11">
        <v>17</v>
      </c>
      <c r="C3118" s="11" t="s">
        <v>3373</v>
      </c>
      <c r="D3118" s="12"/>
      <c r="H3118" s="11" t="s">
        <v>2380</v>
      </c>
      <c r="I3118" s="11">
        <v>2</v>
      </c>
      <c r="J3118" s="11" t="s">
        <v>3423</v>
      </c>
      <c r="K3118" s="11" t="s">
        <v>3422</v>
      </c>
      <c r="L3118" s="11" t="s">
        <v>3385</v>
      </c>
      <c r="N3118" s="11">
        <v>1991</v>
      </c>
      <c r="O3118" s="13">
        <v>33589</v>
      </c>
      <c r="P3118" s="11" t="s">
        <v>58</v>
      </c>
    </row>
    <row r="3119" spans="1:16" x14ac:dyDescent="0.25">
      <c r="A3119" s="11" t="s">
        <v>3369</v>
      </c>
      <c r="B3119" s="11">
        <v>17</v>
      </c>
      <c r="C3119" s="11" t="s">
        <v>3373</v>
      </c>
      <c r="D3119" s="12"/>
      <c r="H3119" s="11" t="s">
        <v>2380</v>
      </c>
      <c r="I3119" s="11">
        <v>3</v>
      </c>
      <c r="J3119" s="11" t="s">
        <v>3424</v>
      </c>
      <c r="K3119" s="11" t="s">
        <v>3422</v>
      </c>
      <c r="L3119" s="11" t="s">
        <v>3385</v>
      </c>
      <c r="N3119" s="11">
        <v>1999</v>
      </c>
      <c r="O3119" s="13">
        <v>36340</v>
      </c>
      <c r="P3119" s="11" t="s">
        <v>58</v>
      </c>
    </row>
    <row r="3120" spans="1:16" x14ac:dyDescent="0.25">
      <c r="A3120" s="11" t="s">
        <v>3369</v>
      </c>
      <c r="B3120" s="11">
        <v>17</v>
      </c>
      <c r="C3120" s="11" t="s">
        <v>3373</v>
      </c>
      <c r="D3120" s="12"/>
      <c r="H3120" s="11" t="s">
        <v>2380</v>
      </c>
      <c r="I3120" s="11">
        <v>4</v>
      </c>
      <c r="J3120" s="11" t="s">
        <v>3425</v>
      </c>
      <c r="K3120" s="11" t="s">
        <v>3422</v>
      </c>
      <c r="L3120" s="11" t="s">
        <v>3385</v>
      </c>
      <c r="N3120" s="11">
        <v>1969</v>
      </c>
      <c r="O3120" s="13">
        <v>25379</v>
      </c>
      <c r="P3120" s="11" t="s">
        <v>58</v>
      </c>
    </row>
    <row r="3121" spans="1:16" x14ac:dyDescent="0.25">
      <c r="A3121" s="11" t="s">
        <v>3369</v>
      </c>
      <c r="B3121" s="11">
        <v>17</v>
      </c>
      <c r="C3121" s="11" t="s">
        <v>3373</v>
      </c>
      <c r="D3121" s="12"/>
      <c r="H3121" s="11" t="s">
        <v>2380</v>
      </c>
      <c r="I3121" s="11">
        <v>5</v>
      </c>
      <c r="J3121" s="11" t="s">
        <v>1109</v>
      </c>
      <c r="K3121" s="11" t="s">
        <v>3422</v>
      </c>
      <c r="L3121" s="11" t="s">
        <v>3385</v>
      </c>
      <c r="N3121" s="11">
        <v>1986</v>
      </c>
      <c r="O3121" s="13">
        <v>31434</v>
      </c>
      <c r="P3121" s="11" t="s">
        <v>58</v>
      </c>
    </row>
    <row r="3122" spans="1:16" x14ac:dyDescent="0.25">
      <c r="A3122" s="11" t="s">
        <v>3369</v>
      </c>
      <c r="B3122" s="11">
        <v>17</v>
      </c>
      <c r="C3122" s="11" t="s">
        <v>3373</v>
      </c>
      <c r="D3122" s="12"/>
      <c r="H3122" s="11" t="s">
        <v>2380</v>
      </c>
      <c r="I3122" s="11">
        <v>6</v>
      </c>
      <c r="J3122" s="11" t="s">
        <v>3426</v>
      </c>
      <c r="K3122" s="11" t="s">
        <v>3422</v>
      </c>
      <c r="L3122" s="11" t="s">
        <v>3385</v>
      </c>
      <c r="N3122" s="11">
        <v>1969</v>
      </c>
      <c r="O3122" s="13">
        <v>25368</v>
      </c>
      <c r="P3122" s="11" t="s">
        <v>58</v>
      </c>
    </row>
    <row r="3123" spans="1:16" x14ac:dyDescent="0.25">
      <c r="A3123" s="11" t="s">
        <v>3369</v>
      </c>
      <c r="B3123" s="11">
        <v>17</v>
      </c>
      <c r="C3123" s="11" t="s">
        <v>3373</v>
      </c>
      <c r="D3123" s="12"/>
      <c r="H3123" s="11" t="s">
        <v>2380</v>
      </c>
      <c r="I3123" s="11">
        <v>7</v>
      </c>
      <c r="J3123" s="11" t="s">
        <v>4433</v>
      </c>
      <c r="K3123" s="11" t="s">
        <v>3422</v>
      </c>
      <c r="L3123" s="11" t="s">
        <v>3385</v>
      </c>
      <c r="N3123" s="11">
        <v>1989</v>
      </c>
      <c r="O3123" s="13">
        <v>32761</v>
      </c>
      <c r="P3123" s="11" t="s">
        <v>58</v>
      </c>
    </row>
    <row r="3124" spans="1:16" x14ac:dyDescent="0.25">
      <c r="A3124" s="11" t="s">
        <v>3369</v>
      </c>
      <c r="B3124" s="11">
        <v>17</v>
      </c>
      <c r="C3124" s="11" t="s">
        <v>3373</v>
      </c>
      <c r="D3124" s="12"/>
      <c r="H3124" s="11" t="s">
        <v>2380</v>
      </c>
      <c r="I3124" s="11">
        <v>8</v>
      </c>
      <c r="J3124" s="11" t="s">
        <v>4434</v>
      </c>
      <c r="K3124" s="11" t="s">
        <v>3422</v>
      </c>
      <c r="L3124" s="11" t="s">
        <v>3385</v>
      </c>
      <c r="N3124" s="11">
        <v>1989</v>
      </c>
      <c r="O3124" s="13">
        <v>32607</v>
      </c>
      <c r="P3124" s="11" t="s">
        <v>58</v>
      </c>
    </row>
    <row r="3125" spans="1:16" x14ac:dyDescent="0.25">
      <c r="A3125" s="11" t="s">
        <v>3369</v>
      </c>
      <c r="B3125" s="11">
        <v>17</v>
      </c>
      <c r="C3125" s="11" t="s">
        <v>3373</v>
      </c>
      <c r="D3125" s="12"/>
      <c r="H3125" s="11" t="s">
        <v>2380</v>
      </c>
      <c r="I3125" s="11">
        <v>9</v>
      </c>
      <c r="J3125" s="11" t="s">
        <v>3055</v>
      </c>
      <c r="K3125" s="11" t="s">
        <v>3422</v>
      </c>
      <c r="L3125" s="11" t="s">
        <v>3385</v>
      </c>
      <c r="N3125" s="11">
        <v>1970</v>
      </c>
      <c r="O3125" s="13">
        <v>25783</v>
      </c>
      <c r="P3125" s="11" t="s">
        <v>58</v>
      </c>
    </row>
    <row r="3126" spans="1:16" x14ac:dyDescent="0.25">
      <c r="A3126" s="11" t="s">
        <v>3369</v>
      </c>
      <c r="B3126" s="11">
        <v>17</v>
      </c>
      <c r="C3126" s="11" t="s">
        <v>3373</v>
      </c>
      <c r="D3126" s="12"/>
      <c r="H3126" s="11" t="s">
        <v>2380</v>
      </c>
      <c r="I3126" s="11">
        <v>10</v>
      </c>
      <c r="J3126" s="11" t="s">
        <v>4435</v>
      </c>
      <c r="K3126" s="11" t="s">
        <v>3422</v>
      </c>
      <c r="L3126" s="11" t="s">
        <v>3385</v>
      </c>
      <c r="N3126" s="11">
        <v>1994</v>
      </c>
      <c r="O3126" s="13">
        <v>34458</v>
      </c>
      <c r="P3126" s="11" t="s">
        <v>60</v>
      </c>
    </row>
    <row r="3127" spans="1:16" x14ac:dyDescent="0.25">
      <c r="A3127" s="11" t="s">
        <v>3369</v>
      </c>
      <c r="B3127" s="11">
        <v>17</v>
      </c>
      <c r="C3127" s="11" t="s">
        <v>3373</v>
      </c>
      <c r="D3127" s="12"/>
      <c r="H3127" s="11" t="s">
        <v>2380</v>
      </c>
      <c r="I3127" s="11">
        <v>11</v>
      </c>
      <c r="J3127" s="11" t="s">
        <v>4436</v>
      </c>
      <c r="K3127" s="11" t="s">
        <v>3422</v>
      </c>
      <c r="L3127" s="11" t="s">
        <v>3385</v>
      </c>
      <c r="N3127" s="11">
        <v>1966</v>
      </c>
      <c r="O3127" s="13">
        <v>24357</v>
      </c>
      <c r="P3127" s="11" t="s">
        <v>58</v>
      </c>
    </row>
    <row r="3128" spans="1:16" x14ac:dyDescent="0.25">
      <c r="A3128" s="11" t="s">
        <v>3369</v>
      </c>
      <c r="B3128" s="11">
        <v>17</v>
      </c>
      <c r="C3128" s="11" t="s">
        <v>3373</v>
      </c>
      <c r="D3128" s="12"/>
      <c r="H3128" s="11" t="s">
        <v>112</v>
      </c>
      <c r="I3128" s="11">
        <v>1</v>
      </c>
      <c r="J3128" s="11" t="s">
        <v>2970</v>
      </c>
      <c r="K3128" s="11" t="s">
        <v>3422</v>
      </c>
      <c r="L3128" s="11" t="s">
        <v>3385</v>
      </c>
      <c r="N3128" s="11">
        <v>1968</v>
      </c>
      <c r="O3128" s="13">
        <v>25051</v>
      </c>
      <c r="P3128" s="11" t="s">
        <v>58</v>
      </c>
    </row>
    <row r="3129" spans="1:16" x14ac:dyDescent="0.25">
      <c r="A3129" s="11" t="s">
        <v>3369</v>
      </c>
      <c r="B3129" s="11">
        <v>17</v>
      </c>
      <c r="C3129" s="11" t="s">
        <v>3373</v>
      </c>
      <c r="D3129" s="12"/>
      <c r="H3129" s="11" t="s">
        <v>112</v>
      </c>
      <c r="I3129" s="11">
        <v>2</v>
      </c>
      <c r="J3129" s="11" t="s">
        <v>2956</v>
      </c>
      <c r="K3129" s="11" t="s">
        <v>3422</v>
      </c>
      <c r="L3129" s="11" t="s">
        <v>3385</v>
      </c>
      <c r="N3129" s="11">
        <v>1962</v>
      </c>
      <c r="O3129" s="13">
        <v>22672</v>
      </c>
      <c r="P3129" s="11" t="s">
        <v>58</v>
      </c>
    </row>
    <row r="3130" spans="1:16" x14ac:dyDescent="0.25">
      <c r="A3130" s="11" t="s">
        <v>3369</v>
      </c>
      <c r="B3130" s="11">
        <v>17</v>
      </c>
      <c r="C3130" s="11" t="s">
        <v>3373</v>
      </c>
      <c r="D3130" s="12"/>
      <c r="H3130" s="11" t="s">
        <v>112</v>
      </c>
      <c r="I3130" s="11">
        <v>3</v>
      </c>
      <c r="J3130" s="11" t="s">
        <v>2840</v>
      </c>
      <c r="K3130" s="11" t="s">
        <v>3422</v>
      </c>
      <c r="L3130" s="11" t="s">
        <v>3385</v>
      </c>
      <c r="N3130" s="11">
        <v>1980</v>
      </c>
      <c r="O3130" s="13">
        <v>29426</v>
      </c>
      <c r="P3130" s="11" t="s">
        <v>58</v>
      </c>
    </row>
    <row r="3131" spans="1:16" x14ac:dyDescent="0.25">
      <c r="A3131" s="11" t="s">
        <v>3369</v>
      </c>
      <c r="B3131" s="11">
        <v>17</v>
      </c>
      <c r="C3131" s="11" t="s">
        <v>3373</v>
      </c>
      <c r="D3131" s="12"/>
      <c r="H3131" s="11" t="s">
        <v>112</v>
      </c>
      <c r="I3131" s="11">
        <v>4</v>
      </c>
      <c r="J3131" s="11" t="s">
        <v>2824</v>
      </c>
      <c r="K3131" s="11" t="s">
        <v>3422</v>
      </c>
      <c r="L3131" s="11" t="s">
        <v>3385</v>
      </c>
      <c r="N3131" s="11">
        <v>1963</v>
      </c>
      <c r="O3131" s="13">
        <v>23167</v>
      </c>
      <c r="P3131" s="11" t="s">
        <v>58</v>
      </c>
    </row>
    <row r="3132" spans="1:16" x14ac:dyDescent="0.25">
      <c r="A3132" s="11" t="s">
        <v>3369</v>
      </c>
      <c r="B3132" s="11">
        <v>17</v>
      </c>
      <c r="C3132" s="11" t="s">
        <v>3373</v>
      </c>
      <c r="D3132" s="12"/>
      <c r="H3132" s="11" t="s">
        <v>112</v>
      </c>
      <c r="I3132" s="11">
        <v>5</v>
      </c>
      <c r="J3132" s="11" t="s">
        <v>4437</v>
      </c>
      <c r="K3132" s="11" t="s">
        <v>3422</v>
      </c>
      <c r="L3132" s="11" t="s">
        <v>3385</v>
      </c>
      <c r="N3132" s="11">
        <v>2006</v>
      </c>
      <c r="O3132" s="13">
        <v>39027</v>
      </c>
      <c r="P3132" s="11" t="s">
        <v>58</v>
      </c>
    </row>
    <row r="3133" spans="1:16" x14ac:dyDescent="0.25">
      <c r="A3133" s="11" t="s">
        <v>3369</v>
      </c>
      <c r="B3133" s="11">
        <v>17</v>
      </c>
      <c r="C3133" s="11" t="s">
        <v>3373</v>
      </c>
      <c r="D3133" s="12"/>
      <c r="H3133" s="11" t="s">
        <v>112</v>
      </c>
      <c r="I3133" s="11">
        <v>6</v>
      </c>
      <c r="J3133" s="11" t="s">
        <v>2822</v>
      </c>
      <c r="K3133" s="11" t="s">
        <v>3422</v>
      </c>
      <c r="L3133" s="11" t="s">
        <v>3385</v>
      </c>
      <c r="N3133" s="11">
        <v>2001</v>
      </c>
      <c r="O3133" s="13">
        <v>37029</v>
      </c>
      <c r="P3133" s="11" t="s">
        <v>58</v>
      </c>
    </row>
    <row r="3134" spans="1:16" x14ac:dyDescent="0.25">
      <c r="A3134" s="11" t="s">
        <v>3369</v>
      </c>
      <c r="B3134" s="11">
        <v>17</v>
      </c>
      <c r="C3134" s="11" t="s">
        <v>3373</v>
      </c>
      <c r="D3134" s="12"/>
      <c r="H3134" s="11" t="s">
        <v>112</v>
      </c>
      <c r="I3134" s="11">
        <v>7</v>
      </c>
      <c r="J3134" s="11" t="s">
        <v>1333</v>
      </c>
      <c r="K3134" s="11" t="s">
        <v>3422</v>
      </c>
      <c r="L3134" s="11" t="s">
        <v>3385</v>
      </c>
      <c r="N3134" s="11">
        <v>1952</v>
      </c>
      <c r="O3134" s="13">
        <v>19176</v>
      </c>
      <c r="P3134" s="11" t="s">
        <v>58</v>
      </c>
    </row>
    <row r="3135" spans="1:16" x14ac:dyDescent="0.25">
      <c r="A3135" s="11" t="s">
        <v>3369</v>
      </c>
      <c r="B3135" s="11">
        <v>17</v>
      </c>
      <c r="C3135" s="11" t="s">
        <v>3373</v>
      </c>
      <c r="D3135" s="12"/>
      <c r="H3135" s="11" t="s">
        <v>112</v>
      </c>
      <c r="I3135" s="11">
        <v>8</v>
      </c>
      <c r="J3135" s="11" t="s">
        <v>4438</v>
      </c>
      <c r="K3135" s="11" t="s">
        <v>3422</v>
      </c>
      <c r="L3135" s="11" t="s">
        <v>3385</v>
      </c>
      <c r="N3135" s="11">
        <v>1995</v>
      </c>
      <c r="O3135" s="13">
        <v>35038</v>
      </c>
      <c r="P3135" s="11" t="s">
        <v>58</v>
      </c>
    </row>
    <row r="3136" spans="1:16" x14ac:dyDescent="0.25">
      <c r="A3136" s="11" t="s">
        <v>3369</v>
      </c>
      <c r="B3136" s="11">
        <v>17</v>
      </c>
      <c r="C3136" s="11" t="s">
        <v>3373</v>
      </c>
      <c r="D3136" s="12"/>
      <c r="H3136" s="11" t="s">
        <v>112</v>
      </c>
      <c r="I3136" s="11">
        <v>9</v>
      </c>
      <c r="J3136" s="11" t="s">
        <v>2823</v>
      </c>
      <c r="K3136" s="11" t="s">
        <v>3422</v>
      </c>
      <c r="L3136" s="11" t="s">
        <v>3385</v>
      </c>
      <c r="N3136" s="11">
        <v>1992</v>
      </c>
      <c r="O3136" s="13">
        <v>33951</v>
      </c>
      <c r="P3136" s="11" t="s">
        <v>60</v>
      </c>
    </row>
    <row r="3137" spans="1:16" x14ac:dyDescent="0.25">
      <c r="A3137" s="11" t="s">
        <v>3369</v>
      </c>
      <c r="B3137" s="11">
        <v>17</v>
      </c>
      <c r="C3137" s="11" t="s">
        <v>3373</v>
      </c>
      <c r="D3137" s="12"/>
      <c r="H3137" s="11" t="s">
        <v>112</v>
      </c>
      <c r="I3137" s="11">
        <v>10</v>
      </c>
      <c r="J3137" s="11" t="s">
        <v>2957</v>
      </c>
      <c r="K3137" s="11" t="s">
        <v>3422</v>
      </c>
      <c r="L3137" s="11" t="s">
        <v>3385</v>
      </c>
      <c r="N3137" s="11">
        <v>1963</v>
      </c>
      <c r="O3137" s="13">
        <v>23208</v>
      </c>
      <c r="P3137" s="11" t="s">
        <v>58</v>
      </c>
    </row>
    <row r="3138" spans="1:16" x14ac:dyDescent="0.25">
      <c r="A3138" s="11" t="s">
        <v>3369</v>
      </c>
      <c r="B3138" s="11">
        <v>17</v>
      </c>
      <c r="C3138" s="11" t="s">
        <v>3373</v>
      </c>
      <c r="D3138" s="12"/>
      <c r="H3138" s="11" t="s">
        <v>112</v>
      </c>
      <c r="I3138" s="11">
        <v>11</v>
      </c>
      <c r="J3138" s="11" t="s">
        <v>2971</v>
      </c>
      <c r="K3138" s="11" t="s">
        <v>3422</v>
      </c>
      <c r="L3138" s="11" t="s">
        <v>3385</v>
      </c>
      <c r="N3138" s="11">
        <v>1987</v>
      </c>
      <c r="O3138" s="13">
        <v>31816</v>
      </c>
      <c r="P3138" s="11" t="s">
        <v>60</v>
      </c>
    </row>
    <row r="3139" spans="1:16" x14ac:dyDescent="0.25">
      <c r="A3139" s="11" t="s">
        <v>3369</v>
      </c>
      <c r="B3139" s="11">
        <v>17</v>
      </c>
      <c r="C3139" s="11" t="s">
        <v>3373</v>
      </c>
      <c r="D3139" s="12"/>
      <c r="H3139" s="11" t="s">
        <v>95</v>
      </c>
      <c r="I3139" s="11">
        <v>1</v>
      </c>
      <c r="J3139" s="11" t="s">
        <v>2952</v>
      </c>
      <c r="K3139" s="11" t="s">
        <v>2949</v>
      </c>
      <c r="L3139" s="11" t="s">
        <v>3385</v>
      </c>
      <c r="N3139" s="11">
        <v>1998</v>
      </c>
      <c r="O3139" s="13">
        <v>35978</v>
      </c>
      <c r="P3139" s="11" t="s">
        <v>58</v>
      </c>
    </row>
    <row r="3140" spans="1:16" x14ac:dyDescent="0.25">
      <c r="A3140" s="11" t="s">
        <v>3369</v>
      </c>
      <c r="B3140" s="11">
        <v>17</v>
      </c>
      <c r="C3140" s="11" t="s">
        <v>3373</v>
      </c>
      <c r="D3140" s="12"/>
      <c r="H3140" s="11" t="s">
        <v>95</v>
      </c>
      <c r="I3140" s="11">
        <v>2</v>
      </c>
      <c r="J3140" s="11" t="s">
        <v>2821</v>
      </c>
      <c r="K3140" s="11" t="s">
        <v>2818</v>
      </c>
      <c r="L3140" s="11" t="s">
        <v>3385</v>
      </c>
      <c r="N3140" s="11">
        <v>1986</v>
      </c>
      <c r="O3140" s="13">
        <v>31452</v>
      </c>
      <c r="P3140" s="11" t="s">
        <v>58</v>
      </c>
    </row>
    <row r="3141" spans="1:16" x14ac:dyDescent="0.25">
      <c r="A3141" s="11" t="s">
        <v>3369</v>
      </c>
      <c r="B3141" s="11">
        <v>17</v>
      </c>
      <c r="C3141" s="11" t="s">
        <v>3373</v>
      </c>
      <c r="D3141" s="12"/>
      <c r="H3141" s="11" t="s">
        <v>95</v>
      </c>
      <c r="I3141" s="11">
        <v>3</v>
      </c>
      <c r="J3141" s="11" t="s">
        <v>2928</v>
      </c>
      <c r="K3141" s="11" t="s">
        <v>2925</v>
      </c>
      <c r="L3141" s="11" t="s">
        <v>3385</v>
      </c>
      <c r="N3141" s="11">
        <v>1972</v>
      </c>
      <c r="O3141" s="13">
        <v>26471</v>
      </c>
      <c r="P3141" s="11" t="s">
        <v>58</v>
      </c>
    </row>
    <row r="3142" spans="1:16" x14ac:dyDescent="0.25">
      <c r="A3142" s="11" t="s">
        <v>3369</v>
      </c>
      <c r="B3142" s="11">
        <v>17</v>
      </c>
      <c r="C3142" s="11" t="s">
        <v>3373</v>
      </c>
      <c r="D3142" s="12"/>
      <c r="H3142" s="11" t="s">
        <v>95</v>
      </c>
      <c r="I3142" s="11">
        <v>4</v>
      </c>
      <c r="J3142" s="11" t="s">
        <v>2968</v>
      </c>
      <c r="K3142" s="11" t="s">
        <v>2966</v>
      </c>
      <c r="L3142" s="11" t="s">
        <v>3385</v>
      </c>
      <c r="N3142" s="11">
        <v>1969</v>
      </c>
      <c r="O3142" s="13">
        <v>25231</v>
      </c>
      <c r="P3142" s="11" t="s">
        <v>60</v>
      </c>
    </row>
    <row r="3143" spans="1:16" x14ac:dyDescent="0.25">
      <c r="A3143" s="11" t="s">
        <v>3369</v>
      </c>
      <c r="B3143" s="11">
        <v>17</v>
      </c>
      <c r="C3143" s="11" t="s">
        <v>3373</v>
      </c>
      <c r="D3143" s="12"/>
      <c r="H3143" s="11" t="s">
        <v>95</v>
      </c>
      <c r="I3143" s="11">
        <v>5</v>
      </c>
      <c r="J3143" s="11" t="s">
        <v>2998</v>
      </c>
      <c r="K3143" s="11" t="s">
        <v>2997</v>
      </c>
      <c r="L3143" s="11" t="s">
        <v>3385</v>
      </c>
      <c r="N3143" s="11">
        <v>2003</v>
      </c>
      <c r="O3143" s="13">
        <v>37787</v>
      </c>
      <c r="P3143" s="11" t="s">
        <v>58</v>
      </c>
    </row>
    <row r="3144" spans="1:16" x14ac:dyDescent="0.25">
      <c r="A3144" s="11" t="s">
        <v>3369</v>
      </c>
      <c r="B3144" s="11">
        <v>17</v>
      </c>
      <c r="C3144" s="11" t="s">
        <v>3373</v>
      </c>
      <c r="D3144" s="12"/>
      <c r="H3144" s="11" t="s">
        <v>95</v>
      </c>
      <c r="I3144" s="11">
        <v>6</v>
      </c>
      <c r="J3144" s="11" t="s">
        <v>2953</v>
      </c>
      <c r="K3144" s="11" t="s">
        <v>2949</v>
      </c>
      <c r="L3144" s="11" t="s">
        <v>3385</v>
      </c>
      <c r="N3144" s="11">
        <v>1969</v>
      </c>
      <c r="O3144" s="13">
        <v>25268</v>
      </c>
      <c r="P3144" s="11" t="s">
        <v>60</v>
      </c>
    </row>
    <row r="3145" spans="1:16" x14ac:dyDescent="0.25">
      <c r="A3145" s="11" t="s">
        <v>3369</v>
      </c>
      <c r="B3145" s="11">
        <v>17</v>
      </c>
      <c r="C3145" s="11" t="s">
        <v>3373</v>
      </c>
      <c r="D3145" s="12"/>
      <c r="H3145" s="11" t="s">
        <v>95</v>
      </c>
      <c r="I3145" s="11">
        <v>7</v>
      </c>
      <c r="J3145" s="11" t="s">
        <v>3069</v>
      </c>
      <c r="K3145" s="11" t="s">
        <v>3065</v>
      </c>
      <c r="L3145" s="11" t="s">
        <v>3385</v>
      </c>
      <c r="N3145" s="11">
        <v>1986</v>
      </c>
      <c r="O3145" s="13">
        <v>31432</v>
      </c>
      <c r="P3145" s="11" t="s">
        <v>58</v>
      </c>
    </row>
    <row r="3146" spans="1:16" x14ac:dyDescent="0.25">
      <c r="A3146" s="11" t="s">
        <v>3369</v>
      </c>
      <c r="B3146" s="11">
        <v>17</v>
      </c>
      <c r="C3146" s="11" t="s">
        <v>3373</v>
      </c>
      <c r="D3146" s="12"/>
      <c r="H3146" s="11" t="s">
        <v>95</v>
      </c>
      <c r="I3146" s="11">
        <v>8</v>
      </c>
      <c r="J3146" s="11" t="s">
        <v>2921</v>
      </c>
      <c r="K3146" s="11" t="s">
        <v>2920</v>
      </c>
      <c r="L3146" s="11" t="s">
        <v>3385</v>
      </c>
      <c r="N3146" s="11">
        <v>1979</v>
      </c>
      <c r="O3146" s="13">
        <v>29080</v>
      </c>
      <c r="P3146" s="11" t="s">
        <v>60</v>
      </c>
    </row>
    <row r="3147" spans="1:16" x14ac:dyDescent="0.25">
      <c r="A3147" s="11" t="s">
        <v>3369</v>
      </c>
      <c r="B3147" s="11">
        <v>17</v>
      </c>
      <c r="C3147" s="11" t="s">
        <v>3373</v>
      </c>
      <c r="D3147" s="12"/>
      <c r="H3147" s="11" t="s">
        <v>95</v>
      </c>
      <c r="I3147" s="11">
        <v>9</v>
      </c>
      <c r="J3147" s="11" t="s">
        <v>2999</v>
      </c>
      <c r="K3147" s="11" t="s">
        <v>2837</v>
      </c>
      <c r="L3147" s="11" t="s">
        <v>3385</v>
      </c>
      <c r="N3147" s="11">
        <v>1968</v>
      </c>
      <c r="O3147" s="13">
        <v>25104</v>
      </c>
      <c r="P3147" s="11" t="s">
        <v>58</v>
      </c>
    </row>
    <row r="3148" spans="1:16" x14ac:dyDescent="0.25">
      <c r="A3148" s="11" t="s">
        <v>3369</v>
      </c>
      <c r="B3148" s="11">
        <v>17</v>
      </c>
      <c r="C3148" s="11" t="s">
        <v>3373</v>
      </c>
      <c r="D3148" s="12"/>
      <c r="H3148" s="11" t="s">
        <v>95</v>
      </c>
      <c r="I3148" s="11">
        <v>10</v>
      </c>
      <c r="J3148" s="11" t="s">
        <v>2929</v>
      </c>
      <c r="K3148" s="11" t="s">
        <v>2925</v>
      </c>
      <c r="L3148" s="11" t="s">
        <v>3385</v>
      </c>
      <c r="N3148" s="11">
        <v>1969</v>
      </c>
      <c r="O3148" s="13">
        <v>25394</v>
      </c>
      <c r="P3148" s="11" t="s">
        <v>58</v>
      </c>
    </row>
    <row r="3149" spans="1:16" x14ac:dyDescent="0.25">
      <c r="A3149" s="11" t="s">
        <v>3369</v>
      </c>
      <c r="B3149" s="11">
        <v>17</v>
      </c>
      <c r="C3149" s="11" t="s">
        <v>3373</v>
      </c>
      <c r="D3149" s="12"/>
      <c r="H3149" s="11" t="s">
        <v>95</v>
      </c>
      <c r="I3149" s="11">
        <v>11</v>
      </c>
      <c r="J3149" s="11" t="s">
        <v>3004</v>
      </c>
      <c r="K3149" s="11" t="s">
        <v>3003</v>
      </c>
      <c r="L3149" s="11" t="s">
        <v>3385</v>
      </c>
      <c r="N3149" s="11">
        <v>1974</v>
      </c>
      <c r="O3149" s="13">
        <v>27107</v>
      </c>
      <c r="P3149" s="11" t="s">
        <v>58</v>
      </c>
    </row>
    <row r="3150" spans="1:16" x14ac:dyDescent="0.25">
      <c r="A3150" s="11" t="s">
        <v>3369</v>
      </c>
      <c r="B3150" s="11">
        <v>17</v>
      </c>
      <c r="C3150" s="11" t="s">
        <v>3373</v>
      </c>
      <c r="D3150" s="12"/>
      <c r="H3150" s="11" t="s">
        <v>56</v>
      </c>
      <c r="I3150" s="11">
        <v>1</v>
      </c>
      <c r="J3150" s="11" t="s">
        <v>4439</v>
      </c>
      <c r="K3150" s="11" t="s">
        <v>3422</v>
      </c>
      <c r="L3150" s="11" t="s">
        <v>3385</v>
      </c>
      <c r="N3150" s="11">
        <v>1970</v>
      </c>
      <c r="O3150" s="13">
        <v>25764</v>
      </c>
      <c r="P3150" s="11" t="s">
        <v>60</v>
      </c>
    </row>
    <row r="3151" spans="1:16" x14ac:dyDescent="0.25">
      <c r="A3151" s="11" t="s">
        <v>3369</v>
      </c>
      <c r="B3151" s="11">
        <v>17</v>
      </c>
      <c r="C3151" s="11" t="s">
        <v>3373</v>
      </c>
      <c r="D3151" s="12"/>
      <c r="H3151" s="11" t="s">
        <v>56</v>
      </c>
      <c r="I3151" s="11">
        <v>2</v>
      </c>
      <c r="J3151" s="11" t="s">
        <v>2819</v>
      </c>
      <c r="K3151" s="11" t="s">
        <v>3422</v>
      </c>
      <c r="L3151" s="11" t="s">
        <v>3385</v>
      </c>
      <c r="N3151" s="11">
        <v>1994</v>
      </c>
      <c r="O3151" s="13">
        <v>34447</v>
      </c>
      <c r="P3151" s="11" t="s">
        <v>58</v>
      </c>
    </row>
    <row r="3152" spans="1:16" x14ac:dyDescent="0.25">
      <c r="A3152" s="11" t="s">
        <v>3369</v>
      </c>
      <c r="B3152" s="11">
        <v>17</v>
      </c>
      <c r="C3152" s="11" t="s">
        <v>3373</v>
      </c>
      <c r="D3152" s="12"/>
      <c r="H3152" s="11" t="s">
        <v>56</v>
      </c>
      <c r="I3152" s="11">
        <v>3</v>
      </c>
      <c r="J3152" s="11" t="s">
        <v>4440</v>
      </c>
      <c r="K3152" s="11" t="s">
        <v>3422</v>
      </c>
      <c r="L3152" s="11" t="s">
        <v>3385</v>
      </c>
      <c r="N3152" s="11">
        <v>1984</v>
      </c>
      <c r="O3152" s="13">
        <v>30961</v>
      </c>
      <c r="P3152" s="11" t="s">
        <v>58</v>
      </c>
    </row>
    <row r="3153" spans="1:16" x14ac:dyDescent="0.25">
      <c r="A3153" s="11" t="s">
        <v>3369</v>
      </c>
      <c r="B3153" s="11">
        <v>17</v>
      </c>
      <c r="C3153" s="11" t="s">
        <v>3373</v>
      </c>
      <c r="D3153" s="12"/>
      <c r="H3153" s="11" t="s">
        <v>56</v>
      </c>
      <c r="I3153" s="11">
        <v>4</v>
      </c>
      <c r="J3153" s="11" t="s">
        <v>2926</v>
      </c>
      <c r="K3153" s="11" t="s">
        <v>3422</v>
      </c>
      <c r="L3153" s="11" t="s">
        <v>3385</v>
      </c>
      <c r="N3153" s="11">
        <v>1959</v>
      </c>
      <c r="O3153" s="13">
        <v>21729</v>
      </c>
      <c r="P3153" s="11" t="s">
        <v>60</v>
      </c>
    </row>
    <row r="3154" spans="1:16" x14ac:dyDescent="0.25">
      <c r="A3154" s="11" t="s">
        <v>3369</v>
      </c>
      <c r="B3154" s="11">
        <v>17</v>
      </c>
      <c r="C3154" s="11" t="s">
        <v>3373</v>
      </c>
      <c r="D3154" s="12"/>
      <c r="H3154" s="11" t="s">
        <v>56</v>
      </c>
      <c r="I3154" s="11">
        <v>5</v>
      </c>
      <c r="J3154" s="11" t="s">
        <v>2950</v>
      </c>
      <c r="K3154" s="11" t="s">
        <v>3422</v>
      </c>
      <c r="L3154" s="11" t="s">
        <v>3385</v>
      </c>
      <c r="N3154" s="11">
        <v>2003</v>
      </c>
      <c r="O3154" s="13">
        <v>37694</v>
      </c>
      <c r="P3154" s="11" t="s">
        <v>58</v>
      </c>
    </row>
    <row r="3155" spans="1:16" x14ac:dyDescent="0.25">
      <c r="A3155" s="11" t="s">
        <v>3369</v>
      </c>
      <c r="B3155" s="11">
        <v>17</v>
      </c>
      <c r="C3155" s="11" t="s">
        <v>3373</v>
      </c>
      <c r="D3155" s="12"/>
      <c r="H3155" s="11" t="s">
        <v>56</v>
      </c>
      <c r="I3155" s="11">
        <v>6</v>
      </c>
      <c r="J3155" s="11" t="s">
        <v>4441</v>
      </c>
      <c r="K3155" s="11" t="s">
        <v>3422</v>
      </c>
      <c r="L3155" s="11" t="s">
        <v>3385</v>
      </c>
      <c r="N3155" s="11">
        <v>1991</v>
      </c>
      <c r="O3155" s="13">
        <v>33359</v>
      </c>
      <c r="P3155" s="11" t="s">
        <v>60</v>
      </c>
    </row>
    <row r="3156" spans="1:16" x14ac:dyDescent="0.25">
      <c r="A3156" s="11" t="s">
        <v>3369</v>
      </c>
      <c r="B3156" s="11">
        <v>17</v>
      </c>
      <c r="C3156" s="11" t="s">
        <v>3373</v>
      </c>
      <c r="D3156" s="12"/>
      <c r="H3156" s="11" t="s">
        <v>56</v>
      </c>
      <c r="I3156" s="11">
        <v>7</v>
      </c>
      <c r="J3156" s="11" t="s">
        <v>3066</v>
      </c>
      <c r="K3156" s="11" t="s">
        <v>3422</v>
      </c>
      <c r="L3156" s="11" t="s">
        <v>3385</v>
      </c>
      <c r="N3156" s="11">
        <v>1976</v>
      </c>
      <c r="O3156" s="13">
        <v>27836</v>
      </c>
      <c r="P3156" s="11" t="s">
        <v>58</v>
      </c>
    </row>
    <row r="3157" spans="1:16" x14ac:dyDescent="0.25">
      <c r="A3157" s="11" t="s">
        <v>3369</v>
      </c>
      <c r="B3157" s="11">
        <v>17</v>
      </c>
      <c r="C3157" s="11" t="s">
        <v>3373</v>
      </c>
      <c r="D3157" s="12"/>
      <c r="H3157" s="11" t="s">
        <v>56</v>
      </c>
      <c r="I3157" s="11">
        <v>8</v>
      </c>
      <c r="J3157" s="11" t="s">
        <v>3011</v>
      </c>
      <c r="K3157" s="11" t="s">
        <v>3422</v>
      </c>
      <c r="L3157" s="11" t="s">
        <v>3385</v>
      </c>
      <c r="N3157" s="11">
        <v>1973</v>
      </c>
      <c r="O3157" s="13">
        <v>26687</v>
      </c>
      <c r="P3157" s="11" t="s">
        <v>60</v>
      </c>
    </row>
    <row r="3158" spans="1:16" x14ac:dyDescent="0.25">
      <c r="A3158" s="11" t="s">
        <v>3369</v>
      </c>
      <c r="B3158" s="11">
        <v>17</v>
      </c>
      <c r="C3158" s="11" t="s">
        <v>3373</v>
      </c>
      <c r="D3158" s="12"/>
      <c r="H3158" s="11" t="s">
        <v>56</v>
      </c>
      <c r="I3158" s="11">
        <v>9</v>
      </c>
      <c r="J3158" s="11" t="s">
        <v>4442</v>
      </c>
      <c r="K3158" s="11" t="s">
        <v>3422</v>
      </c>
      <c r="L3158" s="11" t="s">
        <v>3385</v>
      </c>
      <c r="N3158" s="11">
        <v>1980</v>
      </c>
      <c r="O3158" s="13">
        <v>29231</v>
      </c>
      <c r="P3158" s="11" t="s">
        <v>58</v>
      </c>
    </row>
    <row r="3159" spans="1:16" x14ac:dyDescent="0.25">
      <c r="A3159" s="11" t="s">
        <v>3369</v>
      </c>
      <c r="B3159" s="11">
        <v>17</v>
      </c>
      <c r="C3159" s="11" t="s">
        <v>3373</v>
      </c>
      <c r="D3159" s="12"/>
      <c r="H3159" s="11" t="s">
        <v>56</v>
      </c>
      <c r="I3159" s="11">
        <v>10</v>
      </c>
      <c r="J3159" s="11" t="s">
        <v>2927</v>
      </c>
      <c r="K3159" s="11" t="s">
        <v>3422</v>
      </c>
      <c r="L3159" s="11" t="s">
        <v>3385</v>
      </c>
      <c r="N3159" s="11">
        <v>1967</v>
      </c>
      <c r="O3159" s="13">
        <v>24693</v>
      </c>
      <c r="P3159" s="11" t="s">
        <v>60</v>
      </c>
    </row>
    <row r="3160" spans="1:16" x14ac:dyDescent="0.25">
      <c r="A3160" s="11" t="s">
        <v>3369</v>
      </c>
      <c r="B3160" s="11">
        <v>17</v>
      </c>
      <c r="C3160" s="11" t="s">
        <v>3373</v>
      </c>
      <c r="D3160" s="12"/>
      <c r="H3160" s="11" t="s">
        <v>56</v>
      </c>
      <c r="I3160" s="11">
        <v>11</v>
      </c>
      <c r="J3160" s="11" t="s">
        <v>2979</v>
      </c>
      <c r="K3160" s="11" t="s">
        <v>3422</v>
      </c>
      <c r="L3160" s="11" t="s">
        <v>3385</v>
      </c>
      <c r="N3160" s="11">
        <v>1958</v>
      </c>
      <c r="O3160" s="13">
        <v>21457</v>
      </c>
      <c r="P3160" s="11" t="s">
        <v>60</v>
      </c>
    </row>
    <row r="3161" spans="1:16" x14ac:dyDescent="0.25">
      <c r="A3161" s="11" t="s">
        <v>3369</v>
      </c>
      <c r="B3161" s="11">
        <v>17</v>
      </c>
      <c r="C3161" s="11" t="s">
        <v>3373</v>
      </c>
      <c r="D3161" s="12"/>
      <c r="H3161" s="11" t="s">
        <v>10</v>
      </c>
      <c r="I3161" s="11">
        <v>1</v>
      </c>
      <c r="J3161" s="11" t="s">
        <v>3070</v>
      </c>
      <c r="K3161" s="11" t="s">
        <v>3065</v>
      </c>
      <c r="L3161" s="11" t="s">
        <v>3385</v>
      </c>
      <c r="N3161" s="11">
        <v>1969</v>
      </c>
      <c r="O3161" s="13">
        <v>25308</v>
      </c>
      <c r="P3161" s="11" t="s">
        <v>58</v>
      </c>
    </row>
    <row r="3162" spans="1:16" x14ac:dyDescent="0.25">
      <c r="A3162" s="11" t="s">
        <v>3369</v>
      </c>
      <c r="B3162" s="11">
        <v>17</v>
      </c>
      <c r="C3162" s="11" t="s">
        <v>3373</v>
      </c>
      <c r="D3162" s="12"/>
      <c r="H3162" s="11" t="s">
        <v>10</v>
      </c>
      <c r="I3162" s="11">
        <v>2</v>
      </c>
      <c r="J3162" s="11" t="s">
        <v>2930</v>
      </c>
      <c r="K3162" s="11" t="s">
        <v>2925</v>
      </c>
      <c r="L3162" s="11" t="s">
        <v>3385</v>
      </c>
      <c r="N3162" s="11">
        <v>1979</v>
      </c>
      <c r="O3162" s="13">
        <v>29186</v>
      </c>
      <c r="P3162" s="11" t="s">
        <v>60</v>
      </c>
    </row>
    <row r="3163" spans="1:16" x14ac:dyDescent="0.25">
      <c r="A3163" s="11" t="s">
        <v>3369</v>
      </c>
      <c r="B3163" s="11">
        <v>17</v>
      </c>
      <c r="C3163" s="11" t="s">
        <v>3373</v>
      </c>
      <c r="D3163" s="12"/>
      <c r="H3163" s="11" t="s">
        <v>10</v>
      </c>
      <c r="I3163" s="11">
        <v>3</v>
      </c>
      <c r="J3163" s="11" t="s">
        <v>2839</v>
      </c>
      <c r="K3163" s="11" t="s">
        <v>2837</v>
      </c>
      <c r="L3163" s="11" t="s">
        <v>3385</v>
      </c>
      <c r="N3163" s="11">
        <v>2004</v>
      </c>
      <c r="O3163" s="13">
        <v>38256</v>
      </c>
      <c r="P3163" s="11" t="s">
        <v>58</v>
      </c>
    </row>
    <row r="3164" spans="1:16" x14ac:dyDescent="0.25">
      <c r="A3164" s="11" t="s">
        <v>3369</v>
      </c>
      <c r="B3164" s="11">
        <v>17</v>
      </c>
      <c r="C3164" s="11" t="s">
        <v>3373</v>
      </c>
      <c r="D3164" s="12"/>
      <c r="H3164" s="11" t="s">
        <v>10</v>
      </c>
      <c r="I3164" s="11">
        <v>4</v>
      </c>
      <c r="J3164" s="11" t="s">
        <v>3012</v>
      </c>
      <c r="K3164" s="11" t="s">
        <v>3010</v>
      </c>
      <c r="L3164" s="11" t="s">
        <v>3385</v>
      </c>
      <c r="N3164" s="11">
        <v>1979</v>
      </c>
      <c r="O3164" s="13">
        <v>28978</v>
      </c>
      <c r="P3164" s="11" t="s">
        <v>60</v>
      </c>
    </row>
    <row r="3165" spans="1:16" x14ac:dyDescent="0.25">
      <c r="A3165" s="11" t="s">
        <v>3369</v>
      </c>
      <c r="B3165" s="11">
        <v>17</v>
      </c>
      <c r="C3165" s="11" t="s">
        <v>3373</v>
      </c>
      <c r="D3165" s="12"/>
      <c r="H3165" s="11" t="s">
        <v>10</v>
      </c>
      <c r="I3165" s="11">
        <v>5</v>
      </c>
      <c r="J3165" s="11" t="s">
        <v>2954</v>
      </c>
      <c r="K3165" s="11" t="s">
        <v>2949</v>
      </c>
      <c r="L3165" s="11" t="s">
        <v>3385</v>
      </c>
      <c r="N3165" s="11">
        <v>1985</v>
      </c>
      <c r="O3165" s="13">
        <v>31134</v>
      </c>
      <c r="P3165" s="11" t="s">
        <v>58</v>
      </c>
    </row>
    <row r="3166" spans="1:16" x14ac:dyDescent="0.25">
      <c r="A3166" s="11" t="s">
        <v>3369</v>
      </c>
      <c r="B3166" s="11">
        <v>17</v>
      </c>
      <c r="C3166" s="11" t="s">
        <v>3373</v>
      </c>
      <c r="D3166" s="12"/>
      <c r="H3166" s="11" t="s">
        <v>10</v>
      </c>
      <c r="I3166" s="11">
        <v>6</v>
      </c>
      <c r="J3166" s="11" t="s">
        <v>2838</v>
      </c>
      <c r="K3166" s="11" t="s">
        <v>2837</v>
      </c>
      <c r="L3166" s="11" t="s">
        <v>3385</v>
      </c>
      <c r="N3166" s="11">
        <v>1982</v>
      </c>
      <c r="O3166" s="13">
        <v>30212</v>
      </c>
      <c r="P3166" s="11" t="s">
        <v>58</v>
      </c>
    </row>
    <row r="3167" spans="1:16" x14ac:dyDescent="0.25">
      <c r="A3167" s="11" t="s">
        <v>3369</v>
      </c>
      <c r="B3167" s="11">
        <v>17</v>
      </c>
      <c r="C3167" s="11" t="s">
        <v>3373</v>
      </c>
      <c r="D3167" s="12"/>
      <c r="H3167" s="11" t="s">
        <v>10</v>
      </c>
      <c r="I3167" s="11">
        <v>7</v>
      </c>
      <c r="J3167" s="11" t="s">
        <v>4443</v>
      </c>
      <c r="K3167" s="11" t="s">
        <v>3065</v>
      </c>
      <c r="L3167" s="11" t="s">
        <v>3385</v>
      </c>
      <c r="N3167" s="11">
        <v>1985</v>
      </c>
      <c r="O3167" s="13">
        <v>31091</v>
      </c>
      <c r="P3167" s="11" t="s">
        <v>60</v>
      </c>
    </row>
    <row r="3168" spans="1:16" x14ac:dyDescent="0.25">
      <c r="A3168" s="11" t="s">
        <v>3369</v>
      </c>
      <c r="B3168" s="11">
        <v>17</v>
      </c>
      <c r="C3168" s="11" t="s">
        <v>3373</v>
      </c>
      <c r="D3168" s="12"/>
      <c r="H3168" s="11" t="s">
        <v>10</v>
      </c>
      <c r="I3168" s="11">
        <v>8</v>
      </c>
      <c r="J3168" s="11" t="s">
        <v>2947</v>
      </c>
      <c r="K3168" s="11" t="s">
        <v>2945</v>
      </c>
      <c r="L3168" s="11" t="s">
        <v>3385</v>
      </c>
      <c r="N3168" s="11">
        <v>1976</v>
      </c>
      <c r="O3168" s="13">
        <v>27979</v>
      </c>
      <c r="P3168" s="11" t="s">
        <v>58</v>
      </c>
    </row>
    <row r="3169" spans="1:16" x14ac:dyDescent="0.25">
      <c r="A3169" s="11" t="s">
        <v>3369</v>
      </c>
      <c r="B3169" s="11">
        <v>17</v>
      </c>
      <c r="C3169" s="11" t="s">
        <v>3373</v>
      </c>
      <c r="D3169" s="12"/>
      <c r="H3169" s="11" t="s">
        <v>10</v>
      </c>
      <c r="I3169" s="11">
        <v>9</v>
      </c>
      <c r="J3169" s="11" t="s">
        <v>2969</v>
      </c>
      <c r="K3169" s="11" t="s">
        <v>2966</v>
      </c>
      <c r="L3169" s="11" t="s">
        <v>3385</v>
      </c>
      <c r="N3169" s="11">
        <v>1962</v>
      </c>
      <c r="O3169" s="13">
        <v>22858</v>
      </c>
      <c r="P3169" s="11" t="s">
        <v>58</v>
      </c>
    </row>
    <row r="3170" spans="1:16" x14ac:dyDescent="0.25">
      <c r="A3170" s="11" t="s">
        <v>3369</v>
      </c>
      <c r="B3170" s="11">
        <v>17</v>
      </c>
      <c r="C3170" s="11" t="s">
        <v>3373</v>
      </c>
      <c r="D3170" s="12"/>
      <c r="H3170" s="11" t="s">
        <v>10</v>
      </c>
      <c r="I3170" s="11">
        <v>10</v>
      </c>
      <c r="J3170" s="11" t="s">
        <v>4444</v>
      </c>
      <c r="K3170" s="11" t="s">
        <v>2925</v>
      </c>
      <c r="L3170" s="11" t="s">
        <v>3385</v>
      </c>
      <c r="N3170" s="11">
        <v>2004</v>
      </c>
      <c r="O3170" s="13">
        <v>38096</v>
      </c>
      <c r="P3170" s="11" t="s">
        <v>60</v>
      </c>
    </row>
    <row r="3171" spans="1:16" x14ac:dyDescent="0.25">
      <c r="A3171" s="11" t="s">
        <v>3369</v>
      </c>
      <c r="B3171" s="11">
        <v>17</v>
      </c>
      <c r="C3171" s="11" t="s">
        <v>3373</v>
      </c>
      <c r="D3171" s="12"/>
      <c r="H3171" s="11" t="s">
        <v>10</v>
      </c>
      <c r="I3171" s="11">
        <v>11</v>
      </c>
      <c r="J3171" s="11" t="s">
        <v>2955</v>
      </c>
      <c r="K3171" s="11" t="s">
        <v>2949</v>
      </c>
      <c r="L3171" s="11" t="s">
        <v>3385</v>
      </c>
      <c r="N3171" s="11">
        <v>1944</v>
      </c>
      <c r="O3171" s="13">
        <v>16124</v>
      </c>
      <c r="P3171" s="11" t="s">
        <v>58</v>
      </c>
    </row>
    <row r="3172" spans="1:16" x14ac:dyDescent="0.25">
      <c r="A3172" s="11" t="s">
        <v>3369</v>
      </c>
      <c r="B3172" s="11">
        <v>17</v>
      </c>
      <c r="C3172" s="11" t="s">
        <v>3373</v>
      </c>
      <c r="D3172" s="12"/>
      <c r="H3172" s="11" t="s">
        <v>3378</v>
      </c>
      <c r="I3172" s="11">
        <v>1</v>
      </c>
      <c r="J3172" s="11" t="s">
        <v>4445</v>
      </c>
      <c r="K3172" s="11" t="s">
        <v>2949</v>
      </c>
      <c r="L3172" s="11" t="s">
        <v>3385</v>
      </c>
      <c r="N3172" s="11">
        <v>1965</v>
      </c>
      <c r="O3172" s="13">
        <v>23897</v>
      </c>
      <c r="P3172" s="11" t="s">
        <v>60</v>
      </c>
    </row>
    <row r="3173" spans="1:16" x14ac:dyDescent="0.25">
      <c r="A3173" s="11" t="s">
        <v>3369</v>
      </c>
      <c r="B3173" s="11">
        <v>17</v>
      </c>
      <c r="C3173" s="11" t="s">
        <v>3373</v>
      </c>
      <c r="D3173" s="12"/>
      <c r="H3173" s="11" t="s">
        <v>3378</v>
      </c>
      <c r="I3173" s="11">
        <v>2</v>
      </c>
      <c r="J3173" s="11" t="s">
        <v>4446</v>
      </c>
      <c r="K3173" s="11" t="s">
        <v>2945</v>
      </c>
      <c r="L3173" s="11" t="s">
        <v>3385</v>
      </c>
      <c r="N3173" s="11">
        <v>1978</v>
      </c>
      <c r="O3173" s="13">
        <v>28691</v>
      </c>
      <c r="P3173" s="11" t="s">
        <v>58</v>
      </c>
    </row>
    <row r="3174" spans="1:16" x14ac:dyDescent="0.25">
      <c r="A3174" s="11" t="s">
        <v>3369</v>
      </c>
      <c r="B3174" s="11">
        <v>17</v>
      </c>
      <c r="C3174" s="11" t="s">
        <v>3373</v>
      </c>
      <c r="D3174" s="12"/>
      <c r="H3174" s="11" t="s">
        <v>3378</v>
      </c>
      <c r="I3174" s="11">
        <v>3</v>
      </c>
      <c r="J3174" s="11" t="s">
        <v>4447</v>
      </c>
      <c r="K3174" s="11" t="s">
        <v>3065</v>
      </c>
      <c r="L3174" s="11" t="s">
        <v>3385</v>
      </c>
      <c r="N3174" s="11">
        <v>1985</v>
      </c>
      <c r="O3174" s="13">
        <v>31176</v>
      </c>
      <c r="P3174" s="11" t="s">
        <v>60</v>
      </c>
    </row>
    <row r="3175" spans="1:16" x14ac:dyDescent="0.25">
      <c r="A3175" s="11" t="s">
        <v>3369</v>
      </c>
      <c r="B3175" s="11">
        <v>17</v>
      </c>
      <c r="C3175" s="11" t="s">
        <v>3373</v>
      </c>
      <c r="D3175" s="12"/>
      <c r="H3175" s="11" t="s">
        <v>3378</v>
      </c>
      <c r="I3175" s="11">
        <v>4</v>
      </c>
      <c r="J3175" s="11" t="s">
        <v>2804</v>
      </c>
      <c r="K3175" s="11" t="s">
        <v>2759</v>
      </c>
      <c r="L3175" s="11" t="s">
        <v>3385</v>
      </c>
      <c r="N3175" s="11">
        <v>1962</v>
      </c>
      <c r="O3175" s="13">
        <v>22832</v>
      </c>
      <c r="P3175" s="11" t="s">
        <v>58</v>
      </c>
    </row>
    <row r="3176" spans="1:16" x14ac:dyDescent="0.25">
      <c r="A3176" s="11" t="s">
        <v>3369</v>
      </c>
      <c r="B3176" s="11">
        <v>17</v>
      </c>
      <c r="C3176" s="11" t="s">
        <v>3373</v>
      </c>
      <c r="D3176" s="12"/>
      <c r="H3176" s="11" t="s">
        <v>3378</v>
      </c>
      <c r="I3176" s="11">
        <v>5</v>
      </c>
      <c r="J3176" s="11" t="s">
        <v>4448</v>
      </c>
      <c r="K3176" s="11" t="s">
        <v>4409</v>
      </c>
      <c r="L3176" s="11" t="s">
        <v>3385</v>
      </c>
      <c r="N3176" s="11">
        <v>1949</v>
      </c>
      <c r="O3176" s="13">
        <v>18138</v>
      </c>
      <c r="P3176" s="11" t="s">
        <v>58</v>
      </c>
    </row>
    <row r="3177" spans="1:16" x14ac:dyDescent="0.25">
      <c r="A3177" s="11" t="s">
        <v>3369</v>
      </c>
      <c r="B3177" s="11">
        <v>17</v>
      </c>
      <c r="C3177" s="11" t="s">
        <v>3373</v>
      </c>
      <c r="D3177" s="12"/>
      <c r="H3177" s="11" t="s">
        <v>3378</v>
      </c>
      <c r="I3177" s="11">
        <v>6</v>
      </c>
      <c r="J3177" s="11" t="s">
        <v>4449</v>
      </c>
      <c r="K3177" s="11" t="s">
        <v>3016</v>
      </c>
      <c r="L3177" s="11" t="s">
        <v>3385</v>
      </c>
      <c r="N3177" s="11">
        <v>1967</v>
      </c>
      <c r="O3177" s="13">
        <v>24544</v>
      </c>
      <c r="P3177" s="11" t="s">
        <v>60</v>
      </c>
    </row>
    <row r="3178" spans="1:16" x14ac:dyDescent="0.25">
      <c r="A3178" s="11" t="s">
        <v>3369</v>
      </c>
      <c r="B3178" s="11">
        <v>17</v>
      </c>
      <c r="C3178" s="11" t="s">
        <v>3373</v>
      </c>
      <c r="D3178" s="12"/>
      <c r="H3178" s="11" t="s">
        <v>3378</v>
      </c>
      <c r="I3178" s="11">
        <v>7</v>
      </c>
      <c r="J3178" s="11" t="s">
        <v>4450</v>
      </c>
      <c r="K3178" s="11" t="s">
        <v>3034</v>
      </c>
      <c r="L3178" s="11" t="s">
        <v>3385</v>
      </c>
      <c r="N3178" s="11">
        <v>1972</v>
      </c>
      <c r="O3178" s="13">
        <v>26573</v>
      </c>
      <c r="P3178" s="11" t="s">
        <v>60</v>
      </c>
    </row>
    <row r="3179" spans="1:16" x14ac:dyDescent="0.25">
      <c r="A3179" s="11" t="s">
        <v>3369</v>
      </c>
      <c r="B3179" s="11">
        <v>17</v>
      </c>
      <c r="C3179" s="11" t="s">
        <v>3373</v>
      </c>
      <c r="D3179" s="12"/>
      <c r="H3179" s="11" t="s">
        <v>11</v>
      </c>
      <c r="I3179" s="11">
        <v>1</v>
      </c>
      <c r="J3179" s="11" t="s">
        <v>2827</v>
      </c>
      <c r="K3179" s="11" t="s">
        <v>2818</v>
      </c>
      <c r="L3179" s="11" t="s">
        <v>3385</v>
      </c>
      <c r="N3179" s="11">
        <v>1986</v>
      </c>
      <c r="O3179" s="13">
        <v>31421</v>
      </c>
      <c r="P3179" s="11" t="s">
        <v>58</v>
      </c>
    </row>
    <row r="3180" spans="1:16" x14ac:dyDescent="0.25">
      <c r="A3180" s="11" t="s">
        <v>3369</v>
      </c>
      <c r="B3180" s="11">
        <v>17</v>
      </c>
      <c r="C3180" s="11" t="s">
        <v>3373</v>
      </c>
      <c r="D3180" s="12"/>
      <c r="H3180" s="11" t="s">
        <v>11</v>
      </c>
      <c r="I3180" s="11">
        <v>2</v>
      </c>
      <c r="J3180" s="11" t="s">
        <v>2961</v>
      </c>
      <c r="K3180" s="11" t="s">
        <v>2949</v>
      </c>
      <c r="L3180" s="11" t="s">
        <v>3385</v>
      </c>
      <c r="N3180" s="11">
        <v>1987</v>
      </c>
      <c r="O3180" s="13">
        <v>31904</v>
      </c>
      <c r="P3180" s="11" t="s">
        <v>60</v>
      </c>
    </row>
    <row r="3181" spans="1:16" x14ac:dyDescent="0.25">
      <c r="A3181" s="11" t="s">
        <v>3369</v>
      </c>
      <c r="B3181" s="11">
        <v>17</v>
      </c>
      <c r="C3181" s="11" t="s">
        <v>3373</v>
      </c>
      <c r="D3181" s="12"/>
      <c r="H3181" s="11" t="s">
        <v>11</v>
      </c>
      <c r="I3181" s="11">
        <v>3</v>
      </c>
      <c r="J3181" s="11" t="s">
        <v>3072</v>
      </c>
      <c r="K3181" s="11" t="s">
        <v>3065</v>
      </c>
      <c r="L3181" s="11" t="s">
        <v>3385</v>
      </c>
      <c r="N3181" s="11">
        <v>1988</v>
      </c>
      <c r="O3181" s="13">
        <v>32445</v>
      </c>
      <c r="P3181" s="11" t="s">
        <v>58</v>
      </c>
    </row>
    <row r="3182" spans="1:16" x14ac:dyDescent="0.25">
      <c r="A3182" s="11" t="s">
        <v>3369</v>
      </c>
      <c r="B3182" s="11">
        <v>17</v>
      </c>
      <c r="C3182" s="11" t="s">
        <v>3373</v>
      </c>
      <c r="D3182" s="12"/>
      <c r="H3182" s="11" t="s">
        <v>11</v>
      </c>
      <c r="I3182" s="11">
        <v>4</v>
      </c>
      <c r="J3182" s="11" t="s">
        <v>2842</v>
      </c>
      <c r="K3182" s="11" t="s">
        <v>2837</v>
      </c>
      <c r="L3182" s="11" t="s">
        <v>3385</v>
      </c>
      <c r="N3182" s="11">
        <v>1974</v>
      </c>
      <c r="O3182" s="13">
        <v>27044</v>
      </c>
      <c r="P3182" s="11" t="s">
        <v>60</v>
      </c>
    </row>
    <row r="3183" spans="1:16" x14ac:dyDescent="0.25">
      <c r="A3183" s="11" t="s">
        <v>3369</v>
      </c>
      <c r="B3183" s="11">
        <v>17</v>
      </c>
      <c r="C3183" s="11" t="s">
        <v>3373</v>
      </c>
      <c r="D3183" s="12"/>
      <c r="H3183" s="11" t="s">
        <v>11</v>
      </c>
      <c r="I3183" s="11">
        <v>5</v>
      </c>
      <c r="J3183" s="11" t="s">
        <v>2962</v>
      </c>
      <c r="K3183" s="11" t="s">
        <v>2949</v>
      </c>
      <c r="L3183" s="11" t="s">
        <v>3385</v>
      </c>
      <c r="N3183" s="11">
        <v>1967</v>
      </c>
      <c r="O3183" s="13">
        <v>24517</v>
      </c>
      <c r="P3183" s="11" t="s">
        <v>58</v>
      </c>
    </row>
    <row r="3184" spans="1:16" x14ac:dyDescent="0.25">
      <c r="A3184" s="11" t="s">
        <v>3369</v>
      </c>
      <c r="B3184" s="11">
        <v>17</v>
      </c>
      <c r="C3184" s="11" t="s">
        <v>3373</v>
      </c>
      <c r="D3184" s="12"/>
      <c r="H3184" s="11" t="s">
        <v>11</v>
      </c>
      <c r="I3184" s="11">
        <v>6</v>
      </c>
      <c r="J3184" s="11" t="s">
        <v>4451</v>
      </c>
      <c r="K3184" s="11" t="s">
        <v>2818</v>
      </c>
      <c r="L3184" s="11" t="s">
        <v>3385</v>
      </c>
      <c r="N3184" s="11">
        <v>2007</v>
      </c>
      <c r="O3184" s="13">
        <v>39155</v>
      </c>
      <c r="P3184" s="11" t="s">
        <v>60</v>
      </c>
    </row>
    <row r="3185" spans="1:16" x14ac:dyDescent="0.25">
      <c r="A3185" s="11" t="s">
        <v>3369</v>
      </c>
      <c r="B3185" s="11">
        <v>17</v>
      </c>
      <c r="C3185" s="11" t="s">
        <v>3373</v>
      </c>
      <c r="D3185" s="12"/>
      <c r="H3185" s="11" t="s">
        <v>11</v>
      </c>
      <c r="I3185" s="11">
        <v>7</v>
      </c>
      <c r="J3185" s="11" t="s">
        <v>2973</v>
      </c>
      <c r="K3185" s="11" t="s">
        <v>2966</v>
      </c>
      <c r="L3185" s="11" t="s">
        <v>3385</v>
      </c>
      <c r="N3185" s="11">
        <v>1972</v>
      </c>
      <c r="O3185" s="13">
        <v>26426</v>
      </c>
      <c r="P3185" s="11" t="s">
        <v>58</v>
      </c>
    </row>
    <row r="3186" spans="1:16" x14ac:dyDescent="0.25">
      <c r="A3186" s="11" t="s">
        <v>3369</v>
      </c>
      <c r="B3186" s="11">
        <v>17</v>
      </c>
      <c r="C3186" s="11" t="s">
        <v>3373</v>
      </c>
      <c r="D3186" s="12"/>
      <c r="H3186" s="11" t="s">
        <v>11</v>
      </c>
      <c r="I3186" s="11">
        <v>8</v>
      </c>
      <c r="J3186" s="11" t="s">
        <v>2939</v>
      </c>
      <c r="K3186" s="11" t="s">
        <v>2925</v>
      </c>
      <c r="L3186" s="11" t="s">
        <v>3385</v>
      </c>
      <c r="N3186" s="11">
        <v>1980</v>
      </c>
      <c r="O3186" s="13">
        <v>29390</v>
      </c>
      <c r="P3186" s="11" t="s">
        <v>60</v>
      </c>
    </row>
    <row r="3187" spans="1:16" x14ac:dyDescent="0.25">
      <c r="A3187" s="11" t="s">
        <v>3369</v>
      </c>
      <c r="B3187" s="11">
        <v>17</v>
      </c>
      <c r="C3187" s="11" t="s">
        <v>3373</v>
      </c>
      <c r="D3187" s="12"/>
      <c r="H3187" s="11" t="s">
        <v>11</v>
      </c>
      <c r="I3187" s="11">
        <v>9</v>
      </c>
      <c r="J3187" s="11" t="s">
        <v>2922</v>
      </c>
      <c r="K3187" s="11" t="s">
        <v>2920</v>
      </c>
      <c r="L3187" s="11" t="s">
        <v>3385</v>
      </c>
      <c r="N3187" s="11">
        <v>1979</v>
      </c>
      <c r="O3187" s="13">
        <v>28899</v>
      </c>
      <c r="P3187" s="11" t="s">
        <v>58</v>
      </c>
    </row>
    <row r="3188" spans="1:16" x14ac:dyDescent="0.25">
      <c r="A3188" s="11" t="s">
        <v>3369</v>
      </c>
      <c r="B3188" s="11">
        <v>17</v>
      </c>
      <c r="C3188" s="11" t="s">
        <v>3373</v>
      </c>
      <c r="D3188" s="12"/>
      <c r="H3188" s="11" t="s">
        <v>11</v>
      </c>
      <c r="I3188" s="11">
        <v>10</v>
      </c>
      <c r="J3188" s="11" t="s">
        <v>2828</v>
      </c>
      <c r="K3188" s="11" t="s">
        <v>2818</v>
      </c>
      <c r="L3188" s="11" t="s">
        <v>3385</v>
      </c>
      <c r="N3188" s="11">
        <v>1972</v>
      </c>
      <c r="O3188" s="13">
        <v>26607</v>
      </c>
      <c r="P3188" s="11" t="s">
        <v>60</v>
      </c>
    </row>
    <row r="3189" spans="1:16" x14ac:dyDescent="0.25">
      <c r="A3189" s="11" t="s">
        <v>3369</v>
      </c>
      <c r="B3189" s="11">
        <v>17</v>
      </c>
      <c r="C3189" s="11" t="s">
        <v>3373</v>
      </c>
      <c r="D3189" s="12"/>
      <c r="H3189" s="11" t="s">
        <v>11</v>
      </c>
      <c r="I3189" s="11">
        <v>11</v>
      </c>
      <c r="J3189" s="11" t="s">
        <v>4452</v>
      </c>
      <c r="K3189" s="11" t="s">
        <v>2997</v>
      </c>
      <c r="L3189" s="11" t="s">
        <v>3385</v>
      </c>
      <c r="N3189" s="11">
        <v>1979</v>
      </c>
      <c r="O3189" s="13">
        <v>29144</v>
      </c>
      <c r="P3189" s="11" t="s">
        <v>58</v>
      </c>
    </row>
    <row r="3190" spans="1:16" x14ac:dyDescent="0.25">
      <c r="A3190" s="11" t="s">
        <v>3369</v>
      </c>
      <c r="B3190" s="11">
        <v>17</v>
      </c>
      <c r="C3190" s="11" t="s">
        <v>3373</v>
      </c>
      <c r="D3190" s="12"/>
      <c r="H3190" s="11" t="s">
        <v>79</v>
      </c>
      <c r="I3190" s="11">
        <v>1</v>
      </c>
      <c r="J3190" s="11" t="s">
        <v>3067</v>
      </c>
      <c r="K3190" s="11" t="s">
        <v>4453</v>
      </c>
      <c r="L3190" s="11" t="s">
        <v>3385</v>
      </c>
      <c r="N3190" s="11">
        <v>1966</v>
      </c>
      <c r="O3190" s="13">
        <v>24446</v>
      </c>
      <c r="P3190" s="11" t="s">
        <v>58</v>
      </c>
    </row>
    <row r="3191" spans="1:16" x14ac:dyDescent="0.25">
      <c r="A3191" s="11" t="s">
        <v>3369</v>
      </c>
      <c r="B3191" s="11">
        <v>17</v>
      </c>
      <c r="C3191" s="11" t="s">
        <v>3373</v>
      </c>
      <c r="D3191" s="12"/>
      <c r="H3191" s="11" t="s">
        <v>79</v>
      </c>
      <c r="I3191" s="11">
        <v>2</v>
      </c>
      <c r="J3191" s="11" t="s">
        <v>4454</v>
      </c>
      <c r="K3191" s="11" t="s">
        <v>54</v>
      </c>
      <c r="L3191" s="11" t="s">
        <v>3385</v>
      </c>
      <c r="N3191" s="11">
        <v>1957</v>
      </c>
      <c r="O3191" s="13">
        <v>21175</v>
      </c>
      <c r="P3191" s="11" t="s">
        <v>58</v>
      </c>
    </row>
    <row r="3192" spans="1:16" x14ac:dyDescent="0.25">
      <c r="A3192" s="11" t="s">
        <v>3369</v>
      </c>
      <c r="B3192" s="11">
        <v>17</v>
      </c>
      <c r="C3192" s="11" t="s">
        <v>3373</v>
      </c>
      <c r="D3192" s="12"/>
      <c r="H3192" s="11" t="s">
        <v>79</v>
      </c>
      <c r="I3192" s="11">
        <v>3</v>
      </c>
      <c r="J3192" s="11" t="s">
        <v>2951</v>
      </c>
      <c r="K3192" s="11" t="s">
        <v>2949</v>
      </c>
      <c r="L3192" s="11" t="s">
        <v>3385</v>
      </c>
      <c r="N3192" s="11">
        <v>1952</v>
      </c>
      <c r="O3192" s="13">
        <v>19201</v>
      </c>
      <c r="P3192" s="11" t="s">
        <v>58</v>
      </c>
    </row>
    <row r="3193" spans="1:16" x14ac:dyDescent="0.25">
      <c r="A3193" s="11" t="s">
        <v>3369</v>
      </c>
      <c r="B3193" s="11">
        <v>17</v>
      </c>
      <c r="C3193" s="11" t="s">
        <v>3373</v>
      </c>
      <c r="D3193" s="12"/>
      <c r="H3193" s="11" t="s">
        <v>79</v>
      </c>
      <c r="I3193" s="11">
        <v>4</v>
      </c>
      <c r="J3193" s="11" t="s">
        <v>3068</v>
      </c>
      <c r="K3193" s="11" t="s">
        <v>4455</v>
      </c>
      <c r="L3193" s="11" t="s">
        <v>3385</v>
      </c>
      <c r="N3193" s="11">
        <v>1970</v>
      </c>
      <c r="O3193" s="13">
        <v>25823</v>
      </c>
      <c r="P3193" s="11" t="s">
        <v>58</v>
      </c>
    </row>
    <row r="3194" spans="1:16" x14ac:dyDescent="0.25">
      <c r="A3194" s="11" t="s">
        <v>3369</v>
      </c>
      <c r="B3194" s="11">
        <v>17</v>
      </c>
      <c r="C3194" s="11" t="s">
        <v>3373</v>
      </c>
      <c r="D3194" s="12"/>
      <c r="H3194" s="11" t="s">
        <v>79</v>
      </c>
      <c r="I3194" s="11">
        <v>5</v>
      </c>
      <c r="J3194" s="11" t="s">
        <v>4456</v>
      </c>
      <c r="K3194" s="11" t="s">
        <v>4453</v>
      </c>
      <c r="L3194" s="11" t="s">
        <v>3385</v>
      </c>
      <c r="N3194" s="11">
        <v>1990</v>
      </c>
      <c r="O3194" s="13">
        <v>32929</v>
      </c>
      <c r="P3194" s="11" t="s">
        <v>60</v>
      </c>
    </row>
    <row r="3195" spans="1:16" x14ac:dyDescent="0.25">
      <c r="A3195" s="11" t="s">
        <v>3369</v>
      </c>
      <c r="B3195" s="11">
        <v>17</v>
      </c>
      <c r="C3195" s="11" t="s">
        <v>3373</v>
      </c>
      <c r="D3195" s="12"/>
      <c r="H3195" s="11" t="s">
        <v>79</v>
      </c>
      <c r="I3195" s="11">
        <v>6</v>
      </c>
      <c r="J3195" s="11" t="s">
        <v>2820</v>
      </c>
      <c r="K3195" s="11" t="s">
        <v>2818</v>
      </c>
      <c r="L3195" s="11" t="s">
        <v>3385</v>
      </c>
      <c r="N3195" s="11">
        <v>1954</v>
      </c>
      <c r="O3195" s="13">
        <v>19782</v>
      </c>
      <c r="P3195" s="11" t="s">
        <v>58</v>
      </c>
    </row>
    <row r="3196" spans="1:16" x14ac:dyDescent="0.25">
      <c r="A3196" s="11" t="s">
        <v>3369</v>
      </c>
      <c r="B3196" s="11">
        <v>17</v>
      </c>
      <c r="C3196" s="11" t="s">
        <v>3373</v>
      </c>
      <c r="D3196" s="12"/>
      <c r="H3196" s="11" t="s">
        <v>79</v>
      </c>
      <c r="I3196" s="11">
        <v>7</v>
      </c>
      <c r="J3196" s="11" t="s">
        <v>2883</v>
      </c>
      <c r="K3196" s="11" t="s">
        <v>2882</v>
      </c>
      <c r="L3196" s="11" t="s">
        <v>3385</v>
      </c>
      <c r="N3196" s="11">
        <v>1970</v>
      </c>
      <c r="O3196" s="13">
        <v>25740</v>
      </c>
      <c r="P3196" s="11" t="s">
        <v>60</v>
      </c>
    </row>
    <row r="3197" spans="1:16" x14ac:dyDescent="0.25">
      <c r="A3197" s="11" t="s">
        <v>3369</v>
      </c>
      <c r="B3197" s="11">
        <v>17</v>
      </c>
      <c r="C3197" s="11" t="s">
        <v>3373</v>
      </c>
      <c r="D3197" s="12"/>
      <c r="H3197" s="11" t="s">
        <v>79</v>
      </c>
      <c r="I3197" s="11">
        <v>8</v>
      </c>
      <c r="J3197" s="11" t="s">
        <v>2768</v>
      </c>
      <c r="K3197" s="11" t="s">
        <v>2760</v>
      </c>
      <c r="L3197" s="11" t="s">
        <v>3385</v>
      </c>
      <c r="N3197" s="11">
        <v>1972</v>
      </c>
      <c r="O3197" s="13">
        <v>26331</v>
      </c>
      <c r="P3197" s="11" t="s">
        <v>58</v>
      </c>
    </row>
    <row r="3198" spans="1:16" x14ac:dyDescent="0.25">
      <c r="A3198" s="11" t="s">
        <v>3369</v>
      </c>
      <c r="B3198" s="11">
        <v>17</v>
      </c>
      <c r="C3198" s="11" t="s">
        <v>3373</v>
      </c>
      <c r="D3198" s="12"/>
      <c r="H3198" s="11" t="s">
        <v>79</v>
      </c>
      <c r="I3198" s="11">
        <v>9</v>
      </c>
      <c r="J3198" s="11" t="s">
        <v>4457</v>
      </c>
      <c r="K3198" s="11" t="s">
        <v>2867</v>
      </c>
      <c r="L3198" s="11" t="s">
        <v>3385</v>
      </c>
      <c r="N3198" s="11">
        <v>1953</v>
      </c>
      <c r="O3198" s="13">
        <v>19380</v>
      </c>
      <c r="P3198" s="11" t="s">
        <v>58</v>
      </c>
    </row>
    <row r="3199" spans="1:16" x14ac:dyDescent="0.25">
      <c r="A3199" s="11" t="s">
        <v>3369</v>
      </c>
      <c r="B3199" s="11">
        <v>17</v>
      </c>
      <c r="C3199" s="11" t="s">
        <v>3373</v>
      </c>
      <c r="D3199" s="12"/>
      <c r="H3199" s="11" t="s">
        <v>79</v>
      </c>
      <c r="I3199" s="11">
        <v>10</v>
      </c>
      <c r="J3199" s="11" t="s">
        <v>2765</v>
      </c>
      <c r="K3199" s="11" t="s">
        <v>2759</v>
      </c>
      <c r="L3199" s="11" t="s">
        <v>3385</v>
      </c>
      <c r="N3199" s="11">
        <v>1973</v>
      </c>
      <c r="O3199" s="13">
        <v>26732</v>
      </c>
      <c r="P3199" s="11" t="s">
        <v>58</v>
      </c>
    </row>
    <row r="3200" spans="1:16" x14ac:dyDescent="0.25">
      <c r="A3200" s="11" t="s">
        <v>3369</v>
      </c>
      <c r="B3200" s="11">
        <v>17</v>
      </c>
      <c r="C3200" s="11" t="s">
        <v>3373</v>
      </c>
      <c r="D3200" s="12"/>
      <c r="H3200" s="11" t="s">
        <v>79</v>
      </c>
      <c r="I3200" s="11">
        <v>11</v>
      </c>
      <c r="J3200" s="11" t="s">
        <v>4458</v>
      </c>
      <c r="K3200" s="11" t="s">
        <v>3048</v>
      </c>
      <c r="L3200" s="11" t="s">
        <v>3385</v>
      </c>
      <c r="N3200" s="11">
        <v>1970</v>
      </c>
      <c r="O3200" s="13">
        <v>25858</v>
      </c>
      <c r="P3200" s="11" t="s">
        <v>58</v>
      </c>
    </row>
    <row r="3201" spans="1:16" x14ac:dyDescent="0.25">
      <c r="A3201" s="11" t="s">
        <v>3369</v>
      </c>
      <c r="B3201" s="11">
        <v>17</v>
      </c>
      <c r="C3201" s="11" t="s">
        <v>3373</v>
      </c>
      <c r="D3201" s="12"/>
      <c r="H3201" s="11" t="s">
        <v>3380</v>
      </c>
      <c r="I3201" s="11">
        <v>1</v>
      </c>
      <c r="J3201" s="11" t="s">
        <v>1912</v>
      </c>
      <c r="K3201" s="11" t="s">
        <v>3422</v>
      </c>
      <c r="L3201" s="11" t="s">
        <v>305</v>
      </c>
      <c r="N3201" s="11">
        <v>1957</v>
      </c>
      <c r="O3201" s="13">
        <v>20997</v>
      </c>
      <c r="P3201" s="11" t="s">
        <v>58</v>
      </c>
    </row>
    <row r="3202" spans="1:16" x14ac:dyDescent="0.25">
      <c r="A3202" s="11" t="s">
        <v>3369</v>
      </c>
      <c r="B3202" s="11">
        <v>17</v>
      </c>
      <c r="C3202" s="11" t="s">
        <v>3373</v>
      </c>
      <c r="D3202" s="12"/>
      <c r="H3202" s="11" t="s">
        <v>3380</v>
      </c>
      <c r="I3202" s="11">
        <v>2</v>
      </c>
      <c r="J3202" s="11" t="s">
        <v>2599</v>
      </c>
      <c r="K3202" s="11" t="s">
        <v>3422</v>
      </c>
      <c r="L3202" s="11" t="s">
        <v>3582</v>
      </c>
      <c r="N3202" s="11">
        <v>1970</v>
      </c>
      <c r="O3202" s="13">
        <v>25766</v>
      </c>
      <c r="P3202" s="11" t="s">
        <v>60</v>
      </c>
    </row>
    <row r="3203" spans="1:16" x14ac:dyDescent="0.25">
      <c r="A3203" s="11" t="s">
        <v>3369</v>
      </c>
      <c r="B3203" s="11">
        <v>17</v>
      </c>
      <c r="C3203" s="11" t="s">
        <v>3373</v>
      </c>
      <c r="D3203" s="12"/>
      <c r="H3203" s="11" t="s">
        <v>3380</v>
      </c>
      <c r="I3203" s="11">
        <v>3</v>
      </c>
      <c r="J3203" s="11" t="s">
        <v>2639</v>
      </c>
      <c r="K3203" s="11" t="s">
        <v>3422</v>
      </c>
      <c r="L3203" s="11" t="s">
        <v>3505</v>
      </c>
      <c r="N3203" s="11">
        <v>1956</v>
      </c>
      <c r="O3203" s="13">
        <v>20470</v>
      </c>
      <c r="P3203" s="11" t="s">
        <v>58</v>
      </c>
    </row>
    <row r="3204" spans="1:16" x14ac:dyDescent="0.25">
      <c r="A3204" s="11" t="s">
        <v>3369</v>
      </c>
      <c r="B3204" s="11">
        <v>17</v>
      </c>
      <c r="C3204" s="11" t="s">
        <v>3373</v>
      </c>
      <c r="D3204" s="12"/>
      <c r="H3204" s="11" t="s">
        <v>3380</v>
      </c>
      <c r="I3204" s="11">
        <v>4</v>
      </c>
      <c r="J3204" s="11" t="s">
        <v>2641</v>
      </c>
      <c r="K3204" s="11" t="s">
        <v>3422</v>
      </c>
      <c r="L3204" s="11" t="s">
        <v>3965</v>
      </c>
      <c r="N3204" s="11">
        <v>1970</v>
      </c>
      <c r="O3204" s="13">
        <v>25646</v>
      </c>
      <c r="P3204" s="11" t="s">
        <v>58</v>
      </c>
    </row>
    <row r="3205" spans="1:16" x14ac:dyDescent="0.25">
      <c r="A3205" s="11" t="s">
        <v>3369</v>
      </c>
      <c r="B3205" s="11">
        <v>17</v>
      </c>
      <c r="C3205" s="11" t="s">
        <v>3373</v>
      </c>
      <c r="D3205" s="12"/>
      <c r="H3205" s="11" t="s">
        <v>3380</v>
      </c>
      <c r="I3205" s="11">
        <v>5</v>
      </c>
      <c r="J3205" s="11" t="s">
        <v>3676</v>
      </c>
      <c r="K3205" s="11" t="s">
        <v>3422</v>
      </c>
      <c r="L3205" s="11" t="s">
        <v>535</v>
      </c>
      <c r="N3205" s="11">
        <v>1961</v>
      </c>
      <c r="O3205" s="13">
        <v>22407</v>
      </c>
      <c r="P3205" s="11" t="s">
        <v>58</v>
      </c>
    </row>
    <row r="3206" spans="1:16" x14ac:dyDescent="0.25">
      <c r="A3206" s="11" t="s">
        <v>3369</v>
      </c>
      <c r="B3206" s="11">
        <v>17</v>
      </c>
      <c r="C3206" s="11" t="s">
        <v>3373</v>
      </c>
      <c r="D3206" s="12"/>
      <c r="H3206" s="11" t="s">
        <v>3380</v>
      </c>
      <c r="I3206" s="11">
        <v>6</v>
      </c>
      <c r="J3206" s="11" t="s">
        <v>2730</v>
      </c>
      <c r="K3206" s="11" t="s">
        <v>3422</v>
      </c>
      <c r="L3206" s="11" t="s">
        <v>260</v>
      </c>
      <c r="N3206" s="11">
        <v>1956</v>
      </c>
      <c r="O3206" s="13">
        <v>20575</v>
      </c>
      <c r="P3206" s="11" t="s">
        <v>58</v>
      </c>
    </row>
    <row r="3207" spans="1:16" x14ac:dyDescent="0.25">
      <c r="A3207" s="11" t="s">
        <v>3369</v>
      </c>
      <c r="B3207" s="11">
        <v>17</v>
      </c>
      <c r="C3207" s="11" t="s">
        <v>3373</v>
      </c>
      <c r="D3207" s="12"/>
      <c r="H3207" s="11" t="s">
        <v>3380</v>
      </c>
      <c r="I3207" s="11">
        <v>7</v>
      </c>
      <c r="J3207" s="11" t="s">
        <v>2555</v>
      </c>
      <c r="K3207" s="11" t="s">
        <v>3422</v>
      </c>
      <c r="L3207" s="11" t="s">
        <v>3581</v>
      </c>
      <c r="N3207" s="11">
        <v>1976</v>
      </c>
      <c r="O3207" s="13">
        <v>27963</v>
      </c>
      <c r="P3207" s="11" t="s">
        <v>58</v>
      </c>
    </row>
    <row r="3208" spans="1:16" x14ac:dyDescent="0.25">
      <c r="A3208" s="11" t="s">
        <v>3369</v>
      </c>
      <c r="B3208" s="11">
        <v>17</v>
      </c>
      <c r="C3208" s="11" t="s">
        <v>3373</v>
      </c>
      <c r="D3208" s="12"/>
      <c r="H3208" s="11" t="s">
        <v>3380</v>
      </c>
      <c r="I3208" s="11">
        <v>8</v>
      </c>
      <c r="J3208" s="11" t="s">
        <v>1702</v>
      </c>
      <c r="K3208" s="11" t="s">
        <v>3422</v>
      </c>
      <c r="L3208" s="11" t="s">
        <v>458</v>
      </c>
      <c r="N3208" s="11">
        <v>1964</v>
      </c>
      <c r="O3208" s="13">
        <v>23725</v>
      </c>
      <c r="P3208" s="11" t="s">
        <v>60</v>
      </c>
    </row>
    <row r="3209" spans="1:16" x14ac:dyDescent="0.25">
      <c r="A3209" s="11" t="s">
        <v>3369</v>
      </c>
      <c r="B3209" s="11">
        <v>17</v>
      </c>
      <c r="C3209" s="11" t="s">
        <v>3373</v>
      </c>
      <c r="D3209" s="12"/>
      <c r="H3209" s="11" t="s">
        <v>3380</v>
      </c>
      <c r="I3209" s="11">
        <v>9</v>
      </c>
      <c r="J3209" s="11" t="s">
        <v>2717</v>
      </c>
      <c r="K3209" s="11" t="s">
        <v>3422</v>
      </c>
      <c r="L3209" s="11" t="s">
        <v>467</v>
      </c>
      <c r="N3209" s="11">
        <v>1973</v>
      </c>
      <c r="O3209" s="13">
        <v>27016</v>
      </c>
      <c r="P3209" s="11" t="s">
        <v>58</v>
      </c>
    </row>
    <row r="3210" spans="1:16" x14ac:dyDescent="0.25">
      <c r="A3210" s="11" t="s">
        <v>3369</v>
      </c>
      <c r="B3210" s="11">
        <v>17</v>
      </c>
      <c r="C3210" s="11" t="s">
        <v>3373</v>
      </c>
      <c r="D3210" s="12"/>
      <c r="H3210" s="11" t="s">
        <v>3380</v>
      </c>
      <c r="I3210" s="11">
        <v>10</v>
      </c>
      <c r="J3210" s="11" t="s">
        <v>114</v>
      </c>
      <c r="K3210" s="11" t="s">
        <v>3422</v>
      </c>
      <c r="L3210" s="11" t="s">
        <v>260</v>
      </c>
      <c r="N3210" s="11">
        <v>1954</v>
      </c>
      <c r="O3210" s="13">
        <v>19836</v>
      </c>
      <c r="P3210" s="11" t="s">
        <v>60</v>
      </c>
    </row>
    <row r="3211" spans="1:16" x14ac:dyDescent="0.25">
      <c r="A3211" s="11" t="s">
        <v>3369</v>
      </c>
      <c r="B3211" s="11">
        <v>17</v>
      </c>
      <c r="C3211" s="11" t="s">
        <v>3373</v>
      </c>
      <c r="D3211" s="12"/>
      <c r="H3211" s="11" t="s">
        <v>3380</v>
      </c>
      <c r="I3211" s="11">
        <v>11</v>
      </c>
      <c r="J3211" s="11" t="s">
        <v>729</v>
      </c>
      <c r="K3211" s="11" t="s">
        <v>3422</v>
      </c>
      <c r="L3211" s="11" t="s">
        <v>3584</v>
      </c>
      <c r="N3211" s="11">
        <v>1963</v>
      </c>
      <c r="O3211" s="13">
        <v>23032</v>
      </c>
      <c r="P3211" s="11" t="s">
        <v>58</v>
      </c>
    </row>
    <row r="3212" spans="1:16" x14ac:dyDescent="0.25">
      <c r="A3212" s="11" t="s">
        <v>3369</v>
      </c>
      <c r="B3212" s="11">
        <v>17</v>
      </c>
      <c r="C3212" s="11" t="s">
        <v>3373</v>
      </c>
      <c r="D3212" s="12"/>
      <c r="H3212" s="11" t="s">
        <v>165</v>
      </c>
      <c r="I3212" s="11">
        <v>1</v>
      </c>
      <c r="J3212" s="11" t="s">
        <v>4459</v>
      </c>
      <c r="K3212" s="11" t="s">
        <v>3422</v>
      </c>
      <c r="L3212" s="11" t="s">
        <v>239</v>
      </c>
      <c r="N3212" s="11">
        <v>1989</v>
      </c>
      <c r="O3212" s="13">
        <v>32734</v>
      </c>
      <c r="P3212" s="11" t="s">
        <v>60</v>
      </c>
    </row>
    <row r="3213" spans="1:16" x14ac:dyDescent="0.25">
      <c r="A3213" s="11" t="s">
        <v>3369</v>
      </c>
      <c r="B3213" s="11">
        <v>17</v>
      </c>
      <c r="C3213" s="11" t="s">
        <v>3373</v>
      </c>
      <c r="D3213" s="12"/>
      <c r="H3213" s="11" t="s">
        <v>165</v>
      </c>
      <c r="I3213" s="11">
        <v>2</v>
      </c>
      <c r="J3213" s="11" t="s">
        <v>4460</v>
      </c>
      <c r="K3213" s="11" t="s">
        <v>3422</v>
      </c>
      <c r="L3213" s="11" t="s">
        <v>265</v>
      </c>
      <c r="N3213" s="11">
        <v>1997</v>
      </c>
      <c r="O3213" s="13">
        <v>35495</v>
      </c>
      <c r="P3213" s="11" t="s">
        <v>58</v>
      </c>
    </row>
    <row r="3214" spans="1:16" x14ac:dyDescent="0.25">
      <c r="A3214" s="11" t="s">
        <v>3369</v>
      </c>
      <c r="B3214" s="11">
        <v>17</v>
      </c>
      <c r="C3214" s="11" t="s">
        <v>3373</v>
      </c>
      <c r="D3214" s="12"/>
      <c r="H3214" s="11" t="s">
        <v>165</v>
      </c>
      <c r="I3214" s="11">
        <v>3</v>
      </c>
      <c r="J3214" s="11" t="s">
        <v>2794</v>
      </c>
      <c r="K3214" s="11" t="s">
        <v>3422</v>
      </c>
      <c r="L3214" s="11" t="s">
        <v>4461</v>
      </c>
      <c r="N3214" s="11">
        <v>1967</v>
      </c>
      <c r="O3214" s="13">
        <v>24819</v>
      </c>
      <c r="P3214" s="11" t="s">
        <v>58</v>
      </c>
    </row>
    <row r="3215" spans="1:16" x14ac:dyDescent="0.25">
      <c r="A3215" s="11" t="s">
        <v>3369</v>
      </c>
      <c r="B3215" s="11">
        <v>17</v>
      </c>
      <c r="C3215" s="11" t="s">
        <v>3373</v>
      </c>
      <c r="D3215" s="12"/>
      <c r="H3215" s="11" t="s">
        <v>165</v>
      </c>
      <c r="I3215" s="11">
        <v>4</v>
      </c>
      <c r="J3215" s="11" t="s">
        <v>2793</v>
      </c>
      <c r="K3215" s="11" t="s">
        <v>3422</v>
      </c>
      <c r="L3215" s="11" t="s">
        <v>264</v>
      </c>
      <c r="N3215" s="11">
        <v>1964</v>
      </c>
      <c r="O3215" s="13">
        <v>23653</v>
      </c>
      <c r="P3215" s="11" t="s">
        <v>60</v>
      </c>
    </row>
    <row r="3216" spans="1:16" x14ac:dyDescent="0.25">
      <c r="A3216" s="11" t="s">
        <v>3369</v>
      </c>
      <c r="B3216" s="11">
        <v>17</v>
      </c>
      <c r="C3216" s="11" t="s">
        <v>3373</v>
      </c>
      <c r="D3216" s="12"/>
      <c r="H3216" s="11" t="s">
        <v>165</v>
      </c>
      <c r="I3216" s="11">
        <v>5</v>
      </c>
      <c r="J3216" s="11" t="s">
        <v>4246</v>
      </c>
      <c r="K3216" s="11" t="s">
        <v>3422</v>
      </c>
      <c r="L3216" s="11" t="s">
        <v>844</v>
      </c>
      <c r="N3216" s="11">
        <v>1998</v>
      </c>
      <c r="O3216" s="13">
        <v>36023</v>
      </c>
      <c r="P3216" s="11" t="s">
        <v>60</v>
      </c>
    </row>
    <row r="3217" spans="1:16" x14ac:dyDescent="0.25">
      <c r="A3217" s="11" t="s">
        <v>3369</v>
      </c>
      <c r="B3217" s="11">
        <v>17</v>
      </c>
      <c r="C3217" s="11" t="s">
        <v>3373</v>
      </c>
      <c r="D3217" s="12"/>
      <c r="H3217" s="11" t="s">
        <v>165</v>
      </c>
      <c r="I3217" s="11">
        <v>6</v>
      </c>
      <c r="J3217" s="11" t="s">
        <v>4251</v>
      </c>
      <c r="K3217" s="11" t="s">
        <v>3422</v>
      </c>
      <c r="L3217" s="11" t="s">
        <v>518</v>
      </c>
      <c r="N3217" s="11">
        <v>1984</v>
      </c>
      <c r="O3217" s="13">
        <v>30716</v>
      </c>
      <c r="P3217" s="11" t="s">
        <v>58</v>
      </c>
    </row>
    <row r="3218" spans="1:16" x14ac:dyDescent="0.25">
      <c r="A3218" s="11" t="s">
        <v>3369</v>
      </c>
      <c r="B3218" s="11">
        <v>17</v>
      </c>
      <c r="C3218" s="11" t="s">
        <v>3373</v>
      </c>
      <c r="D3218" s="12"/>
      <c r="H3218" s="11" t="s">
        <v>165</v>
      </c>
      <c r="I3218" s="11">
        <v>7</v>
      </c>
      <c r="J3218" s="11" t="s">
        <v>4462</v>
      </c>
      <c r="K3218" s="11" t="s">
        <v>3422</v>
      </c>
      <c r="L3218" s="11" t="s">
        <v>1218</v>
      </c>
      <c r="N3218" s="11">
        <v>1965</v>
      </c>
      <c r="O3218" s="13">
        <v>24002</v>
      </c>
      <c r="P3218" s="11" t="s">
        <v>58</v>
      </c>
    </row>
    <row r="3219" spans="1:16" x14ac:dyDescent="0.25">
      <c r="A3219" s="11" t="s">
        <v>3369</v>
      </c>
      <c r="B3219" s="11">
        <v>17</v>
      </c>
      <c r="C3219" s="11" t="s">
        <v>3373</v>
      </c>
      <c r="D3219" s="12"/>
      <c r="H3219" s="11" t="s">
        <v>165</v>
      </c>
      <c r="I3219" s="11">
        <v>8</v>
      </c>
      <c r="J3219" s="11" t="s">
        <v>4463</v>
      </c>
      <c r="K3219" s="11" t="s">
        <v>3422</v>
      </c>
      <c r="L3219" s="11" t="s">
        <v>257</v>
      </c>
      <c r="N3219" s="11">
        <v>1969</v>
      </c>
      <c r="O3219" s="13">
        <v>25456</v>
      </c>
      <c r="P3219" s="11" t="s">
        <v>60</v>
      </c>
    </row>
    <row r="3220" spans="1:16" x14ac:dyDescent="0.25">
      <c r="A3220" s="11" t="s">
        <v>3369</v>
      </c>
      <c r="B3220" s="11">
        <v>17</v>
      </c>
      <c r="C3220" s="11" t="s">
        <v>3373</v>
      </c>
      <c r="D3220" s="12"/>
      <c r="H3220" s="11" t="s">
        <v>165</v>
      </c>
      <c r="I3220" s="11">
        <v>9</v>
      </c>
      <c r="J3220" s="11" t="s">
        <v>4464</v>
      </c>
      <c r="K3220" s="11" t="s">
        <v>3422</v>
      </c>
      <c r="L3220" s="11" t="s">
        <v>306</v>
      </c>
      <c r="N3220" s="11">
        <v>1981</v>
      </c>
      <c r="O3220" s="13">
        <v>29733</v>
      </c>
      <c r="P3220" s="11" t="s">
        <v>58</v>
      </c>
    </row>
    <row r="3221" spans="1:16" x14ac:dyDescent="0.25">
      <c r="A3221" s="11" t="s">
        <v>3369</v>
      </c>
      <c r="B3221" s="11">
        <v>17</v>
      </c>
      <c r="C3221" s="11" t="s">
        <v>3373</v>
      </c>
      <c r="D3221" s="12"/>
      <c r="H3221" s="11" t="s">
        <v>165</v>
      </c>
      <c r="I3221" s="11">
        <v>10</v>
      </c>
      <c r="J3221" s="11" t="s">
        <v>2795</v>
      </c>
      <c r="K3221" s="11" t="s">
        <v>3422</v>
      </c>
      <c r="L3221" s="11" t="s">
        <v>1980</v>
      </c>
      <c r="N3221" s="11">
        <v>1955</v>
      </c>
      <c r="O3221" s="13">
        <v>20198</v>
      </c>
      <c r="P3221" s="11" t="s">
        <v>58</v>
      </c>
    </row>
    <row r="3222" spans="1:16" x14ac:dyDescent="0.25">
      <c r="A3222" s="11" t="s">
        <v>3369</v>
      </c>
      <c r="B3222" s="11">
        <v>5</v>
      </c>
      <c r="C3222" s="11" t="s">
        <v>3005</v>
      </c>
      <c r="D3222" s="12"/>
      <c r="H3222" s="11" t="s">
        <v>56</v>
      </c>
      <c r="I3222" s="11">
        <v>1</v>
      </c>
      <c r="J3222" s="11" t="s">
        <v>4465</v>
      </c>
      <c r="K3222" s="11" t="s">
        <v>1784</v>
      </c>
      <c r="L3222" s="11" t="s">
        <v>3385</v>
      </c>
      <c r="N3222" s="11">
        <v>1972</v>
      </c>
      <c r="O3222" s="13">
        <v>26306</v>
      </c>
      <c r="P3222" s="11" t="s">
        <v>58</v>
      </c>
    </row>
    <row r="3223" spans="1:16" x14ac:dyDescent="0.25">
      <c r="A3223" s="11" t="s">
        <v>3369</v>
      </c>
      <c r="B3223" s="11">
        <v>5</v>
      </c>
      <c r="C3223" s="11" t="s">
        <v>3005</v>
      </c>
      <c r="D3223" s="12"/>
      <c r="H3223" s="11" t="s">
        <v>56</v>
      </c>
      <c r="I3223" s="11">
        <v>2</v>
      </c>
      <c r="J3223" s="11" t="s">
        <v>1832</v>
      </c>
      <c r="K3223" s="11" t="s">
        <v>1831</v>
      </c>
      <c r="L3223" s="11" t="s">
        <v>3385</v>
      </c>
      <c r="N3223" s="11">
        <v>1971</v>
      </c>
      <c r="O3223" s="13">
        <v>26253</v>
      </c>
      <c r="P3223" s="11" t="s">
        <v>60</v>
      </c>
    </row>
    <row r="3224" spans="1:16" x14ac:dyDescent="0.25">
      <c r="A3224" s="11" t="s">
        <v>3369</v>
      </c>
      <c r="B3224" s="11">
        <v>5</v>
      </c>
      <c r="C3224" s="11" t="s">
        <v>3005</v>
      </c>
      <c r="D3224" s="12"/>
      <c r="H3224" s="11" t="s">
        <v>56</v>
      </c>
      <c r="I3224" s="11">
        <v>3</v>
      </c>
      <c r="J3224" s="11" t="s">
        <v>4466</v>
      </c>
      <c r="K3224" s="11" t="s">
        <v>1528</v>
      </c>
      <c r="L3224" s="11" t="s">
        <v>3385</v>
      </c>
      <c r="N3224" s="11">
        <v>2001</v>
      </c>
      <c r="O3224" s="13">
        <v>37153</v>
      </c>
      <c r="P3224" s="11" t="s">
        <v>60</v>
      </c>
    </row>
    <row r="3225" spans="1:16" x14ac:dyDescent="0.25">
      <c r="A3225" s="11" t="s">
        <v>3369</v>
      </c>
      <c r="B3225" s="11">
        <v>5</v>
      </c>
      <c r="C3225" s="11" t="s">
        <v>3005</v>
      </c>
      <c r="D3225" s="12"/>
      <c r="H3225" s="11" t="s">
        <v>56</v>
      </c>
      <c r="I3225" s="11">
        <v>4</v>
      </c>
      <c r="J3225" s="11" t="s">
        <v>1629</v>
      </c>
      <c r="K3225" s="11" t="s">
        <v>1628</v>
      </c>
      <c r="L3225" s="11" t="s">
        <v>3385</v>
      </c>
      <c r="N3225" s="11">
        <v>1970</v>
      </c>
      <c r="O3225" s="13">
        <v>25658</v>
      </c>
      <c r="P3225" s="11" t="s">
        <v>58</v>
      </c>
    </row>
    <row r="3226" spans="1:16" x14ac:dyDescent="0.25">
      <c r="A3226" s="11" t="s">
        <v>3369</v>
      </c>
      <c r="B3226" s="11">
        <v>5</v>
      </c>
      <c r="C3226" s="11" t="s">
        <v>3005</v>
      </c>
      <c r="D3226" s="12"/>
      <c r="H3226" s="11" t="s">
        <v>56</v>
      </c>
      <c r="I3226" s="11">
        <v>5</v>
      </c>
      <c r="J3226" s="11" t="s">
        <v>4467</v>
      </c>
      <c r="K3226" s="11" t="s">
        <v>1019</v>
      </c>
      <c r="L3226" s="11" t="s">
        <v>3385</v>
      </c>
      <c r="N3226" s="11">
        <v>1986</v>
      </c>
      <c r="O3226" s="13">
        <v>31445</v>
      </c>
      <c r="P3226" s="11" t="s">
        <v>60</v>
      </c>
    </row>
    <row r="3227" spans="1:16" x14ac:dyDescent="0.25">
      <c r="A3227" s="11" t="s">
        <v>3369</v>
      </c>
      <c r="B3227" s="11">
        <v>5</v>
      </c>
      <c r="C3227" s="11" t="s">
        <v>3005</v>
      </c>
      <c r="D3227" s="12"/>
      <c r="H3227" s="11" t="s">
        <v>56</v>
      </c>
      <c r="I3227" s="11">
        <v>6</v>
      </c>
      <c r="J3227" s="11" t="s">
        <v>1610</v>
      </c>
      <c r="K3227" s="11" t="s">
        <v>1609</v>
      </c>
      <c r="L3227" s="11" t="s">
        <v>3385</v>
      </c>
      <c r="N3227" s="11">
        <v>1984</v>
      </c>
      <c r="O3227" s="13">
        <v>30733</v>
      </c>
      <c r="P3227" s="11" t="s">
        <v>60</v>
      </c>
    </row>
    <row r="3228" spans="1:16" x14ac:dyDescent="0.25">
      <c r="A3228" s="11" t="s">
        <v>3369</v>
      </c>
      <c r="B3228" s="11">
        <v>5</v>
      </c>
      <c r="C3228" s="11" t="s">
        <v>3005</v>
      </c>
      <c r="D3228" s="12"/>
      <c r="H3228" s="11" t="s">
        <v>56</v>
      </c>
      <c r="I3228" s="11">
        <v>7</v>
      </c>
      <c r="J3228" s="11" t="s">
        <v>1825</v>
      </c>
      <c r="K3228" s="11" t="s">
        <v>1824</v>
      </c>
      <c r="L3228" s="11" t="s">
        <v>3385</v>
      </c>
      <c r="N3228" s="11">
        <v>1980</v>
      </c>
      <c r="O3228" s="13">
        <v>29468</v>
      </c>
      <c r="P3228" s="11" t="s">
        <v>58</v>
      </c>
    </row>
    <row r="3229" spans="1:16" x14ac:dyDescent="0.25">
      <c r="A3229" s="11" t="s">
        <v>3369</v>
      </c>
      <c r="B3229" s="11">
        <v>5</v>
      </c>
      <c r="C3229" s="11" t="s">
        <v>3005</v>
      </c>
      <c r="D3229" s="12"/>
      <c r="H3229" s="11" t="s">
        <v>56</v>
      </c>
      <c r="I3229" s="11">
        <v>8</v>
      </c>
      <c r="J3229" s="11" t="s">
        <v>1789</v>
      </c>
      <c r="K3229" s="11" t="s">
        <v>1788</v>
      </c>
      <c r="L3229" s="11" t="s">
        <v>3385</v>
      </c>
      <c r="N3229" s="11">
        <v>1972</v>
      </c>
      <c r="O3229" s="13">
        <v>26575</v>
      </c>
      <c r="P3229" s="11" t="s">
        <v>60</v>
      </c>
    </row>
    <row r="3230" spans="1:16" x14ac:dyDescent="0.25">
      <c r="A3230" s="11" t="s">
        <v>3369</v>
      </c>
      <c r="B3230" s="11">
        <v>5</v>
      </c>
      <c r="C3230" s="11" t="s">
        <v>3005</v>
      </c>
      <c r="D3230" s="12"/>
      <c r="H3230" s="11" t="s">
        <v>56</v>
      </c>
      <c r="I3230" s="11">
        <v>9</v>
      </c>
      <c r="J3230" s="11" t="s">
        <v>1838</v>
      </c>
      <c r="K3230" s="11" t="s">
        <v>1837</v>
      </c>
      <c r="L3230" s="11" t="s">
        <v>3385</v>
      </c>
      <c r="N3230" s="11">
        <v>1981</v>
      </c>
      <c r="O3230" s="13">
        <v>29895</v>
      </c>
      <c r="P3230" s="11" t="s">
        <v>58</v>
      </c>
    </row>
    <row r="3231" spans="1:16" x14ac:dyDescent="0.25">
      <c r="A3231" s="11" t="s">
        <v>3369</v>
      </c>
      <c r="B3231" s="11">
        <v>5</v>
      </c>
      <c r="C3231" s="11" t="s">
        <v>3005</v>
      </c>
      <c r="D3231" s="12"/>
      <c r="H3231" s="11" t="s">
        <v>56</v>
      </c>
      <c r="I3231" s="11">
        <v>10</v>
      </c>
      <c r="J3231" s="11" t="s">
        <v>1630</v>
      </c>
      <c r="K3231" s="11" t="s">
        <v>1628</v>
      </c>
      <c r="L3231" s="11" t="s">
        <v>3385</v>
      </c>
      <c r="N3231" s="11">
        <v>1959</v>
      </c>
      <c r="O3231" s="13">
        <v>21833</v>
      </c>
      <c r="P3231" s="11" t="s">
        <v>58</v>
      </c>
    </row>
    <row r="3232" spans="1:16" x14ac:dyDescent="0.25">
      <c r="A3232" s="11" t="s">
        <v>3369</v>
      </c>
      <c r="B3232" s="11">
        <v>5</v>
      </c>
      <c r="C3232" s="11" t="s">
        <v>3005</v>
      </c>
      <c r="D3232" s="12"/>
      <c r="H3232" s="11" t="s">
        <v>56</v>
      </c>
      <c r="I3232" s="11">
        <v>11</v>
      </c>
      <c r="J3232" s="11" t="s">
        <v>1851</v>
      </c>
      <c r="K3232" s="11" t="s">
        <v>1850</v>
      </c>
      <c r="L3232" s="11" t="s">
        <v>3385</v>
      </c>
      <c r="N3232" s="11">
        <v>2005</v>
      </c>
      <c r="O3232" s="13">
        <v>38641</v>
      </c>
      <c r="P3232" s="11" t="s">
        <v>60</v>
      </c>
    </row>
    <row r="3233" spans="1:16" x14ac:dyDescent="0.25">
      <c r="A3233" s="11" t="s">
        <v>3369</v>
      </c>
      <c r="B3233" s="11">
        <v>5</v>
      </c>
      <c r="C3233" s="11" t="s">
        <v>3005</v>
      </c>
      <c r="D3233" s="12"/>
      <c r="H3233" s="11" t="s">
        <v>3378</v>
      </c>
      <c r="I3233" s="11">
        <v>1</v>
      </c>
      <c r="J3233" s="11" t="s">
        <v>3891</v>
      </c>
      <c r="K3233" s="11" t="s">
        <v>54</v>
      </c>
      <c r="L3233" s="11" t="s">
        <v>3385</v>
      </c>
      <c r="N3233" s="11">
        <v>1959</v>
      </c>
      <c r="O3233" s="13">
        <v>21850</v>
      </c>
      <c r="P3233" s="11" t="s">
        <v>58</v>
      </c>
    </row>
    <row r="3234" spans="1:16" x14ac:dyDescent="0.25">
      <c r="A3234" s="11" t="s">
        <v>3369</v>
      </c>
      <c r="B3234" s="11">
        <v>5</v>
      </c>
      <c r="C3234" s="11" t="s">
        <v>3005</v>
      </c>
      <c r="D3234" s="12"/>
      <c r="H3234" s="11" t="s">
        <v>3378</v>
      </c>
      <c r="I3234" s="11">
        <v>2</v>
      </c>
      <c r="J3234" s="11" t="s">
        <v>3892</v>
      </c>
      <c r="K3234" s="11" t="s">
        <v>1681</v>
      </c>
      <c r="L3234" s="11" t="s">
        <v>3385</v>
      </c>
      <c r="N3234" s="11">
        <v>1976</v>
      </c>
      <c r="O3234" s="13">
        <v>27971</v>
      </c>
      <c r="P3234" s="11" t="s">
        <v>58</v>
      </c>
    </row>
    <row r="3235" spans="1:16" x14ac:dyDescent="0.25">
      <c r="A3235" s="11" t="s">
        <v>3369</v>
      </c>
      <c r="B3235" s="11">
        <v>5</v>
      </c>
      <c r="C3235" s="11" t="s">
        <v>3005</v>
      </c>
      <c r="D3235" s="12"/>
      <c r="H3235" s="11" t="s">
        <v>3378</v>
      </c>
      <c r="I3235" s="11">
        <v>3</v>
      </c>
      <c r="J3235" s="11" t="s">
        <v>3893</v>
      </c>
      <c r="K3235" s="11" t="s">
        <v>1628</v>
      </c>
      <c r="L3235" s="11" t="s">
        <v>3385</v>
      </c>
      <c r="N3235" s="11">
        <v>1955</v>
      </c>
      <c r="O3235" s="13">
        <v>20100</v>
      </c>
      <c r="P3235" s="11" t="s">
        <v>58</v>
      </c>
    </row>
    <row r="3236" spans="1:16" x14ac:dyDescent="0.25">
      <c r="A3236" s="11" t="s">
        <v>3369</v>
      </c>
      <c r="B3236" s="11">
        <v>5</v>
      </c>
      <c r="C3236" s="11" t="s">
        <v>3005</v>
      </c>
      <c r="D3236" s="12"/>
      <c r="H3236" s="11" t="s">
        <v>3378</v>
      </c>
      <c r="I3236" s="11">
        <v>4</v>
      </c>
      <c r="J3236" s="11" t="s">
        <v>3894</v>
      </c>
      <c r="K3236" s="11" t="s">
        <v>1721</v>
      </c>
      <c r="L3236" s="11" t="s">
        <v>3385</v>
      </c>
      <c r="N3236" s="11">
        <v>1977</v>
      </c>
      <c r="O3236" s="13">
        <v>28456</v>
      </c>
      <c r="P3236" s="11" t="s">
        <v>58</v>
      </c>
    </row>
    <row r="3237" spans="1:16" x14ac:dyDescent="0.25">
      <c r="A3237" s="11" t="s">
        <v>3369</v>
      </c>
      <c r="B3237" s="11">
        <v>5</v>
      </c>
      <c r="C3237" s="11" t="s">
        <v>3005</v>
      </c>
      <c r="D3237" s="12"/>
      <c r="H3237" s="11" t="s">
        <v>3378</v>
      </c>
      <c r="I3237" s="11">
        <v>5</v>
      </c>
      <c r="J3237" s="11" t="s">
        <v>1623</v>
      </c>
      <c r="K3237" s="11" t="s">
        <v>1609</v>
      </c>
      <c r="L3237" s="11" t="s">
        <v>3385</v>
      </c>
      <c r="N3237" s="11">
        <v>1971</v>
      </c>
      <c r="O3237" s="13">
        <v>26034</v>
      </c>
      <c r="P3237" s="11" t="s">
        <v>60</v>
      </c>
    </row>
    <row r="3238" spans="1:16" x14ac:dyDescent="0.25">
      <c r="A3238" s="11" t="s">
        <v>3369</v>
      </c>
      <c r="B3238" s="11">
        <v>5</v>
      </c>
      <c r="C3238" s="11" t="s">
        <v>3005</v>
      </c>
      <c r="D3238" s="12"/>
      <c r="H3238" s="11" t="s">
        <v>3378</v>
      </c>
      <c r="I3238" s="11">
        <v>6</v>
      </c>
      <c r="J3238" s="11" t="s">
        <v>3895</v>
      </c>
      <c r="K3238" s="11" t="s">
        <v>1593</v>
      </c>
      <c r="L3238" s="11" t="s">
        <v>3385</v>
      </c>
      <c r="N3238" s="11">
        <v>1953</v>
      </c>
      <c r="O3238" s="13">
        <v>19489</v>
      </c>
      <c r="P3238" s="11" t="s">
        <v>58</v>
      </c>
    </row>
    <row r="3239" spans="1:16" x14ac:dyDescent="0.25">
      <c r="A3239" s="11" t="s">
        <v>3369</v>
      </c>
      <c r="B3239" s="11">
        <v>5</v>
      </c>
      <c r="C3239" s="11" t="s">
        <v>3005</v>
      </c>
      <c r="D3239" s="12"/>
      <c r="H3239" s="11" t="s">
        <v>3378</v>
      </c>
      <c r="I3239" s="11">
        <v>7</v>
      </c>
      <c r="J3239" s="11" t="s">
        <v>3896</v>
      </c>
      <c r="K3239" s="11" t="s">
        <v>1707</v>
      </c>
      <c r="L3239" s="11" t="s">
        <v>3385</v>
      </c>
      <c r="N3239" s="11">
        <v>1966</v>
      </c>
      <c r="O3239" s="13">
        <v>24446</v>
      </c>
      <c r="P3239" s="11" t="s">
        <v>60</v>
      </c>
    </row>
    <row r="3240" spans="1:16" x14ac:dyDescent="0.25">
      <c r="A3240" s="11" t="s">
        <v>3369</v>
      </c>
      <c r="B3240" s="11">
        <v>5</v>
      </c>
      <c r="C3240" s="11" t="s">
        <v>3005</v>
      </c>
      <c r="D3240" s="12"/>
      <c r="H3240" s="11" t="s">
        <v>3378</v>
      </c>
      <c r="I3240" s="11">
        <v>8</v>
      </c>
      <c r="J3240" s="11" t="s">
        <v>3897</v>
      </c>
      <c r="K3240" s="11" t="s">
        <v>1609</v>
      </c>
      <c r="L3240" s="11" t="s">
        <v>3385</v>
      </c>
      <c r="N3240" s="11">
        <v>1947</v>
      </c>
      <c r="O3240" s="13">
        <v>17232</v>
      </c>
      <c r="P3240" s="11" t="s">
        <v>58</v>
      </c>
    </row>
    <row r="3241" spans="1:16" x14ac:dyDescent="0.25">
      <c r="A3241" s="11" t="s">
        <v>3369</v>
      </c>
      <c r="B3241" s="11">
        <v>5</v>
      </c>
      <c r="C3241" s="11" t="s">
        <v>3005</v>
      </c>
      <c r="D3241" s="12"/>
      <c r="H3241" s="11" t="s">
        <v>3378</v>
      </c>
      <c r="I3241" s="11">
        <v>9</v>
      </c>
      <c r="J3241" s="11" t="s">
        <v>3898</v>
      </c>
      <c r="K3241" s="11" t="s">
        <v>1807</v>
      </c>
      <c r="L3241" s="11" t="s">
        <v>3385</v>
      </c>
      <c r="N3241" s="11">
        <v>1954</v>
      </c>
      <c r="O3241" s="13">
        <v>19837</v>
      </c>
      <c r="P3241" s="11" t="s">
        <v>60</v>
      </c>
    </row>
    <row r="3242" spans="1:16" x14ac:dyDescent="0.25">
      <c r="A3242" s="11" t="s">
        <v>3369</v>
      </c>
      <c r="B3242" s="11">
        <v>5</v>
      </c>
      <c r="C3242" s="11" t="s">
        <v>3005</v>
      </c>
      <c r="D3242" s="12"/>
      <c r="H3242" s="11" t="s">
        <v>3378</v>
      </c>
      <c r="I3242" s="11">
        <v>10</v>
      </c>
      <c r="J3242" s="11" t="s">
        <v>3899</v>
      </c>
      <c r="K3242" s="11" t="s">
        <v>1593</v>
      </c>
      <c r="L3242" s="11" t="s">
        <v>3385</v>
      </c>
      <c r="N3242" s="11">
        <v>1982</v>
      </c>
      <c r="O3242" s="13">
        <v>30106</v>
      </c>
      <c r="P3242" s="11" t="s">
        <v>60</v>
      </c>
    </row>
    <row r="3243" spans="1:16" x14ac:dyDescent="0.25">
      <c r="A3243" s="11" t="s">
        <v>3369</v>
      </c>
      <c r="B3243" s="11">
        <v>5</v>
      </c>
      <c r="C3243" s="11" t="s">
        <v>3005</v>
      </c>
      <c r="D3243" s="12"/>
      <c r="H3243" s="11" t="s">
        <v>3378</v>
      </c>
      <c r="I3243" s="11">
        <v>11</v>
      </c>
      <c r="J3243" s="11" t="s">
        <v>1690</v>
      </c>
      <c r="K3243" s="11" t="s">
        <v>1681</v>
      </c>
      <c r="L3243" s="11" t="s">
        <v>3385</v>
      </c>
      <c r="N3243" s="11">
        <v>1973</v>
      </c>
      <c r="O3243" s="13">
        <v>26760</v>
      </c>
      <c r="P3243" s="11" t="s">
        <v>60</v>
      </c>
    </row>
    <row r="3244" spans="1:16" x14ac:dyDescent="0.25">
      <c r="A3244" s="11" t="s">
        <v>3369</v>
      </c>
      <c r="B3244" s="11">
        <v>5</v>
      </c>
      <c r="C3244" s="11" t="s">
        <v>3005</v>
      </c>
      <c r="D3244" s="12"/>
      <c r="H3244" s="11" t="s">
        <v>3378</v>
      </c>
      <c r="I3244" s="11">
        <v>12</v>
      </c>
      <c r="J3244" s="11" t="s">
        <v>3900</v>
      </c>
      <c r="K3244" s="11" t="s">
        <v>1628</v>
      </c>
      <c r="L3244" s="11" t="s">
        <v>3385</v>
      </c>
      <c r="N3244" s="11">
        <v>1952</v>
      </c>
      <c r="O3244" s="13">
        <v>19336</v>
      </c>
      <c r="P3244" s="11" t="s">
        <v>58</v>
      </c>
    </row>
    <row r="3245" spans="1:16" x14ac:dyDescent="0.25">
      <c r="A3245" s="11" t="s">
        <v>3369</v>
      </c>
      <c r="B3245" s="11">
        <v>5</v>
      </c>
      <c r="C3245" s="11" t="s">
        <v>3005</v>
      </c>
      <c r="D3245" s="12"/>
      <c r="H3245" s="11" t="s">
        <v>2380</v>
      </c>
      <c r="I3245" s="11">
        <v>1</v>
      </c>
      <c r="J3245" s="11" t="s">
        <v>3698</v>
      </c>
      <c r="K3245" s="11" t="s">
        <v>2355</v>
      </c>
      <c r="L3245" s="11" t="s">
        <v>3546</v>
      </c>
      <c r="N3245" s="11">
        <v>1993</v>
      </c>
      <c r="O3245" s="13">
        <v>34157</v>
      </c>
      <c r="P3245" s="11" t="s">
        <v>60</v>
      </c>
    </row>
    <row r="3246" spans="1:16" x14ac:dyDescent="0.25">
      <c r="A3246" s="11" t="s">
        <v>3369</v>
      </c>
      <c r="B3246" s="11">
        <v>5</v>
      </c>
      <c r="C3246" s="11" t="s">
        <v>3005</v>
      </c>
      <c r="D3246" s="12"/>
      <c r="H3246" s="11" t="s">
        <v>2380</v>
      </c>
      <c r="I3246" s="11">
        <v>2</v>
      </c>
      <c r="J3246" s="11" t="s">
        <v>3423</v>
      </c>
      <c r="K3246" s="11" t="s">
        <v>2355</v>
      </c>
      <c r="L3246" s="11" t="s">
        <v>239</v>
      </c>
      <c r="N3246" s="11">
        <v>1991</v>
      </c>
      <c r="O3246" s="13">
        <v>33589</v>
      </c>
      <c r="P3246" s="11" t="s">
        <v>58</v>
      </c>
    </row>
    <row r="3247" spans="1:16" x14ac:dyDescent="0.25">
      <c r="A3247" s="11" t="s">
        <v>3369</v>
      </c>
      <c r="B3247" s="11">
        <v>5</v>
      </c>
      <c r="C3247" s="11" t="s">
        <v>3005</v>
      </c>
      <c r="D3247" s="12"/>
      <c r="H3247" s="11" t="s">
        <v>2380</v>
      </c>
      <c r="I3247" s="11">
        <v>3</v>
      </c>
      <c r="J3247" s="11" t="s">
        <v>3424</v>
      </c>
      <c r="K3247" s="11" t="s">
        <v>2759</v>
      </c>
      <c r="L3247" s="11" t="s">
        <v>257</v>
      </c>
      <c r="N3247" s="11">
        <v>1999</v>
      </c>
      <c r="O3247" s="13">
        <v>36340</v>
      </c>
      <c r="P3247" s="11" t="s">
        <v>58</v>
      </c>
    </row>
    <row r="3248" spans="1:16" x14ac:dyDescent="0.25">
      <c r="A3248" s="11" t="s">
        <v>3369</v>
      </c>
      <c r="B3248" s="11">
        <v>5</v>
      </c>
      <c r="C3248" s="11" t="s">
        <v>3005</v>
      </c>
      <c r="D3248" s="12"/>
      <c r="H3248" s="11" t="s">
        <v>2380</v>
      </c>
      <c r="I3248" s="11">
        <v>4</v>
      </c>
      <c r="J3248" s="11" t="s">
        <v>3425</v>
      </c>
      <c r="K3248" s="11" t="s">
        <v>2116</v>
      </c>
      <c r="L3248" s="11" t="s">
        <v>4468</v>
      </c>
      <c r="N3248" s="11">
        <v>1969</v>
      </c>
      <c r="O3248" s="13">
        <v>25379</v>
      </c>
      <c r="P3248" s="11" t="s">
        <v>58</v>
      </c>
    </row>
    <row r="3249" spans="1:16" x14ac:dyDescent="0.25">
      <c r="A3249" s="11" t="s">
        <v>3369</v>
      </c>
      <c r="B3249" s="11">
        <v>5</v>
      </c>
      <c r="C3249" s="11" t="s">
        <v>3005</v>
      </c>
      <c r="D3249" s="12"/>
      <c r="H3249" s="11" t="s">
        <v>2380</v>
      </c>
      <c r="I3249" s="11">
        <v>5</v>
      </c>
      <c r="J3249" s="11" t="s">
        <v>1109</v>
      </c>
      <c r="K3249" s="11" t="s">
        <v>1104</v>
      </c>
      <c r="L3249" s="11" t="s">
        <v>815</v>
      </c>
      <c r="N3249" s="11">
        <v>1986</v>
      </c>
      <c r="O3249" s="13">
        <v>31434</v>
      </c>
      <c r="P3249" s="11" t="s">
        <v>58</v>
      </c>
    </row>
    <row r="3250" spans="1:16" x14ac:dyDescent="0.25">
      <c r="A3250" s="11" t="s">
        <v>3369</v>
      </c>
      <c r="B3250" s="11">
        <v>5</v>
      </c>
      <c r="C3250" s="11" t="s">
        <v>3005</v>
      </c>
      <c r="D3250" s="12"/>
      <c r="H3250" s="11" t="s">
        <v>2380</v>
      </c>
      <c r="I3250" s="11">
        <v>6</v>
      </c>
      <c r="J3250" s="11" t="s">
        <v>3426</v>
      </c>
      <c r="K3250" s="11" t="s">
        <v>2355</v>
      </c>
      <c r="L3250" s="11" t="s">
        <v>3385</v>
      </c>
      <c r="N3250" s="11">
        <v>1969</v>
      </c>
      <c r="O3250" s="13">
        <v>25368</v>
      </c>
      <c r="P3250" s="11" t="s">
        <v>58</v>
      </c>
    </row>
    <row r="3251" spans="1:16" x14ac:dyDescent="0.25">
      <c r="A3251" s="11" t="s">
        <v>3369</v>
      </c>
      <c r="B3251" s="11">
        <v>5</v>
      </c>
      <c r="C3251" s="11" t="s">
        <v>3005</v>
      </c>
      <c r="D3251" s="12"/>
      <c r="H3251" s="11" t="s">
        <v>2380</v>
      </c>
      <c r="I3251" s="11">
        <v>7</v>
      </c>
      <c r="J3251" s="11" t="s">
        <v>4469</v>
      </c>
      <c r="K3251" s="11" t="s">
        <v>1609</v>
      </c>
      <c r="L3251" s="11" t="s">
        <v>4470</v>
      </c>
      <c r="N3251" s="11">
        <v>1964</v>
      </c>
      <c r="O3251" s="13">
        <v>23449</v>
      </c>
      <c r="P3251" s="11" t="s">
        <v>58</v>
      </c>
    </row>
    <row r="3252" spans="1:16" x14ac:dyDescent="0.25">
      <c r="A3252" s="11" t="s">
        <v>3369</v>
      </c>
      <c r="B3252" s="11">
        <v>5</v>
      </c>
      <c r="C3252" s="11" t="s">
        <v>3005</v>
      </c>
      <c r="D3252" s="12"/>
      <c r="H3252" s="11" t="s">
        <v>2380</v>
      </c>
      <c r="I3252" s="11">
        <v>8</v>
      </c>
      <c r="J3252" s="11" t="s">
        <v>4471</v>
      </c>
      <c r="K3252" s="11" t="s">
        <v>1831</v>
      </c>
      <c r="L3252" s="11" t="s">
        <v>4472</v>
      </c>
      <c r="N3252" s="11">
        <v>2006</v>
      </c>
      <c r="O3252" s="13">
        <v>38945</v>
      </c>
      <c r="P3252" s="11" t="s">
        <v>58</v>
      </c>
    </row>
    <row r="3253" spans="1:16" x14ac:dyDescent="0.25">
      <c r="A3253" s="11" t="s">
        <v>3369</v>
      </c>
      <c r="B3253" s="11">
        <v>5</v>
      </c>
      <c r="C3253" s="11" t="s">
        <v>3005</v>
      </c>
      <c r="D3253" s="12"/>
      <c r="H3253" s="11" t="s">
        <v>2380</v>
      </c>
      <c r="I3253" s="11">
        <v>9</v>
      </c>
      <c r="J3253" s="11" t="s">
        <v>4473</v>
      </c>
      <c r="K3253" s="11" t="s">
        <v>1628</v>
      </c>
      <c r="L3253" s="11" t="s">
        <v>4474</v>
      </c>
      <c r="N3253" s="11">
        <v>1998</v>
      </c>
      <c r="O3253" s="13">
        <v>36035</v>
      </c>
      <c r="P3253" s="11" t="s">
        <v>58</v>
      </c>
    </row>
    <row r="3254" spans="1:16" x14ac:dyDescent="0.25">
      <c r="A3254" s="11" t="s">
        <v>3369</v>
      </c>
      <c r="B3254" s="11">
        <v>5</v>
      </c>
      <c r="C3254" s="11" t="s">
        <v>3005</v>
      </c>
      <c r="D3254" s="12"/>
      <c r="H3254" s="11" t="s">
        <v>2380</v>
      </c>
      <c r="I3254" s="11">
        <v>10</v>
      </c>
      <c r="J3254" s="11" t="s">
        <v>4475</v>
      </c>
      <c r="K3254" s="11" t="s">
        <v>1609</v>
      </c>
      <c r="L3254" s="11" t="s">
        <v>3385</v>
      </c>
      <c r="N3254" s="11">
        <v>1977</v>
      </c>
      <c r="O3254" s="13">
        <v>28247</v>
      </c>
      <c r="P3254" s="11" t="s">
        <v>58</v>
      </c>
    </row>
    <row r="3255" spans="1:16" x14ac:dyDescent="0.25">
      <c r="A3255" s="11" t="s">
        <v>3369</v>
      </c>
      <c r="B3255" s="11">
        <v>5</v>
      </c>
      <c r="C3255" s="11" t="s">
        <v>3005</v>
      </c>
      <c r="D3255" s="12"/>
      <c r="H3255" s="11" t="s">
        <v>2380</v>
      </c>
      <c r="I3255" s="11">
        <v>11</v>
      </c>
      <c r="J3255" s="11" t="s">
        <v>4476</v>
      </c>
      <c r="K3255" s="11" t="s">
        <v>1628</v>
      </c>
      <c r="L3255" s="11" t="s">
        <v>3385</v>
      </c>
      <c r="N3255" s="11">
        <v>1981</v>
      </c>
      <c r="O3255" s="13">
        <v>29834</v>
      </c>
      <c r="P3255" s="11" t="s">
        <v>58</v>
      </c>
    </row>
    <row r="3256" spans="1:16" x14ac:dyDescent="0.25">
      <c r="A3256" s="11" t="s">
        <v>3369</v>
      </c>
      <c r="B3256" s="11">
        <v>5</v>
      </c>
      <c r="C3256" s="11" t="s">
        <v>3005</v>
      </c>
      <c r="D3256" s="12"/>
      <c r="H3256" s="11" t="s">
        <v>2380</v>
      </c>
      <c r="I3256" s="11">
        <v>12</v>
      </c>
      <c r="J3256" s="11" t="s">
        <v>4477</v>
      </c>
      <c r="K3256" s="11" t="s">
        <v>1850</v>
      </c>
      <c r="L3256" s="11" t="s">
        <v>259</v>
      </c>
      <c r="N3256" s="11">
        <v>1993</v>
      </c>
      <c r="O3256" s="13">
        <v>34050</v>
      </c>
      <c r="P3256" s="11" t="s">
        <v>58</v>
      </c>
    </row>
    <row r="3257" spans="1:16" x14ac:dyDescent="0.25">
      <c r="A3257" s="11" t="s">
        <v>3369</v>
      </c>
      <c r="B3257" s="11">
        <v>5</v>
      </c>
      <c r="C3257" s="11" t="s">
        <v>3005</v>
      </c>
      <c r="D3257" s="12"/>
      <c r="H3257" s="11" t="s">
        <v>10</v>
      </c>
      <c r="I3257" s="11">
        <v>1</v>
      </c>
      <c r="J3257" s="11" t="s">
        <v>4478</v>
      </c>
      <c r="K3257" s="11" t="s">
        <v>1824</v>
      </c>
      <c r="L3257" s="11" t="s">
        <v>3385</v>
      </c>
      <c r="N3257" s="11">
        <v>1972</v>
      </c>
      <c r="O3257" s="13">
        <v>26402</v>
      </c>
      <c r="P3257" s="11" t="s">
        <v>60</v>
      </c>
    </row>
    <row r="3258" spans="1:16" x14ac:dyDescent="0.25">
      <c r="A3258" s="11" t="s">
        <v>3369</v>
      </c>
      <c r="B3258" s="11">
        <v>5</v>
      </c>
      <c r="C3258" s="11" t="s">
        <v>3005</v>
      </c>
      <c r="D3258" s="12"/>
      <c r="H3258" s="11" t="s">
        <v>10</v>
      </c>
      <c r="I3258" s="11">
        <v>2</v>
      </c>
      <c r="J3258" s="11" t="s">
        <v>1611</v>
      </c>
      <c r="K3258" s="11" t="s">
        <v>1609</v>
      </c>
      <c r="L3258" s="11" t="s">
        <v>3385</v>
      </c>
      <c r="N3258" s="11">
        <v>1971</v>
      </c>
      <c r="O3258" s="13">
        <v>25948</v>
      </c>
      <c r="P3258" s="11" t="s">
        <v>58</v>
      </c>
    </row>
    <row r="3259" spans="1:16" x14ac:dyDescent="0.25">
      <c r="A3259" s="11" t="s">
        <v>3369</v>
      </c>
      <c r="B3259" s="11">
        <v>5</v>
      </c>
      <c r="C3259" s="11" t="s">
        <v>3005</v>
      </c>
      <c r="D3259" s="12"/>
      <c r="H3259" s="11" t="s">
        <v>10</v>
      </c>
      <c r="I3259" s="11">
        <v>3</v>
      </c>
      <c r="J3259" s="11" t="s">
        <v>4479</v>
      </c>
      <c r="K3259" s="11" t="s">
        <v>1844</v>
      </c>
      <c r="L3259" s="11" t="s">
        <v>3385</v>
      </c>
      <c r="N3259" s="11">
        <v>1967</v>
      </c>
      <c r="O3259" s="13">
        <v>24504</v>
      </c>
      <c r="P3259" s="11" t="s">
        <v>58</v>
      </c>
    </row>
    <row r="3260" spans="1:16" x14ac:dyDescent="0.25">
      <c r="A3260" s="11" t="s">
        <v>3369</v>
      </c>
      <c r="B3260" s="11">
        <v>5</v>
      </c>
      <c r="C3260" s="11" t="s">
        <v>3005</v>
      </c>
      <c r="D3260" s="12"/>
      <c r="H3260" s="11" t="s">
        <v>10</v>
      </c>
      <c r="I3260" s="11">
        <v>4</v>
      </c>
      <c r="J3260" s="11" t="s">
        <v>1833</v>
      </c>
      <c r="K3260" s="11" t="s">
        <v>1831</v>
      </c>
      <c r="L3260" s="11" t="s">
        <v>3385</v>
      </c>
      <c r="N3260" s="11">
        <v>1974</v>
      </c>
      <c r="O3260" s="13">
        <v>27247</v>
      </c>
      <c r="P3260" s="11" t="s">
        <v>60</v>
      </c>
    </row>
    <row r="3261" spans="1:16" x14ac:dyDescent="0.25">
      <c r="A3261" s="11" t="s">
        <v>3369</v>
      </c>
      <c r="B3261" s="11">
        <v>5</v>
      </c>
      <c r="C3261" s="11" t="s">
        <v>3005</v>
      </c>
      <c r="D3261" s="12"/>
      <c r="H3261" s="11" t="s">
        <v>10</v>
      </c>
      <c r="I3261" s="11">
        <v>5</v>
      </c>
      <c r="J3261" s="11" t="s">
        <v>1808</v>
      </c>
      <c r="K3261" s="11" t="s">
        <v>1807</v>
      </c>
      <c r="L3261" s="11" t="s">
        <v>3385</v>
      </c>
      <c r="N3261" s="11">
        <v>2005</v>
      </c>
      <c r="O3261" s="13">
        <v>38483</v>
      </c>
      <c r="P3261" s="11" t="s">
        <v>58</v>
      </c>
    </row>
    <row r="3262" spans="1:16" x14ac:dyDescent="0.25">
      <c r="A3262" s="11" t="s">
        <v>3369</v>
      </c>
      <c r="B3262" s="11">
        <v>5</v>
      </c>
      <c r="C3262" s="11" t="s">
        <v>3005</v>
      </c>
      <c r="D3262" s="12"/>
      <c r="H3262" s="11" t="s">
        <v>10</v>
      </c>
      <c r="I3262" s="11">
        <v>6</v>
      </c>
      <c r="J3262" s="11" t="s">
        <v>1633</v>
      </c>
      <c r="K3262" s="11" t="s">
        <v>1628</v>
      </c>
      <c r="L3262" s="11" t="s">
        <v>3385</v>
      </c>
      <c r="N3262" s="11">
        <v>1983</v>
      </c>
      <c r="O3262" s="13">
        <v>30437</v>
      </c>
      <c r="P3262" s="11" t="s">
        <v>58</v>
      </c>
    </row>
    <row r="3263" spans="1:16" x14ac:dyDescent="0.25">
      <c r="A3263" s="11" t="s">
        <v>3369</v>
      </c>
      <c r="B3263" s="11">
        <v>5</v>
      </c>
      <c r="C3263" s="11" t="s">
        <v>3005</v>
      </c>
      <c r="D3263" s="12"/>
      <c r="H3263" s="11" t="s">
        <v>10</v>
      </c>
      <c r="I3263" s="11">
        <v>7</v>
      </c>
      <c r="J3263" s="11" t="s">
        <v>1803</v>
      </c>
      <c r="K3263" s="11" t="s">
        <v>1798</v>
      </c>
      <c r="L3263" s="11" t="s">
        <v>3385</v>
      </c>
      <c r="N3263" s="11">
        <v>1989</v>
      </c>
      <c r="O3263" s="13">
        <v>32810</v>
      </c>
      <c r="P3263" s="11" t="s">
        <v>60</v>
      </c>
    </row>
    <row r="3264" spans="1:16" x14ac:dyDescent="0.25">
      <c r="A3264" s="11" t="s">
        <v>3369</v>
      </c>
      <c r="B3264" s="11">
        <v>5</v>
      </c>
      <c r="C3264" s="11" t="s">
        <v>3005</v>
      </c>
      <c r="D3264" s="12"/>
      <c r="H3264" s="11" t="s">
        <v>10</v>
      </c>
      <c r="I3264" s="11">
        <v>8</v>
      </c>
      <c r="J3264" s="11" t="s">
        <v>4480</v>
      </c>
      <c r="K3264" s="11" t="s">
        <v>1850</v>
      </c>
      <c r="L3264" s="11" t="s">
        <v>3385</v>
      </c>
      <c r="N3264" s="11">
        <v>1974</v>
      </c>
      <c r="O3264" s="13">
        <v>27150</v>
      </c>
      <c r="P3264" s="11" t="s">
        <v>58</v>
      </c>
    </row>
    <row r="3265" spans="1:16" x14ac:dyDescent="0.25">
      <c r="A3265" s="11" t="s">
        <v>3369</v>
      </c>
      <c r="B3265" s="11">
        <v>5</v>
      </c>
      <c r="C3265" s="11" t="s">
        <v>3005</v>
      </c>
      <c r="D3265" s="12"/>
      <c r="H3265" s="11" t="s">
        <v>10</v>
      </c>
      <c r="I3265" s="11">
        <v>9</v>
      </c>
      <c r="J3265" s="11" t="s">
        <v>4481</v>
      </c>
      <c r="K3265" s="11" t="s">
        <v>1858</v>
      </c>
      <c r="L3265" s="11" t="s">
        <v>3385</v>
      </c>
      <c r="N3265" s="11">
        <v>1969</v>
      </c>
      <c r="O3265" s="13">
        <v>25323</v>
      </c>
      <c r="P3265" s="11" t="s">
        <v>60</v>
      </c>
    </row>
    <row r="3266" spans="1:16" x14ac:dyDescent="0.25">
      <c r="A3266" s="11" t="s">
        <v>3369</v>
      </c>
      <c r="B3266" s="11">
        <v>5</v>
      </c>
      <c r="C3266" s="11" t="s">
        <v>3005</v>
      </c>
      <c r="D3266" s="12"/>
      <c r="H3266" s="11" t="s">
        <v>10</v>
      </c>
      <c r="I3266" s="11">
        <v>10</v>
      </c>
      <c r="J3266" s="11" t="s">
        <v>1818</v>
      </c>
      <c r="K3266" s="11" t="s">
        <v>1817</v>
      </c>
      <c r="L3266" s="11" t="s">
        <v>3385</v>
      </c>
      <c r="N3266" s="11">
        <v>1980</v>
      </c>
      <c r="O3266" s="13">
        <v>29398</v>
      </c>
      <c r="P3266" s="11" t="s">
        <v>58</v>
      </c>
    </row>
    <row r="3267" spans="1:16" x14ac:dyDescent="0.25">
      <c r="A3267" s="11" t="s">
        <v>3369</v>
      </c>
      <c r="B3267" s="11">
        <v>5</v>
      </c>
      <c r="C3267" s="11" t="s">
        <v>3005</v>
      </c>
      <c r="D3267" s="12"/>
      <c r="H3267" s="11" t="s">
        <v>10</v>
      </c>
      <c r="I3267" s="11">
        <v>11</v>
      </c>
      <c r="J3267" s="11" t="s">
        <v>1632</v>
      </c>
      <c r="K3267" s="11" t="s">
        <v>1628</v>
      </c>
      <c r="L3267" s="11" t="s">
        <v>3385</v>
      </c>
      <c r="N3267" s="11">
        <v>1972</v>
      </c>
      <c r="O3267" s="13">
        <v>26400</v>
      </c>
      <c r="P3267" s="11" t="s">
        <v>60</v>
      </c>
    </row>
    <row r="3268" spans="1:16" x14ac:dyDescent="0.25">
      <c r="A3268" s="11" t="s">
        <v>3369</v>
      </c>
      <c r="B3268" s="11">
        <v>5</v>
      </c>
      <c r="C3268" s="11" t="s">
        <v>3005</v>
      </c>
      <c r="D3268" s="12"/>
      <c r="H3268" s="11" t="s">
        <v>10</v>
      </c>
      <c r="I3268" s="11">
        <v>12</v>
      </c>
      <c r="J3268" s="11" t="s">
        <v>1772</v>
      </c>
      <c r="K3268" s="11" t="s">
        <v>1771</v>
      </c>
      <c r="L3268" s="11" t="s">
        <v>3385</v>
      </c>
      <c r="N3268" s="11">
        <v>1963</v>
      </c>
      <c r="O3268" s="13">
        <v>23195</v>
      </c>
      <c r="P3268" s="11" t="s">
        <v>60</v>
      </c>
    </row>
    <row r="3269" spans="1:16" x14ac:dyDescent="0.25">
      <c r="A3269" s="11" t="s">
        <v>3369</v>
      </c>
      <c r="B3269" s="11">
        <v>5</v>
      </c>
      <c r="C3269" s="11" t="s">
        <v>3005</v>
      </c>
      <c r="D3269" s="12"/>
      <c r="H3269" s="11" t="s">
        <v>112</v>
      </c>
      <c r="I3269" s="11">
        <v>1</v>
      </c>
      <c r="J3269" s="11" t="s">
        <v>3908</v>
      </c>
      <c r="K3269" s="11" t="s">
        <v>1593</v>
      </c>
      <c r="L3269" s="11" t="s">
        <v>3385</v>
      </c>
      <c r="N3269" s="11">
        <v>1974</v>
      </c>
      <c r="O3269" s="13">
        <v>27262</v>
      </c>
      <c r="P3269" s="11" t="s">
        <v>58</v>
      </c>
    </row>
    <row r="3270" spans="1:16" x14ac:dyDescent="0.25">
      <c r="A3270" s="11" t="s">
        <v>3369</v>
      </c>
      <c r="B3270" s="11">
        <v>5</v>
      </c>
      <c r="C3270" s="11" t="s">
        <v>3005</v>
      </c>
      <c r="D3270" s="12"/>
      <c r="H3270" s="11" t="s">
        <v>112</v>
      </c>
      <c r="I3270" s="11">
        <v>2</v>
      </c>
      <c r="J3270" s="11" t="s">
        <v>1660</v>
      </c>
      <c r="K3270" s="11" t="s">
        <v>1651</v>
      </c>
      <c r="L3270" s="11" t="s">
        <v>3385</v>
      </c>
      <c r="N3270" s="11">
        <v>1957</v>
      </c>
      <c r="O3270" s="13">
        <v>21151</v>
      </c>
      <c r="P3270" s="11" t="s">
        <v>58</v>
      </c>
    </row>
    <row r="3271" spans="1:16" x14ac:dyDescent="0.25">
      <c r="A3271" s="11" t="s">
        <v>3369</v>
      </c>
      <c r="B3271" s="11">
        <v>5</v>
      </c>
      <c r="C3271" s="11" t="s">
        <v>3005</v>
      </c>
      <c r="D3271" s="12"/>
      <c r="H3271" s="11" t="s">
        <v>112</v>
      </c>
      <c r="I3271" s="11">
        <v>3</v>
      </c>
      <c r="J3271" s="11" t="s">
        <v>1662</v>
      </c>
      <c r="K3271" s="11" t="s">
        <v>1651</v>
      </c>
      <c r="L3271" s="11" t="s">
        <v>3385</v>
      </c>
      <c r="N3271" s="11">
        <v>1957</v>
      </c>
      <c r="O3271" s="13">
        <v>21152</v>
      </c>
      <c r="P3271" s="11" t="s">
        <v>58</v>
      </c>
    </row>
    <row r="3272" spans="1:16" x14ac:dyDescent="0.25">
      <c r="A3272" s="11" t="s">
        <v>3369</v>
      </c>
      <c r="B3272" s="11">
        <v>5</v>
      </c>
      <c r="C3272" s="11" t="s">
        <v>3005</v>
      </c>
      <c r="D3272" s="12"/>
      <c r="H3272" s="11" t="s">
        <v>112</v>
      </c>
      <c r="I3272" s="11">
        <v>4</v>
      </c>
      <c r="J3272" s="11" t="s">
        <v>1699</v>
      </c>
      <c r="K3272" s="11" t="s">
        <v>1698</v>
      </c>
      <c r="L3272" s="11" t="s">
        <v>3385</v>
      </c>
      <c r="N3272" s="11">
        <v>1968</v>
      </c>
      <c r="O3272" s="13">
        <v>25103</v>
      </c>
      <c r="P3272" s="11" t="s">
        <v>58</v>
      </c>
    </row>
    <row r="3273" spans="1:16" x14ac:dyDescent="0.25">
      <c r="A3273" s="11" t="s">
        <v>3369</v>
      </c>
      <c r="B3273" s="11">
        <v>5</v>
      </c>
      <c r="C3273" s="11" t="s">
        <v>3005</v>
      </c>
      <c r="D3273" s="12"/>
      <c r="H3273" s="11" t="s">
        <v>112</v>
      </c>
      <c r="I3273" s="11">
        <v>5</v>
      </c>
      <c r="J3273" s="11" t="s">
        <v>3909</v>
      </c>
      <c r="K3273" s="11" t="s">
        <v>1740</v>
      </c>
      <c r="L3273" s="11" t="s">
        <v>3385</v>
      </c>
      <c r="N3273" s="11">
        <v>1960</v>
      </c>
      <c r="O3273" s="13">
        <v>22193</v>
      </c>
      <c r="P3273" s="11" t="s">
        <v>58</v>
      </c>
    </row>
    <row r="3274" spans="1:16" x14ac:dyDescent="0.25">
      <c r="A3274" s="11" t="s">
        <v>3369</v>
      </c>
      <c r="B3274" s="11">
        <v>5</v>
      </c>
      <c r="C3274" s="11" t="s">
        <v>3005</v>
      </c>
      <c r="D3274" s="12"/>
      <c r="H3274" s="11" t="s">
        <v>112</v>
      </c>
      <c r="I3274" s="11">
        <v>6</v>
      </c>
      <c r="J3274" s="11" t="s">
        <v>3910</v>
      </c>
      <c r="K3274" s="11" t="s">
        <v>1593</v>
      </c>
      <c r="L3274" s="11" t="s">
        <v>3385</v>
      </c>
      <c r="N3274" s="11">
        <v>1964</v>
      </c>
      <c r="O3274" s="13">
        <v>23457</v>
      </c>
      <c r="P3274" s="11" t="s">
        <v>58</v>
      </c>
    </row>
    <row r="3275" spans="1:16" x14ac:dyDescent="0.25">
      <c r="A3275" s="11" t="s">
        <v>3369</v>
      </c>
      <c r="B3275" s="11">
        <v>5</v>
      </c>
      <c r="C3275" s="11" t="s">
        <v>3005</v>
      </c>
      <c r="D3275" s="12"/>
      <c r="H3275" s="11" t="s">
        <v>112</v>
      </c>
      <c r="I3275" s="11">
        <v>7</v>
      </c>
      <c r="J3275" s="11" t="s">
        <v>1661</v>
      </c>
      <c r="K3275" s="11" t="s">
        <v>1651</v>
      </c>
      <c r="L3275" s="11" t="s">
        <v>3385</v>
      </c>
      <c r="N3275" s="11">
        <v>1970</v>
      </c>
      <c r="O3275" s="13">
        <v>25744</v>
      </c>
      <c r="P3275" s="11" t="s">
        <v>58</v>
      </c>
    </row>
    <row r="3276" spans="1:16" x14ac:dyDescent="0.25">
      <c r="A3276" s="11" t="s">
        <v>3369</v>
      </c>
      <c r="B3276" s="11">
        <v>5</v>
      </c>
      <c r="C3276" s="11" t="s">
        <v>3005</v>
      </c>
      <c r="D3276" s="12"/>
      <c r="H3276" s="11" t="s">
        <v>112</v>
      </c>
      <c r="I3276" s="11">
        <v>8</v>
      </c>
      <c r="J3276" s="11" t="s">
        <v>3911</v>
      </c>
      <c r="K3276" s="11" t="s">
        <v>1651</v>
      </c>
      <c r="L3276" s="11" t="s">
        <v>3385</v>
      </c>
      <c r="N3276" s="11">
        <v>1992</v>
      </c>
      <c r="O3276" s="13">
        <v>33927</v>
      </c>
      <c r="P3276" s="11" t="s">
        <v>58</v>
      </c>
    </row>
    <row r="3277" spans="1:16" x14ac:dyDescent="0.25">
      <c r="A3277" s="11" t="s">
        <v>3369</v>
      </c>
      <c r="B3277" s="11">
        <v>5</v>
      </c>
      <c r="C3277" s="11" t="s">
        <v>3005</v>
      </c>
      <c r="D3277" s="12"/>
      <c r="H3277" s="11" t="s">
        <v>138</v>
      </c>
      <c r="I3277" s="11">
        <v>1</v>
      </c>
      <c r="J3277" s="11" t="s">
        <v>1799</v>
      </c>
      <c r="K3277" s="11" t="s">
        <v>1798</v>
      </c>
      <c r="L3277" s="11" t="s">
        <v>3385</v>
      </c>
      <c r="N3277" s="11">
        <v>1960</v>
      </c>
      <c r="O3277" s="13">
        <v>21932</v>
      </c>
      <c r="P3277" s="11" t="s">
        <v>58</v>
      </c>
    </row>
    <row r="3278" spans="1:16" x14ac:dyDescent="0.25">
      <c r="A3278" s="11" t="s">
        <v>3369</v>
      </c>
      <c r="B3278" s="11">
        <v>5</v>
      </c>
      <c r="C3278" s="11" t="s">
        <v>3005</v>
      </c>
      <c r="D3278" s="12"/>
      <c r="H3278" s="11" t="s">
        <v>138</v>
      </c>
      <c r="I3278" s="11">
        <v>2</v>
      </c>
      <c r="J3278" s="11" t="s">
        <v>3916</v>
      </c>
      <c r="K3278" s="11" t="s">
        <v>1628</v>
      </c>
      <c r="L3278" s="11" t="s">
        <v>3385</v>
      </c>
      <c r="N3278" s="11">
        <v>1965</v>
      </c>
      <c r="O3278" s="13">
        <v>23814</v>
      </c>
      <c r="P3278" s="11" t="s">
        <v>60</v>
      </c>
    </row>
    <row r="3279" spans="1:16" x14ac:dyDescent="0.25">
      <c r="A3279" s="11" t="s">
        <v>3369</v>
      </c>
      <c r="B3279" s="11">
        <v>5</v>
      </c>
      <c r="C3279" s="11" t="s">
        <v>3005</v>
      </c>
      <c r="D3279" s="12"/>
      <c r="H3279" s="11" t="s">
        <v>138</v>
      </c>
      <c r="I3279" s="11">
        <v>3</v>
      </c>
      <c r="J3279" s="11" t="s">
        <v>3919</v>
      </c>
      <c r="K3279" s="11" t="s">
        <v>1776</v>
      </c>
      <c r="L3279" s="11" t="s">
        <v>3385</v>
      </c>
      <c r="N3279" s="11">
        <v>1948</v>
      </c>
      <c r="O3279" s="13">
        <v>17831</v>
      </c>
      <c r="P3279" s="11" t="s">
        <v>58</v>
      </c>
    </row>
    <row r="3280" spans="1:16" x14ac:dyDescent="0.25">
      <c r="A3280" s="11" t="s">
        <v>3369</v>
      </c>
      <c r="B3280" s="11">
        <v>5</v>
      </c>
      <c r="C3280" s="11" t="s">
        <v>3005</v>
      </c>
      <c r="D3280" s="12"/>
      <c r="H3280" s="11" t="s">
        <v>138</v>
      </c>
      <c r="I3280" s="11">
        <v>4</v>
      </c>
      <c r="J3280" s="11" t="s">
        <v>1800</v>
      </c>
      <c r="K3280" s="11" t="s">
        <v>1798</v>
      </c>
      <c r="L3280" s="11" t="s">
        <v>3385</v>
      </c>
      <c r="N3280" s="11">
        <v>1960</v>
      </c>
      <c r="O3280" s="13">
        <v>22102</v>
      </c>
      <c r="P3280" s="11" t="s">
        <v>58</v>
      </c>
    </row>
    <row r="3281" spans="1:16" x14ac:dyDescent="0.25">
      <c r="A3281" s="11" t="s">
        <v>3369</v>
      </c>
      <c r="B3281" s="11">
        <v>5</v>
      </c>
      <c r="C3281" s="11" t="s">
        <v>3005</v>
      </c>
      <c r="D3281" s="12"/>
      <c r="H3281" s="11" t="s">
        <v>138</v>
      </c>
      <c r="I3281" s="11">
        <v>5</v>
      </c>
      <c r="J3281" s="11" t="s">
        <v>4482</v>
      </c>
      <c r="K3281" s="11" t="s">
        <v>1817</v>
      </c>
      <c r="L3281" s="11" t="s">
        <v>3385</v>
      </c>
      <c r="N3281" s="11">
        <v>1962</v>
      </c>
      <c r="O3281" s="13">
        <v>22714</v>
      </c>
      <c r="P3281" s="11" t="s">
        <v>60</v>
      </c>
    </row>
    <row r="3282" spans="1:16" x14ac:dyDescent="0.25">
      <c r="A3282" s="11" t="s">
        <v>3369</v>
      </c>
      <c r="B3282" s="11">
        <v>5</v>
      </c>
      <c r="C3282" s="11" t="s">
        <v>3005</v>
      </c>
      <c r="D3282" s="12"/>
      <c r="H3282" s="11" t="s">
        <v>138</v>
      </c>
      <c r="I3282" s="11">
        <v>6</v>
      </c>
      <c r="J3282" s="11" t="s">
        <v>1637</v>
      </c>
      <c r="K3282" s="11" t="s">
        <v>1628</v>
      </c>
      <c r="L3282" s="11" t="s">
        <v>3385</v>
      </c>
      <c r="N3282" s="11">
        <v>1966</v>
      </c>
      <c r="O3282" s="13">
        <v>24326</v>
      </c>
      <c r="P3282" s="11" t="s">
        <v>58</v>
      </c>
    </row>
    <row r="3283" spans="1:16" x14ac:dyDescent="0.25">
      <c r="A3283" s="11" t="s">
        <v>3369</v>
      </c>
      <c r="B3283" s="11">
        <v>5</v>
      </c>
      <c r="C3283" s="11" t="s">
        <v>3005</v>
      </c>
      <c r="D3283" s="12"/>
      <c r="H3283" s="11" t="s">
        <v>138</v>
      </c>
      <c r="I3283" s="11">
        <v>7</v>
      </c>
      <c r="J3283" s="11" t="s">
        <v>4483</v>
      </c>
      <c r="K3283" s="11" t="s">
        <v>1628</v>
      </c>
      <c r="L3283" s="11" t="s">
        <v>3385</v>
      </c>
      <c r="N3283" s="11">
        <v>1971</v>
      </c>
      <c r="O3283" s="13">
        <v>26130</v>
      </c>
      <c r="P3283" s="11" t="s">
        <v>58</v>
      </c>
    </row>
    <row r="3284" spans="1:16" x14ac:dyDescent="0.25">
      <c r="A3284" s="11" t="s">
        <v>3369</v>
      </c>
      <c r="B3284" s="11">
        <v>5</v>
      </c>
      <c r="C3284" s="11" t="s">
        <v>3005</v>
      </c>
      <c r="D3284" s="12"/>
      <c r="H3284" s="11" t="s">
        <v>138</v>
      </c>
      <c r="I3284" s="11">
        <v>8</v>
      </c>
      <c r="J3284" s="11" t="s">
        <v>1801</v>
      </c>
      <c r="K3284" s="11" t="s">
        <v>1798</v>
      </c>
      <c r="L3284" s="11" t="s">
        <v>3385</v>
      </c>
      <c r="N3284" s="11">
        <v>2000</v>
      </c>
      <c r="O3284" s="13">
        <v>36578</v>
      </c>
      <c r="P3284" s="11" t="s">
        <v>58</v>
      </c>
    </row>
    <row r="3285" spans="1:16" x14ac:dyDescent="0.25">
      <c r="A3285" s="11" t="s">
        <v>3369</v>
      </c>
      <c r="B3285" s="11">
        <v>5</v>
      </c>
      <c r="C3285" s="11" t="s">
        <v>3005</v>
      </c>
      <c r="D3285" s="12"/>
      <c r="H3285" s="11" t="s">
        <v>138</v>
      </c>
      <c r="I3285" s="11">
        <v>9</v>
      </c>
      <c r="J3285" s="11" t="s">
        <v>4484</v>
      </c>
      <c r="K3285" s="11" t="s">
        <v>1798</v>
      </c>
      <c r="L3285" s="11" t="s">
        <v>3385</v>
      </c>
      <c r="N3285" s="11">
        <v>1963</v>
      </c>
      <c r="O3285" s="13">
        <v>23106</v>
      </c>
      <c r="P3285" s="11" t="s">
        <v>60</v>
      </c>
    </row>
    <row r="3286" spans="1:16" x14ac:dyDescent="0.25">
      <c r="A3286" s="11" t="s">
        <v>3369</v>
      </c>
      <c r="B3286" s="11">
        <v>5</v>
      </c>
      <c r="C3286" s="11" t="s">
        <v>3005</v>
      </c>
      <c r="D3286" s="12"/>
      <c r="H3286" s="11" t="s">
        <v>138</v>
      </c>
      <c r="I3286" s="11">
        <v>10</v>
      </c>
      <c r="J3286" s="11" t="s">
        <v>4485</v>
      </c>
      <c r="K3286" s="11" t="s">
        <v>1798</v>
      </c>
      <c r="L3286" s="11" t="s">
        <v>3385</v>
      </c>
      <c r="N3286" s="11">
        <v>1944</v>
      </c>
      <c r="O3286" s="13">
        <v>16172</v>
      </c>
      <c r="P3286" s="11" t="s">
        <v>58</v>
      </c>
    </row>
    <row r="3287" spans="1:16" x14ac:dyDescent="0.25">
      <c r="A3287" s="11" t="s">
        <v>3369</v>
      </c>
      <c r="B3287" s="11">
        <v>5</v>
      </c>
      <c r="C3287" s="11" t="s">
        <v>3005</v>
      </c>
      <c r="D3287" s="12"/>
      <c r="H3287" s="11" t="s">
        <v>138</v>
      </c>
      <c r="I3287" s="11">
        <v>11</v>
      </c>
      <c r="J3287" s="11" t="s">
        <v>1245</v>
      </c>
      <c r="K3287" s="11" t="s">
        <v>1406</v>
      </c>
      <c r="L3287" s="11" t="s">
        <v>3385</v>
      </c>
      <c r="N3287" s="11">
        <v>1955</v>
      </c>
      <c r="O3287" s="13">
        <v>20108</v>
      </c>
      <c r="P3287" s="11" t="s">
        <v>58</v>
      </c>
    </row>
    <row r="3288" spans="1:16" x14ac:dyDescent="0.25">
      <c r="A3288" s="11" t="s">
        <v>3369</v>
      </c>
      <c r="B3288" s="11">
        <v>5</v>
      </c>
      <c r="C3288" s="11" t="s">
        <v>3005</v>
      </c>
      <c r="D3288" s="12"/>
      <c r="H3288" s="11" t="s">
        <v>138</v>
      </c>
      <c r="I3288" s="11">
        <v>12</v>
      </c>
      <c r="J3288" s="11" t="s">
        <v>1802</v>
      </c>
      <c r="K3288" s="11" t="s">
        <v>1798</v>
      </c>
      <c r="L3288" s="11" t="s">
        <v>3385</v>
      </c>
      <c r="N3288" s="11">
        <v>1964</v>
      </c>
      <c r="O3288" s="13">
        <v>23526</v>
      </c>
      <c r="P3288" s="11" t="s">
        <v>58</v>
      </c>
    </row>
    <row r="3289" spans="1:16" x14ac:dyDescent="0.25">
      <c r="A3289" s="11" t="s">
        <v>3369</v>
      </c>
      <c r="B3289" s="11">
        <v>5</v>
      </c>
      <c r="C3289" s="11" t="s">
        <v>3005</v>
      </c>
      <c r="D3289" s="12"/>
      <c r="H3289" s="11" t="s">
        <v>120</v>
      </c>
      <c r="I3289" s="11">
        <v>1</v>
      </c>
      <c r="J3289" s="11" t="s">
        <v>1612</v>
      </c>
      <c r="K3289" s="11" t="s">
        <v>1609</v>
      </c>
      <c r="L3289" s="11" t="s">
        <v>3385</v>
      </c>
      <c r="N3289" s="11">
        <v>1953</v>
      </c>
      <c r="O3289" s="13">
        <v>19616</v>
      </c>
      <c r="P3289" s="11" t="s">
        <v>60</v>
      </c>
    </row>
    <row r="3290" spans="1:16" x14ac:dyDescent="0.25">
      <c r="A3290" s="11" t="s">
        <v>3369</v>
      </c>
      <c r="B3290" s="11">
        <v>5</v>
      </c>
      <c r="C3290" s="11" t="s">
        <v>3005</v>
      </c>
      <c r="D3290" s="12"/>
      <c r="H3290" s="11" t="s">
        <v>120</v>
      </c>
      <c r="I3290" s="11">
        <v>2</v>
      </c>
      <c r="J3290" s="11" t="s">
        <v>1820</v>
      </c>
      <c r="K3290" s="11" t="s">
        <v>1817</v>
      </c>
      <c r="L3290" s="11" t="s">
        <v>3385</v>
      </c>
      <c r="N3290" s="11">
        <v>1989</v>
      </c>
      <c r="O3290" s="13">
        <v>32555</v>
      </c>
      <c r="P3290" s="11" t="s">
        <v>60</v>
      </c>
    </row>
    <row r="3291" spans="1:16" x14ac:dyDescent="0.25">
      <c r="A3291" s="11" t="s">
        <v>3369</v>
      </c>
      <c r="B3291" s="11">
        <v>5</v>
      </c>
      <c r="C3291" s="11" t="s">
        <v>3005</v>
      </c>
      <c r="D3291" s="12"/>
      <c r="H3291" s="11" t="s">
        <v>120</v>
      </c>
      <c r="I3291" s="11">
        <v>3</v>
      </c>
      <c r="J3291" s="11" t="s">
        <v>4486</v>
      </c>
      <c r="K3291" s="11" t="s">
        <v>1628</v>
      </c>
      <c r="L3291" s="11" t="s">
        <v>3385</v>
      </c>
      <c r="N3291" s="11">
        <v>1956</v>
      </c>
      <c r="O3291" s="13">
        <v>20514</v>
      </c>
      <c r="P3291" s="11" t="s">
        <v>58</v>
      </c>
    </row>
    <row r="3292" spans="1:16" x14ac:dyDescent="0.25">
      <c r="A3292" s="11" t="s">
        <v>3369</v>
      </c>
      <c r="B3292" s="11">
        <v>5</v>
      </c>
      <c r="C3292" s="11" t="s">
        <v>3005</v>
      </c>
      <c r="D3292" s="12"/>
      <c r="H3292" s="11" t="s">
        <v>120</v>
      </c>
      <c r="I3292" s="11">
        <v>4</v>
      </c>
      <c r="J3292" s="11" t="s">
        <v>1847</v>
      </c>
      <c r="K3292" s="11" t="s">
        <v>1846</v>
      </c>
      <c r="L3292" s="11" t="s">
        <v>3385</v>
      </c>
      <c r="N3292" s="11">
        <v>1976</v>
      </c>
      <c r="O3292" s="13">
        <v>28012</v>
      </c>
      <c r="P3292" s="11" t="s">
        <v>60</v>
      </c>
    </row>
    <row r="3293" spans="1:16" x14ac:dyDescent="0.25">
      <c r="A3293" s="11" t="s">
        <v>3369</v>
      </c>
      <c r="B3293" s="11">
        <v>5</v>
      </c>
      <c r="C3293" s="11" t="s">
        <v>3005</v>
      </c>
      <c r="D3293" s="12"/>
      <c r="H3293" s="11" t="s">
        <v>120</v>
      </c>
      <c r="I3293" s="11">
        <v>5</v>
      </c>
      <c r="J3293" s="11" t="s">
        <v>1813</v>
      </c>
      <c r="K3293" s="11" t="s">
        <v>1811</v>
      </c>
      <c r="L3293" s="11" t="s">
        <v>3385</v>
      </c>
      <c r="N3293" s="11">
        <v>1960</v>
      </c>
      <c r="O3293" s="13">
        <v>22207</v>
      </c>
      <c r="P3293" s="11" t="s">
        <v>58</v>
      </c>
    </row>
    <row r="3294" spans="1:16" x14ac:dyDescent="0.25">
      <c r="A3294" s="11" t="s">
        <v>3369</v>
      </c>
      <c r="B3294" s="11">
        <v>5</v>
      </c>
      <c r="C3294" s="11" t="s">
        <v>3005</v>
      </c>
      <c r="D3294" s="12"/>
      <c r="H3294" s="11" t="s">
        <v>120</v>
      </c>
      <c r="I3294" s="11">
        <v>6</v>
      </c>
      <c r="J3294" s="11" t="s">
        <v>4487</v>
      </c>
      <c r="K3294" s="11" t="s">
        <v>1837</v>
      </c>
      <c r="L3294" s="11" t="s">
        <v>3385</v>
      </c>
      <c r="N3294" s="11">
        <v>1975</v>
      </c>
      <c r="O3294" s="13">
        <v>27531</v>
      </c>
      <c r="P3294" s="11" t="s">
        <v>60</v>
      </c>
    </row>
    <row r="3295" spans="1:16" x14ac:dyDescent="0.25">
      <c r="A3295" s="11" t="s">
        <v>3369</v>
      </c>
      <c r="B3295" s="11">
        <v>5</v>
      </c>
      <c r="C3295" s="11" t="s">
        <v>3005</v>
      </c>
      <c r="D3295" s="12"/>
      <c r="H3295" s="11" t="s">
        <v>120</v>
      </c>
      <c r="I3295" s="11">
        <v>7</v>
      </c>
      <c r="J3295" s="11" t="s">
        <v>1636</v>
      </c>
      <c r="K3295" s="11" t="s">
        <v>1628</v>
      </c>
      <c r="L3295" s="11" t="s">
        <v>3385</v>
      </c>
      <c r="N3295" s="11">
        <v>1957</v>
      </c>
      <c r="O3295" s="13">
        <v>20836</v>
      </c>
      <c r="P3295" s="11" t="s">
        <v>58</v>
      </c>
    </row>
    <row r="3296" spans="1:16" x14ac:dyDescent="0.25">
      <c r="A3296" s="11" t="s">
        <v>3369</v>
      </c>
      <c r="B3296" s="11">
        <v>5</v>
      </c>
      <c r="C3296" s="11" t="s">
        <v>3005</v>
      </c>
      <c r="D3296" s="12"/>
      <c r="H3296" s="11" t="s">
        <v>120</v>
      </c>
      <c r="I3296" s="11">
        <v>8</v>
      </c>
      <c r="J3296" s="11" t="s">
        <v>1613</v>
      </c>
      <c r="K3296" s="11" t="s">
        <v>1609</v>
      </c>
      <c r="L3296" s="11" t="s">
        <v>3385</v>
      </c>
      <c r="N3296" s="11">
        <v>1980</v>
      </c>
      <c r="O3296" s="13">
        <v>29287</v>
      </c>
      <c r="P3296" s="11" t="s">
        <v>60</v>
      </c>
    </row>
    <row r="3297" spans="1:16" x14ac:dyDescent="0.25">
      <c r="A3297" s="11" t="s">
        <v>3369</v>
      </c>
      <c r="B3297" s="11">
        <v>5</v>
      </c>
      <c r="C3297" s="11" t="s">
        <v>3005</v>
      </c>
      <c r="D3297" s="12"/>
      <c r="H3297" s="11" t="s">
        <v>120</v>
      </c>
      <c r="I3297" s="11">
        <v>9</v>
      </c>
      <c r="J3297" s="11" t="s">
        <v>1804</v>
      </c>
      <c r="K3297" s="11" t="s">
        <v>1798</v>
      </c>
      <c r="L3297" s="11" t="s">
        <v>3385</v>
      </c>
      <c r="N3297" s="11">
        <v>1946</v>
      </c>
      <c r="O3297" s="13">
        <v>16882</v>
      </c>
      <c r="P3297" s="11" t="s">
        <v>58</v>
      </c>
    </row>
    <row r="3298" spans="1:16" x14ac:dyDescent="0.25">
      <c r="A3298" s="11" t="s">
        <v>3369</v>
      </c>
      <c r="B3298" s="11">
        <v>5</v>
      </c>
      <c r="C3298" s="11" t="s">
        <v>3005</v>
      </c>
      <c r="D3298" s="12"/>
      <c r="H3298" s="11" t="s">
        <v>120</v>
      </c>
      <c r="I3298" s="11">
        <v>10</v>
      </c>
      <c r="J3298" s="11" t="s">
        <v>4488</v>
      </c>
      <c r="K3298" s="11" t="s">
        <v>1628</v>
      </c>
      <c r="L3298" s="11" t="s">
        <v>3385</v>
      </c>
      <c r="N3298" s="11">
        <v>1980</v>
      </c>
      <c r="O3298" s="13">
        <v>29527</v>
      </c>
      <c r="P3298" s="11" t="s">
        <v>60</v>
      </c>
    </row>
    <row r="3299" spans="1:16" x14ac:dyDescent="0.25">
      <c r="A3299" s="11" t="s">
        <v>3369</v>
      </c>
      <c r="B3299" s="11">
        <v>5</v>
      </c>
      <c r="C3299" s="11" t="s">
        <v>3005</v>
      </c>
      <c r="D3299" s="12"/>
      <c r="H3299" s="11" t="s">
        <v>120</v>
      </c>
      <c r="I3299" s="11">
        <v>11</v>
      </c>
      <c r="J3299" s="11" t="s">
        <v>1635</v>
      </c>
      <c r="K3299" s="11" t="s">
        <v>1628</v>
      </c>
      <c r="L3299" s="11" t="s">
        <v>3385</v>
      </c>
      <c r="N3299" s="11">
        <v>1958</v>
      </c>
      <c r="O3299" s="13">
        <v>21290</v>
      </c>
      <c r="P3299" s="11" t="s">
        <v>60</v>
      </c>
    </row>
    <row r="3300" spans="1:16" x14ac:dyDescent="0.25">
      <c r="A3300" s="11" t="s">
        <v>3369</v>
      </c>
      <c r="B3300" s="11">
        <v>5</v>
      </c>
      <c r="C3300" s="11" t="s">
        <v>3005</v>
      </c>
      <c r="D3300" s="12"/>
      <c r="H3300" s="11" t="s">
        <v>120</v>
      </c>
      <c r="I3300" s="11">
        <v>12</v>
      </c>
      <c r="J3300" s="11" t="s">
        <v>1839</v>
      </c>
      <c r="K3300" s="11" t="s">
        <v>1837</v>
      </c>
      <c r="L3300" s="11" t="s">
        <v>3385</v>
      </c>
      <c r="N3300" s="11">
        <v>1968</v>
      </c>
      <c r="O3300" s="13">
        <v>24960</v>
      </c>
      <c r="P3300" s="11" t="s">
        <v>58</v>
      </c>
    </row>
    <row r="3301" spans="1:16" x14ac:dyDescent="0.25">
      <c r="A3301" s="11" t="s">
        <v>3369</v>
      </c>
      <c r="B3301" s="11">
        <v>5</v>
      </c>
      <c r="C3301" s="11" t="s">
        <v>3005</v>
      </c>
      <c r="D3301" s="12"/>
      <c r="H3301" s="11" t="s">
        <v>150</v>
      </c>
      <c r="I3301" s="11">
        <v>1</v>
      </c>
      <c r="J3301" s="11" t="s">
        <v>1853</v>
      </c>
      <c r="K3301" s="11" t="s">
        <v>1850</v>
      </c>
      <c r="L3301" s="11" t="s">
        <v>3385</v>
      </c>
      <c r="N3301" s="11">
        <v>1963</v>
      </c>
      <c r="O3301" s="13">
        <v>23013</v>
      </c>
      <c r="P3301" s="11" t="s">
        <v>60</v>
      </c>
    </row>
    <row r="3302" spans="1:16" x14ac:dyDescent="0.25">
      <c r="A3302" s="11" t="s">
        <v>3369</v>
      </c>
      <c r="B3302" s="11">
        <v>5</v>
      </c>
      <c r="C3302" s="11" t="s">
        <v>3005</v>
      </c>
      <c r="D3302" s="12"/>
      <c r="H3302" s="11" t="s">
        <v>150</v>
      </c>
      <c r="I3302" s="11">
        <v>2</v>
      </c>
      <c r="J3302" s="11" t="s">
        <v>1388</v>
      </c>
      <c r="K3302" s="11" t="s">
        <v>1386</v>
      </c>
      <c r="L3302" s="11" t="s">
        <v>3385</v>
      </c>
      <c r="N3302" s="11">
        <v>1971</v>
      </c>
      <c r="O3302" s="13">
        <v>26092</v>
      </c>
      <c r="P3302" s="11" t="s">
        <v>60</v>
      </c>
    </row>
    <row r="3303" spans="1:16" x14ac:dyDescent="0.25">
      <c r="A3303" s="11" t="s">
        <v>3369</v>
      </c>
      <c r="B3303" s="11">
        <v>5</v>
      </c>
      <c r="C3303" s="11" t="s">
        <v>3005</v>
      </c>
      <c r="D3303" s="12"/>
      <c r="H3303" s="11" t="s">
        <v>150</v>
      </c>
      <c r="I3303" s="11">
        <v>3</v>
      </c>
      <c r="J3303" s="11" t="s">
        <v>1614</v>
      </c>
      <c r="K3303" s="11" t="s">
        <v>1609</v>
      </c>
      <c r="L3303" s="11" t="s">
        <v>3385</v>
      </c>
      <c r="N3303" s="11">
        <v>1980</v>
      </c>
      <c r="O3303" s="13">
        <v>29503</v>
      </c>
      <c r="P3303" s="11" t="s">
        <v>58</v>
      </c>
    </row>
    <row r="3304" spans="1:16" x14ac:dyDescent="0.25">
      <c r="A3304" s="11" t="s">
        <v>3369</v>
      </c>
      <c r="B3304" s="11">
        <v>5</v>
      </c>
      <c r="C3304" s="11" t="s">
        <v>3005</v>
      </c>
      <c r="D3304" s="12"/>
      <c r="H3304" s="11" t="s">
        <v>150</v>
      </c>
      <c r="I3304" s="11">
        <v>4</v>
      </c>
      <c r="J3304" s="11" t="s">
        <v>1640</v>
      </c>
      <c r="K3304" s="11" t="s">
        <v>1628</v>
      </c>
      <c r="L3304" s="11" t="s">
        <v>3385</v>
      </c>
      <c r="N3304" s="11">
        <v>1989</v>
      </c>
      <c r="O3304" s="13">
        <v>32555</v>
      </c>
      <c r="P3304" s="11" t="s">
        <v>58</v>
      </c>
    </row>
    <row r="3305" spans="1:16" x14ac:dyDescent="0.25">
      <c r="A3305" s="11" t="s">
        <v>3369</v>
      </c>
      <c r="B3305" s="11">
        <v>5</v>
      </c>
      <c r="C3305" s="11" t="s">
        <v>3005</v>
      </c>
      <c r="D3305" s="12"/>
      <c r="H3305" s="11" t="s">
        <v>150</v>
      </c>
      <c r="I3305" s="11">
        <v>5</v>
      </c>
      <c r="J3305" s="11" t="s">
        <v>4489</v>
      </c>
      <c r="K3305" s="11" t="s">
        <v>1609</v>
      </c>
      <c r="L3305" s="11" t="s">
        <v>3385</v>
      </c>
      <c r="N3305" s="11">
        <v>2003</v>
      </c>
      <c r="O3305" s="13">
        <v>37689</v>
      </c>
      <c r="P3305" s="11" t="s">
        <v>60</v>
      </c>
    </row>
    <row r="3306" spans="1:16" x14ac:dyDescent="0.25">
      <c r="A3306" s="11" t="s">
        <v>3369</v>
      </c>
      <c r="B3306" s="11">
        <v>5</v>
      </c>
      <c r="C3306" s="11" t="s">
        <v>3005</v>
      </c>
      <c r="D3306" s="12"/>
      <c r="H3306" s="11" t="s">
        <v>150</v>
      </c>
      <c r="I3306" s="11">
        <v>6</v>
      </c>
      <c r="J3306" s="11" t="s">
        <v>1862</v>
      </c>
      <c r="K3306" s="11" t="s">
        <v>1019</v>
      </c>
      <c r="L3306" s="11" t="s">
        <v>3385</v>
      </c>
      <c r="N3306" s="11">
        <v>1984</v>
      </c>
      <c r="O3306" s="13">
        <v>30884</v>
      </c>
      <c r="P3306" s="11" t="s">
        <v>58</v>
      </c>
    </row>
    <row r="3307" spans="1:16" x14ac:dyDescent="0.25">
      <c r="A3307" s="11" t="s">
        <v>3369</v>
      </c>
      <c r="B3307" s="11">
        <v>5</v>
      </c>
      <c r="C3307" s="11" t="s">
        <v>3005</v>
      </c>
      <c r="D3307" s="12"/>
      <c r="H3307" s="11" t="s">
        <v>150</v>
      </c>
      <c r="I3307" s="11">
        <v>7</v>
      </c>
      <c r="J3307" s="11" t="s">
        <v>4490</v>
      </c>
      <c r="K3307" s="11" t="s">
        <v>2759</v>
      </c>
      <c r="L3307" s="11" t="s">
        <v>3385</v>
      </c>
      <c r="N3307" s="11">
        <v>1987</v>
      </c>
      <c r="O3307" s="13">
        <v>31801</v>
      </c>
      <c r="P3307" s="11" t="s">
        <v>58</v>
      </c>
    </row>
    <row r="3308" spans="1:16" x14ac:dyDescent="0.25">
      <c r="A3308" s="11" t="s">
        <v>3369</v>
      </c>
      <c r="B3308" s="11">
        <v>5</v>
      </c>
      <c r="C3308" s="11" t="s">
        <v>3005</v>
      </c>
      <c r="D3308" s="12"/>
      <c r="H3308" s="11" t="s">
        <v>150</v>
      </c>
      <c r="I3308" s="11">
        <v>8</v>
      </c>
      <c r="J3308" s="11" t="s">
        <v>1821</v>
      </c>
      <c r="K3308" s="11" t="s">
        <v>1817</v>
      </c>
      <c r="L3308" s="11" t="s">
        <v>3385</v>
      </c>
      <c r="N3308" s="11">
        <v>1968</v>
      </c>
      <c r="O3308" s="13">
        <v>25168</v>
      </c>
      <c r="P3308" s="11" t="s">
        <v>60</v>
      </c>
    </row>
    <row r="3309" spans="1:16" x14ac:dyDescent="0.25">
      <c r="A3309" s="11" t="s">
        <v>3369</v>
      </c>
      <c r="B3309" s="11">
        <v>5</v>
      </c>
      <c r="C3309" s="11" t="s">
        <v>3005</v>
      </c>
      <c r="D3309" s="12"/>
      <c r="H3309" s="11" t="s">
        <v>150</v>
      </c>
      <c r="I3309" s="11">
        <v>9</v>
      </c>
      <c r="J3309" s="11" t="s">
        <v>4491</v>
      </c>
      <c r="K3309" s="11" t="s">
        <v>1609</v>
      </c>
      <c r="L3309" s="11" t="s">
        <v>3385</v>
      </c>
      <c r="N3309" s="11">
        <v>2001</v>
      </c>
      <c r="O3309" s="13">
        <v>37106</v>
      </c>
      <c r="P3309" s="11" t="s">
        <v>60</v>
      </c>
    </row>
    <row r="3310" spans="1:16" x14ac:dyDescent="0.25">
      <c r="A3310" s="11" t="s">
        <v>3369</v>
      </c>
      <c r="B3310" s="11">
        <v>5</v>
      </c>
      <c r="C3310" s="11" t="s">
        <v>3005</v>
      </c>
      <c r="D3310" s="12"/>
      <c r="H3310" s="11" t="s">
        <v>150</v>
      </c>
      <c r="I3310" s="11">
        <v>10</v>
      </c>
      <c r="J3310" s="11" t="s">
        <v>1641</v>
      </c>
      <c r="K3310" s="11" t="s">
        <v>1628</v>
      </c>
      <c r="L3310" s="11" t="s">
        <v>3385</v>
      </c>
      <c r="N3310" s="11">
        <v>1986</v>
      </c>
      <c r="O3310" s="13">
        <v>31549</v>
      </c>
      <c r="P3310" s="11" t="s">
        <v>58</v>
      </c>
    </row>
    <row r="3311" spans="1:16" x14ac:dyDescent="0.25">
      <c r="A3311" s="11" t="s">
        <v>3369</v>
      </c>
      <c r="B3311" s="11">
        <v>5</v>
      </c>
      <c r="C3311" s="11" t="s">
        <v>3005</v>
      </c>
      <c r="D3311" s="12"/>
      <c r="H3311" s="11" t="s">
        <v>150</v>
      </c>
      <c r="I3311" s="11">
        <v>11</v>
      </c>
      <c r="J3311" s="11" t="s">
        <v>1795</v>
      </c>
      <c r="K3311" s="11" t="s">
        <v>1794</v>
      </c>
      <c r="L3311" s="11" t="s">
        <v>3385</v>
      </c>
      <c r="N3311" s="11">
        <v>1983</v>
      </c>
      <c r="O3311" s="13">
        <v>30655</v>
      </c>
      <c r="P3311" s="11" t="s">
        <v>60</v>
      </c>
    </row>
    <row r="3312" spans="1:16" x14ac:dyDescent="0.25">
      <c r="A3312" s="11" t="s">
        <v>3369</v>
      </c>
      <c r="B3312" s="11">
        <v>5</v>
      </c>
      <c r="C3312" s="11" t="s">
        <v>3005</v>
      </c>
      <c r="D3312" s="12"/>
      <c r="H3312" s="11" t="s">
        <v>79</v>
      </c>
      <c r="I3312" s="11">
        <v>1</v>
      </c>
      <c r="J3312" s="11" t="s">
        <v>81</v>
      </c>
      <c r="K3312" s="11" t="s">
        <v>1681</v>
      </c>
      <c r="L3312" s="11" t="s">
        <v>3385</v>
      </c>
      <c r="N3312" s="11">
        <v>1969</v>
      </c>
      <c r="O3312" s="13">
        <v>25511</v>
      </c>
      <c r="P3312" s="11" t="s">
        <v>58</v>
      </c>
    </row>
    <row r="3313" spans="1:16" x14ac:dyDescent="0.25">
      <c r="A3313" s="11" t="s">
        <v>3369</v>
      </c>
      <c r="B3313" s="11">
        <v>5</v>
      </c>
      <c r="C3313" s="11" t="s">
        <v>3005</v>
      </c>
      <c r="D3313" s="12"/>
      <c r="H3313" s="11" t="s">
        <v>79</v>
      </c>
      <c r="I3313" s="11">
        <v>2</v>
      </c>
      <c r="J3313" s="11" t="s">
        <v>1584</v>
      </c>
      <c r="K3313" s="11" t="s">
        <v>1580</v>
      </c>
      <c r="L3313" s="11" t="s">
        <v>3385</v>
      </c>
      <c r="N3313" s="11">
        <v>1965</v>
      </c>
      <c r="O3313" s="13">
        <v>23864</v>
      </c>
      <c r="P3313" s="11" t="s">
        <v>58</v>
      </c>
    </row>
    <row r="3314" spans="1:16" x14ac:dyDescent="0.25">
      <c r="A3314" s="11" t="s">
        <v>3369</v>
      </c>
      <c r="B3314" s="11">
        <v>5</v>
      </c>
      <c r="C3314" s="11" t="s">
        <v>3005</v>
      </c>
      <c r="D3314" s="12"/>
      <c r="H3314" s="11" t="s">
        <v>79</v>
      </c>
      <c r="I3314" s="11">
        <v>3</v>
      </c>
      <c r="J3314" s="11" t="s">
        <v>82</v>
      </c>
      <c r="K3314" s="11" t="s">
        <v>54</v>
      </c>
      <c r="L3314" s="11" t="s">
        <v>3385</v>
      </c>
      <c r="N3314" s="11">
        <v>1986</v>
      </c>
      <c r="O3314" s="13">
        <v>31439</v>
      </c>
      <c r="P3314" s="11" t="s">
        <v>58</v>
      </c>
    </row>
    <row r="3315" spans="1:16" x14ac:dyDescent="0.25">
      <c r="A3315" s="11" t="s">
        <v>3369</v>
      </c>
      <c r="B3315" s="11">
        <v>5</v>
      </c>
      <c r="C3315" s="11" t="s">
        <v>3005</v>
      </c>
      <c r="D3315" s="12"/>
      <c r="H3315" s="11" t="s">
        <v>79</v>
      </c>
      <c r="I3315" s="11">
        <v>4</v>
      </c>
      <c r="J3315" s="11" t="s">
        <v>80</v>
      </c>
      <c r="K3315" s="11" t="s">
        <v>54</v>
      </c>
      <c r="L3315" s="11" t="s">
        <v>3385</v>
      </c>
      <c r="N3315" s="11">
        <v>1957</v>
      </c>
      <c r="O3315" s="13">
        <v>21175</v>
      </c>
      <c r="P3315" s="11" t="s">
        <v>58</v>
      </c>
    </row>
    <row r="3316" spans="1:16" x14ac:dyDescent="0.25">
      <c r="A3316" s="11" t="s">
        <v>3369</v>
      </c>
      <c r="B3316" s="11">
        <v>5</v>
      </c>
      <c r="C3316" s="11" t="s">
        <v>3005</v>
      </c>
      <c r="D3316" s="12"/>
      <c r="H3316" s="11" t="s">
        <v>79</v>
      </c>
      <c r="I3316" s="11">
        <v>5</v>
      </c>
      <c r="J3316" s="11" t="s">
        <v>4492</v>
      </c>
      <c r="K3316" s="11" t="s">
        <v>1831</v>
      </c>
      <c r="L3316" s="11" t="s">
        <v>3385</v>
      </c>
      <c r="N3316" s="11">
        <v>1951</v>
      </c>
      <c r="O3316" s="13">
        <v>18920</v>
      </c>
      <c r="P3316" s="11" t="s">
        <v>58</v>
      </c>
    </row>
    <row r="3317" spans="1:16" x14ac:dyDescent="0.25">
      <c r="A3317" s="11" t="s">
        <v>3369</v>
      </c>
      <c r="B3317" s="11">
        <v>5</v>
      </c>
      <c r="C3317" s="11" t="s">
        <v>3005</v>
      </c>
      <c r="D3317" s="12"/>
      <c r="H3317" s="11" t="s">
        <v>79</v>
      </c>
      <c r="I3317" s="11">
        <v>6</v>
      </c>
      <c r="J3317" s="11" t="s">
        <v>4493</v>
      </c>
      <c r="K3317" s="11" t="s">
        <v>1837</v>
      </c>
      <c r="L3317" s="11" t="s">
        <v>3385</v>
      </c>
      <c r="N3317" s="11">
        <v>1976</v>
      </c>
      <c r="O3317" s="13">
        <v>27978</v>
      </c>
      <c r="P3317" s="11" t="s">
        <v>58</v>
      </c>
    </row>
    <row r="3318" spans="1:16" x14ac:dyDescent="0.25">
      <c r="A3318" s="11" t="s">
        <v>3369</v>
      </c>
      <c r="B3318" s="11">
        <v>5</v>
      </c>
      <c r="C3318" s="11" t="s">
        <v>3005</v>
      </c>
      <c r="D3318" s="12"/>
      <c r="H3318" s="11" t="s">
        <v>79</v>
      </c>
      <c r="I3318" s="11">
        <v>7</v>
      </c>
      <c r="J3318" s="11" t="s">
        <v>1585</v>
      </c>
      <c r="K3318" s="11" t="s">
        <v>1580</v>
      </c>
      <c r="L3318" s="11" t="s">
        <v>3385</v>
      </c>
      <c r="N3318" s="11">
        <v>1968</v>
      </c>
      <c r="O3318" s="13">
        <v>25008</v>
      </c>
      <c r="P3318" s="11" t="s">
        <v>60</v>
      </c>
    </row>
    <row r="3319" spans="1:16" x14ac:dyDescent="0.25">
      <c r="A3319" s="11" t="s">
        <v>3369</v>
      </c>
      <c r="B3319" s="11">
        <v>5</v>
      </c>
      <c r="C3319" s="11" t="s">
        <v>3005</v>
      </c>
      <c r="D3319" s="12"/>
      <c r="H3319" s="11" t="s">
        <v>79</v>
      </c>
      <c r="I3319" s="11">
        <v>8</v>
      </c>
      <c r="J3319" s="11" t="s">
        <v>3930</v>
      </c>
      <c r="K3319" s="11" t="s">
        <v>54</v>
      </c>
      <c r="L3319" s="11" t="s">
        <v>3385</v>
      </c>
      <c r="N3319" s="11">
        <v>1974</v>
      </c>
      <c r="O3319" s="13">
        <v>27128</v>
      </c>
      <c r="P3319" s="11" t="s">
        <v>60</v>
      </c>
    </row>
    <row r="3320" spans="1:16" x14ac:dyDescent="0.25">
      <c r="A3320" s="11" t="s">
        <v>3369</v>
      </c>
      <c r="B3320" s="11">
        <v>5</v>
      </c>
      <c r="C3320" s="11" t="s">
        <v>3005</v>
      </c>
      <c r="D3320" s="12"/>
      <c r="H3320" s="11" t="s">
        <v>79</v>
      </c>
      <c r="I3320" s="11">
        <v>9</v>
      </c>
      <c r="J3320" s="11" t="s">
        <v>4494</v>
      </c>
      <c r="K3320" s="11" t="s">
        <v>1837</v>
      </c>
      <c r="L3320" s="11" t="s">
        <v>3385</v>
      </c>
      <c r="N3320" s="11">
        <v>1957</v>
      </c>
      <c r="O3320" s="13">
        <v>20919</v>
      </c>
      <c r="P3320" s="11" t="s">
        <v>58</v>
      </c>
    </row>
    <row r="3321" spans="1:16" x14ac:dyDescent="0.25">
      <c r="A3321" s="11" t="s">
        <v>3369</v>
      </c>
      <c r="B3321" s="11">
        <v>5</v>
      </c>
      <c r="C3321" s="11" t="s">
        <v>3005</v>
      </c>
      <c r="D3321" s="12"/>
      <c r="H3321" s="11" t="s">
        <v>79</v>
      </c>
      <c r="I3321" s="11">
        <v>10</v>
      </c>
      <c r="J3321" s="11" t="s">
        <v>4495</v>
      </c>
      <c r="K3321" s="11" t="s">
        <v>1811</v>
      </c>
      <c r="L3321" s="11" t="s">
        <v>3385</v>
      </c>
      <c r="N3321" s="11">
        <v>1951</v>
      </c>
      <c r="O3321" s="13">
        <v>18630</v>
      </c>
      <c r="P3321" s="11" t="s">
        <v>58</v>
      </c>
    </row>
    <row r="3322" spans="1:16" x14ac:dyDescent="0.25">
      <c r="A3322" s="11" t="s">
        <v>3369</v>
      </c>
      <c r="B3322" s="11">
        <v>5</v>
      </c>
      <c r="C3322" s="11" t="s">
        <v>3005</v>
      </c>
      <c r="D3322" s="12"/>
      <c r="H3322" s="11" t="s">
        <v>79</v>
      </c>
      <c r="I3322" s="11">
        <v>11</v>
      </c>
      <c r="J3322" s="11" t="s">
        <v>1653</v>
      </c>
      <c r="K3322" s="11" t="s">
        <v>1651</v>
      </c>
      <c r="L3322" s="11" t="s">
        <v>3385</v>
      </c>
      <c r="N3322" s="11">
        <v>1975</v>
      </c>
      <c r="O3322" s="13">
        <v>27701</v>
      </c>
      <c r="P3322" s="11" t="s">
        <v>60</v>
      </c>
    </row>
    <row r="3323" spans="1:16" x14ac:dyDescent="0.25">
      <c r="A3323" s="11" t="s">
        <v>3369</v>
      </c>
      <c r="B3323" s="11">
        <v>5</v>
      </c>
      <c r="C3323" s="11" t="s">
        <v>3005</v>
      </c>
      <c r="D3323" s="12"/>
      <c r="H3323" s="11" t="s">
        <v>79</v>
      </c>
      <c r="I3323" s="11">
        <v>12</v>
      </c>
      <c r="J3323" s="11" t="s">
        <v>4496</v>
      </c>
      <c r="K3323" s="11" t="s">
        <v>1628</v>
      </c>
      <c r="L3323" s="11" t="s">
        <v>3385</v>
      </c>
      <c r="N3323" s="11">
        <v>1959</v>
      </c>
      <c r="O3323" s="13">
        <v>21815</v>
      </c>
      <c r="P3323" s="11" t="s">
        <v>58</v>
      </c>
    </row>
    <row r="3324" spans="1:16" x14ac:dyDescent="0.25">
      <c r="A3324" s="11" t="s">
        <v>3369</v>
      </c>
      <c r="B3324" s="11">
        <v>5</v>
      </c>
      <c r="C3324" s="11" t="s">
        <v>3005</v>
      </c>
      <c r="D3324" s="12"/>
      <c r="H3324" s="11" t="s">
        <v>3379</v>
      </c>
      <c r="I3324" s="11">
        <v>1</v>
      </c>
      <c r="J3324" s="11" t="s">
        <v>2001</v>
      </c>
      <c r="K3324" s="11" t="s">
        <v>1994</v>
      </c>
      <c r="L3324" s="11" t="s">
        <v>538</v>
      </c>
      <c r="N3324" s="11">
        <v>1963</v>
      </c>
      <c r="O3324" s="13">
        <v>23235</v>
      </c>
      <c r="P3324" s="11" t="s">
        <v>58</v>
      </c>
    </row>
    <row r="3325" spans="1:16" x14ac:dyDescent="0.25">
      <c r="A3325" s="11" t="s">
        <v>3369</v>
      </c>
      <c r="B3325" s="11">
        <v>5</v>
      </c>
      <c r="C3325" s="11" t="s">
        <v>3005</v>
      </c>
      <c r="D3325" s="12"/>
      <c r="H3325" s="11" t="s">
        <v>3379</v>
      </c>
      <c r="I3325" s="11">
        <v>2</v>
      </c>
      <c r="J3325" s="11" t="s">
        <v>3932</v>
      </c>
      <c r="K3325" s="11" t="s">
        <v>1580</v>
      </c>
      <c r="L3325" s="11" t="s">
        <v>4497</v>
      </c>
      <c r="N3325" s="11">
        <v>1967</v>
      </c>
      <c r="O3325" s="13">
        <v>24825</v>
      </c>
      <c r="P3325" s="11" t="s">
        <v>60</v>
      </c>
    </row>
    <row r="3326" spans="1:16" x14ac:dyDescent="0.25">
      <c r="A3326" s="11" t="s">
        <v>3369</v>
      </c>
      <c r="B3326" s="11">
        <v>5</v>
      </c>
      <c r="C3326" s="11" t="s">
        <v>3005</v>
      </c>
      <c r="D3326" s="12"/>
      <c r="H3326" s="11" t="s">
        <v>3379</v>
      </c>
      <c r="I3326" s="11">
        <v>3</v>
      </c>
      <c r="J3326" s="11" t="s">
        <v>3934</v>
      </c>
      <c r="K3326" s="11" t="s">
        <v>1609</v>
      </c>
      <c r="L3326" s="11" t="s">
        <v>1002</v>
      </c>
      <c r="N3326" s="11">
        <v>1984</v>
      </c>
      <c r="O3326" s="13">
        <v>30710</v>
      </c>
      <c r="P3326" s="11" t="s">
        <v>58</v>
      </c>
    </row>
    <row r="3327" spans="1:16" x14ac:dyDescent="0.25">
      <c r="A3327" s="11" t="s">
        <v>3369</v>
      </c>
      <c r="B3327" s="11">
        <v>5</v>
      </c>
      <c r="C3327" s="11" t="s">
        <v>3005</v>
      </c>
      <c r="D3327" s="12"/>
      <c r="H3327" s="11" t="s">
        <v>3379</v>
      </c>
      <c r="I3327" s="11">
        <v>4</v>
      </c>
      <c r="J3327" s="11" t="s">
        <v>4498</v>
      </c>
      <c r="K3327" s="11" t="s">
        <v>1798</v>
      </c>
      <c r="L3327" s="11" t="s">
        <v>241</v>
      </c>
      <c r="N3327" s="11">
        <v>1960</v>
      </c>
      <c r="O3327" s="13">
        <v>22039</v>
      </c>
      <c r="P3327" s="11" t="s">
        <v>58</v>
      </c>
    </row>
    <row r="3328" spans="1:16" x14ac:dyDescent="0.25">
      <c r="A3328" s="11" t="s">
        <v>3369</v>
      </c>
      <c r="B3328" s="11">
        <v>5</v>
      </c>
      <c r="C3328" s="11" t="s">
        <v>3005</v>
      </c>
      <c r="D3328" s="12"/>
      <c r="H3328" s="11" t="s">
        <v>3379</v>
      </c>
      <c r="I3328" s="11">
        <v>5</v>
      </c>
      <c r="J3328" s="11" t="s">
        <v>1834</v>
      </c>
      <c r="K3328" s="11" t="s">
        <v>1831</v>
      </c>
      <c r="L3328" s="11" t="s">
        <v>260</v>
      </c>
      <c r="N3328" s="11">
        <v>1956</v>
      </c>
      <c r="O3328" s="13">
        <v>20464</v>
      </c>
      <c r="P3328" s="11" t="s">
        <v>58</v>
      </c>
    </row>
    <row r="3329" spans="1:16" x14ac:dyDescent="0.25">
      <c r="A3329" s="11" t="s">
        <v>3369</v>
      </c>
      <c r="B3329" s="11">
        <v>5</v>
      </c>
      <c r="C3329" s="11" t="s">
        <v>3005</v>
      </c>
      <c r="D3329" s="12"/>
      <c r="H3329" s="11" t="s">
        <v>3379</v>
      </c>
      <c r="I3329" s="11">
        <v>6</v>
      </c>
      <c r="J3329" s="11" t="s">
        <v>2776</v>
      </c>
      <c r="K3329" s="11" t="s">
        <v>2759</v>
      </c>
      <c r="L3329" s="11" t="s">
        <v>1396</v>
      </c>
      <c r="N3329" s="11">
        <v>1977</v>
      </c>
      <c r="O3329" s="13">
        <v>28398</v>
      </c>
      <c r="P3329" s="11" t="s">
        <v>60</v>
      </c>
    </row>
    <row r="3330" spans="1:16" x14ac:dyDescent="0.25">
      <c r="A3330" s="11" t="s">
        <v>3369</v>
      </c>
      <c r="B3330" s="11">
        <v>5</v>
      </c>
      <c r="C3330" s="11" t="s">
        <v>3005</v>
      </c>
      <c r="D3330" s="12"/>
      <c r="H3330" s="11" t="s">
        <v>3379</v>
      </c>
      <c r="I3330" s="11">
        <v>7</v>
      </c>
      <c r="J3330" s="11" t="s">
        <v>2932</v>
      </c>
      <c r="K3330" s="11" t="s">
        <v>2925</v>
      </c>
      <c r="L3330" s="11" t="s">
        <v>446</v>
      </c>
      <c r="N3330" s="11">
        <v>1965</v>
      </c>
      <c r="O3330" s="13">
        <v>24086</v>
      </c>
      <c r="P3330" s="11" t="s">
        <v>58</v>
      </c>
    </row>
    <row r="3331" spans="1:16" x14ac:dyDescent="0.25">
      <c r="A3331" s="11" t="s">
        <v>3369</v>
      </c>
      <c r="B3331" s="11">
        <v>5</v>
      </c>
      <c r="C3331" s="11" t="s">
        <v>3005</v>
      </c>
      <c r="D3331" s="12"/>
      <c r="H3331" s="11" t="s">
        <v>3379</v>
      </c>
      <c r="I3331" s="11">
        <v>8</v>
      </c>
      <c r="J3331" s="11" t="s">
        <v>3753</v>
      </c>
      <c r="K3331" s="11" t="s">
        <v>1994</v>
      </c>
      <c r="L3331" s="11" t="s">
        <v>241</v>
      </c>
      <c r="N3331" s="11">
        <v>1972</v>
      </c>
      <c r="O3331" s="13">
        <v>26590</v>
      </c>
      <c r="P3331" s="11" t="s">
        <v>60</v>
      </c>
    </row>
    <row r="3332" spans="1:16" x14ac:dyDescent="0.25">
      <c r="A3332" s="11" t="s">
        <v>3369</v>
      </c>
      <c r="B3332" s="11">
        <v>5</v>
      </c>
      <c r="C3332" s="11" t="s">
        <v>3005</v>
      </c>
      <c r="D3332" s="12"/>
      <c r="H3332" s="11" t="s">
        <v>3379</v>
      </c>
      <c r="I3332" s="11">
        <v>9</v>
      </c>
      <c r="J3332" s="11" t="s">
        <v>4499</v>
      </c>
      <c r="K3332" s="11" t="s">
        <v>1817</v>
      </c>
      <c r="L3332" s="11" t="s">
        <v>241</v>
      </c>
      <c r="N3332" s="11">
        <v>1982</v>
      </c>
      <c r="O3332" s="13">
        <v>30268</v>
      </c>
      <c r="P3332" s="11" t="s">
        <v>58</v>
      </c>
    </row>
    <row r="3333" spans="1:16" x14ac:dyDescent="0.25">
      <c r="A3333" s="11" t="s">
        <v>3369</v>
      </c>
      <c r="B3333" s="11">
        <v>5</v>
      </c>
      <c r="C3333" s="11" t="s">
        <v>3005</v>
      </c>
      <c r="D3333" s="12"/>
      <c r="H3333" s="11" t="s">
        <v>3379</v>
      </c>
      <c r="I3333" s="11">
        <v>10</v>
      </c>
      <c r="J3333" s="11" t="s">
        <v>3754</v>
      </c>
      <c r="K3333" s="11" t="s">
        <v>2925</v>
      </c>
      <c r="L3333" s="11" t="s">
        <v>458</v>
      </c>
      <c r="N3333" s="11">
        <v>1975</v>
      </c>
      <c r="O3333" s="13">
        <v>27559</v>
      </c>
      <c r="P3333" s="11" t="s">
        <v>60</v>
      </c>
    </row>
    <row r="3334" spans="1:16" x14ac:dyDescent="0.25">
      <c r="A3334" s="11" t="s">
        <v>3369</v>
      </c>
      <c r="B3334" s="11">
        <v>5</v>
      </c>
      <c r="C3334" s="11" t="s">
        <v>3005</v>
      </c>
      <c r="D3334" s="12"/>
      <c r="H3334" s="11" t="s">
        <v>3379</v>
      </c>
      <c r="I3334" s="11">
        <v>11</v>
      </c>
      <c r="J3334" s="11" t="s">
        <v>3939</v>
      </c>
      <c r="K3334" s="11" t="s">
        <v>2925</v>
      </c>
      <c r="L3334" s="11" t="s">
        <v>3940</v>
      </c>
      <c r="N3334" s="11">
        <v>1971</v>
      </c>
      <c r="O3334" s="13">
        <v>26009</v>
      </c>
      <c r="P3334" s="11" t="s">
        <v>58</v>
      </c>
    </row>
    <row r="3335" spans="1:16" x14ac:dyDescent="0.25">
      <c r="A3335" s="11" t="s">
        <v>3369</v>
      </c>
      <c r="B3335" s="11">
        <v>5</v>
      </c>
      <c r="C3335" s="11" t="s">
        <v>3005</v>
      </c>
      <c r="D3335" s="12"/>
      <c r="H3335" s="11" t="s">
        <v>165</v>
      </c>
      <c r="I3335" s="11">
        <v>1</v>
      </c>
      <c r="J3335" s="11" t="s">
        <v>1864</v>
      </c>
      <c r="K3335" s="11" t="s">
        <v>1019</v>
      </c>
      <c r="L3335" s="11" t="s">
        <v>3385</v>
      </c>
      <c r="N3335" s="11">
        <v>1986</v>
      </c>
      <c r="O3335" s="13">
        <v>31542</v>
      </c>
      <c r="P3335" s="11" t="s">
        <v>58</v>
      </c>
    </row>
    <row r="3336" spans="1:16" x14ac:dyDescent="0.25">
      <c r="A3336" s="11" t="s">
        <v>3369</v>
      </c>
      <c r="B3336" s="11">
        <v>5</v>
      </c>
      <c r="C3336" s="11" t="s">
        <v>3005</v>
      </c>
      <c r="D3336" s="12"/>
      <c r="H3336" s="11" t="s">
        <v>165</v>
      </c>
      <c r="I3336" s="11">
        <v>2</v>
      </c>
      <c r="J3336" s="11" t="s">
        <v>4500</v>
      </c>
      <c r="K3336" s="11" t="s">
        <v>1628</v>
      </c>
      <c r="L3336" s="11" t="s">
        <v>3385</v>
      </c>
      <c r="N3336" s="11">
        <v>1980</v>
      </c>
      <c r="O3336" s="13">
        <v>29567</v>
      </c>
      <c r="P3336" s="11" t="s">
        <v>60</v>
      </c>
    </row>
    <row r="3337" spans="1:16" x14ac:dyDescent="0.25">
      <c r="A3337" s="11" t="s">
        <v>3369</v>
      </c>
      <c r="B3337" s="11">
        <v>5</v>
      </c>
      <c r="C3337" s="11" t="s">
        <v>3005</v>
      </c>
      <c r="D3337" s="12"/>
      <c r="H3337" s="11" t="s">
        <v>165</v>
      </c>
      <c r="I3337" s="11">
        <v>3</v>
      </c>
      <c r="J3337" s="11" t="s">
        <v>1619</v>
      </c>
      <c r="K3337" s="11" t="s">
        <v>1609</v>
      </c>
      <c r="L3337" s="11" t="s">
        <v>3385</v>
      </c>
      <c r="N3337" s="11">
        <v>1984</v>
      </c>
      <c r="O3337" s="13">
        <v>30939</v>
      </c>
      <c r="P3337" s="11" t="s">
        <v>58</v>
      </c>
    </row>
    <row r="3338" spans="1:16" x14ac:dyDescent="0.25">
      <c r="A3338" s="11" t="s">
        <v>3369</v>
      </c>
      <c r="B3338" s="11">
        <v>5</v>
      </c>
      <c r="C3338" s="11" t="s">
        <v>3005</v>
      </c>
      <c r="D3338" s="12"/>
      <c r="H3338" s="11" t="s">
        <v>165</v>
      </c>
      <c r="I3338" s="11">
        <v>4</v>
      </c>
      <c r="J3338" s="11" t="s">
        <v>1796</v>
      </c>
      <c r="K3338" s="11" t="s">
        <v>1794</v>
      </c>
      <c r="L3338" s="11" t="s">
        <v>3385</v>
      </c>
      <c r="N3338" s="11">
        <v>1991</v>
      </c>
      <c r="O3338" s="13">
        <v>33247</v>
      </c>
      <c r="P3338" s="11" t="s">
        <v>60</v>
      </c>
    </row>
    <row r="3339" spans="1:16" x14ac:dyDescent="0.25">
      <c r="A3339" s="11" t="s">
        <v>3369</v>
      </c>
      <c r="B3339" s="11">
        <v>5</v>
      </c>
      <c r="C3339" s="11" t="s">
        <v>3005</v>
      </c>
      <c r="D3339" s="12"/>
      <c r="H3339" s="11" t="s">
        <v>165</v>
      </c>
      <c r="I3339" s="11">
        <v>5</v>
      </c>
      <c r="J3339" s="11" t="s">
        <v>4501</v>
      </c>
      <c r="K3339" s="11" t="s">
        <v>1824</v>
      </c>
      <c r="L3339" s="11" t="s">
        <v>3385</v>
      </c>
      <c r="N3339" s="11">
        <v>1965</v>
      </c>
      <c r="O3339" s="13">
        <v>24091</v>
      </c>
      <c r="P3339" s="11" t="s">
        <v>58</v>
      </c>
    </row>
    <row r="3340" spans="1:16" x14ac:dyDescent="0.25">
      <c r="A3340" s="11" t="s">
        <v>3369</v>
      </c>
      <c r="B3340" s="11">
        <v>5</v>
      </c>
      <c r="C3340" s="11" t="s">
        <v>3005</v>
      </c>
      <c r="D3340" s="12"/>
      <c r="H3340" s="11" t="s">
        <v>165</v>
      </c>
      <c r="I3340" s="11">
        <v>6</v>
      </c>
      <c r="J3340" s="11" t="s">
        <v>4502</v>
      </c>
      <c r="K3340" s="11" t="s">
        <v>1784</v>
      </c>
      <c r="L3340" s="11" t="s">
        <v>3385</v>
      </c>
      <c r="N3340" s="11">
        <v>1985</v>
      </c>
      <c r="O3340" s="13">
        <v>31170</v>
      </c>
      <c r="P3340" s="11" t="s">
        <v>60</v>
      </c>
    </row>
    <row r="3341" spans="1:16" x14ac:dyDescent="0.25">
      <c r="A3341" s="11" t="s">
        <v>3369</v>
      </c>
      <c r="B3341" s="11">
        <v>5</v>
      </c>
      <c r="C3341" s="11" t="s">
        <v>3005</v>
      </c>
      <c r="D3341" s="12"/>
      <c r="H3341" s="11" t="s">
        <v>165</v>
      </c>
      <c r="I3341" s="11">
        <v>7</v>
      </c>
      <c r="J3341" s="11" t="s">
        <v>4503</v>
      </c>
      <c r="K3341" s="11" t="s">
        <v>1628</v>
      </c>
      <c r="L3341" s="11" t="s">
        <v>3385</v>
      </c>
      <c r="N3341" s="11">
        <v>1972</v>
      </c>
      <c r="O3341" s="13">
        <v>26532</v>
      </c>
      <c r="P3341" s="11" t="s">
        <v>58</v>
      </c>
    </row>
    <row r="3342" spans="1:16" x14ac:dyDescent="0.25">
      <c r="A3342" s="11" t="s">
        <v>3369</v>
      </c>
      <c r="B3342" s="11">
        <v>5</v>
      </c>
      <c r="C3342" s="11" t="s">
        <v>3005</v>
      </c>
      <c r="D3342" s="12"/>
      <c r="H3342" s="11" t="s">
        <v>165</v>
      </c>
      <c r="I3342" s="11">
        <v>8</v>
      </c>
      <c r="J3342" s="11" t="s">
        <v>4504</v>
      </c>
      <c r="K3342" s="11" t="s">
        <v>1019</v>
      </c>
      <c r="L3342" s="11" t="s">
        <v>3385</v>
      </c>
      <c r="N3342" s="11">
        <v>1991</v>
      </c>
      <c r="O3342" s="13">
        <v>33341</v>
      </c>
      <c r="P3342" s="11" t="s">
        <v>60</v>
      </c>
    </row>
    <row r="3343" spans="1:16" x14ac:dyDescent="0.25">
      <c r="A3343" s="11" t="s">
        <v>3369</v>
      </c>
      <c r="B3343" s="11">
        <v>5</v>
      </c>
      <c r="C3343" s="11" t="s">
        <v>3005</v>
      </c>
      <c r="D3343" s="12"/>
      <c r="H3343" s="11" t="s">
        <v>165</v>
      </c>
      <c r="I3343" s="11">
        <v>9</v>
      </c>
      <c r="J3343" s="11" t="s">
        <v>4505</v>
      </c>
      <c r="K3343" s="11" t="s">
        <v>1628</v>
      </c>
      <c r="L3343" s="11" t="s">
        <v>3385</v>
      </c>
      <c r="N3343" s="11">
        <v>1971</v>
      </c>
      <c r="O3343" s="13">
        <v>26198</v>
      </c>
      <c r="P3343" s="11" t="s">
        <v>58</v>
      </c>
    </row>
    <row r="3344" spans="1:16" x14ac:dyDescent="0.25">
      <c r="A3344" s="11" t="s">
        <v>3369</v>
      </c>
      <c r="B3344" s="11">
        <v>5</v>
      </c>
      <c r="C3344" s="11" t="s">
        <v>3005</v>
      </c>
      <c r="D3344" s="12"/>
      <c r="H3344" s="11" t="s">
        <v>165</v>
      </c>
      <c r="I3344" s="11">
        <v>10</v>
      </c>
      <c r="J3344" s="11" t="s">
        <v>4506</v>
      </c>
      <c r="K3344" s="11" t="s">
        <v>1609</v>
      </c>
      <c r="L3344" s="11" t="s">
        <v>3385</v>
      </c>
      <c r="N3344" s="11">
        <v>1972</v>
      </c>
      <c r="O3344" s="13">
        <v>26375</v>
      </c>
      <c r="P3344" s="11" t="s">
        <v>60</v>
      </c>
    </row>
    <row r="3345" spans="1:16" x14ac:dyDescent="0.25">
      <c r="A3345" s="11" t="s">
        <v>3369</v>
      </c>
      <c r="B3345" s="11">
        <v>5</v>
      </c>
      <c r="C3345" s="11" t="s">
        <v>3005</v>
      </c>
      <c r="D3345" s="12"/>
      <c r="H3345" s="11" t="s">
        <v>165</v>
      </c>
      <c r="I3345" s="11">
        <v>11</v>
      </c>
      <c r="J3345" s="11" t="s">
        <v>4507</v>
      </c>
      <c r="K3345" s="11" t="s">
        <v>1831</v>
      </c>
      <c r="L3345" s="11" t="s">
        <v>3385</v>
      </c>
      <c r="N3345" s="11">
        <v>1986</v>
      </c>
      <c r="O3345" s="13">
        <v>31465</v>
      </c>
      <c r="P3345" s="11" t="s">
        <v>58</v>
      </c>
    </row>
    <row r="3346" spans="1:16" x14ac:dyDescent="0.25">
      <c r="A3346" s="11" t="s">
        <v>3369</v>
      </c>
      <c r="B3346" s="11">
        <v>5</v>
      </c>
      <c r="C3346" s="11" t="s">
        <v>3005</v>
      </c>
      <c r="D3346" s="12"/>
      <c r="H3346" s="11" t="s">
        <v>165</v>
      </c>
      <c r="I3346" s="11">
        <v>12</v>
      </c>
      <c r="J3346" s="11" t="s">
        <v>4508</v>
      </c>
      <c r="K3346" s="11" t="s">
        <v>1850</v>
      </c>
      <c r="L3346" s="11" t="s">
        <v>3385</v>
      </c>
      <c r="N3346" s="11">
        <v>1971</v>
      </c>
      <c r="O3346" s="13">
        <v>26087</v>
      </c>
      <c r="P3346" s="11" t="s">
        <v>60</v>
      </c>
    </row>
    <row r="3347" spans="1:16" x14ac:dyDescent="0.25">
      <c r="A3347" s="11" t="s">
        <v>3369</v>
      </c>
      <c r="B3347" s="11">
        <v>5</v>
      </c>
      <c r="C3347" s="11" t="s">
        <v>3005</v>
      </c>
      <c r="D3347" s="12"/>
      <c r="H3347" s="11" t="s">
        <v>162</v>
      </c>
      <c r="I3347" s="11">
        <v>1</v>
      </c>
      <c r="J3347" s="11" t="s">
        <v>1616</v>
      </c>
      <c r="K3347" s="11" t="s">
        <v>1609</v>
      </c>
      <c r="L3347" s="11" t="s">
        <v>3385</v>
      </c>
      <c r="N3347" s="11">
        <v>1963</v>
      </c>
      <c r="O3347" s="13">
        <v>23316</v>
      </c>
      <c r="P3347" s="11" t="s">
        <v>60</v>
      </c>
    </row>
    <row r="3348" spans="1:16" x14ac:dyDescent="0.25">
      <c r="A3348" s="11" t="s">
        <v>3369</v>
      </c>
      <c r="B3348" s="11">
        <v>5</v>
      </c>
      <c r="C3348" s="11" t="s">
        <v>3005</v>
      </c>
      <c r="D3348" s="12"/>
      <c r="H3348" s="11" t="s">
        <v>162</v>
      </c>
      <c r="I3348" s="11">
        <v>2</v>
      </c>
      <c r="J3348" s="11" t="s">
        <v>4509</v>
      </c>
      <c r="K3348" s="11" t="s">
        <v>1811</v>
      </c>
      <c r="L3348" s="11" t="s">
        <v>3385</v>
      </c>
      <c r="N3348" s="11">
        <v>1967</v>
      </c>
      <c r="O3348" s="13">
        <v>24558</v>
      </c>
      <c r="P3348" s="11" t="s">
        <v>58</v>
      </c>
    </row>
    <row r="3349" spans="1:16" x14ac:dyDescent="0.25">
      <c r="A3349" s="11" t="s">
        <v>3369</v>
      </c>
      <c r="B3349" s="11">
        <v>5</v>
      </c>
      <c r="C3349" s="11" t="s">
        <v>3005</v>
      </c>
      <c r="D3349" s="12"/>
      <c r="H3349" s="11" t="s">
        <v>162</v>
      </c>
      <c r="I3349" s="11">
        <v>3</v>
      </c>
      <c r="J3349" s="11" t="s">
        <v>4510</v>
      </c>
      <c r="K3349" s="11" t="s">
        <v>1774</v>
      </c>
      <c r="L3349" s="11" t="s">
        <v>3385</v>
      </c>
      <c r="N3349" s="11">
        <v>1952</v>
      </c>
      <c r="O3349" s="13">
        <v>19265</v>
      </c>
      <c r="P3349" s="11" t="s">
        <v>58</v>
      </c>
    </row>
    <row r="3350" spans="1:16" x14ac:dyDescent="0.25">
      <c r="A3350" s="11" t="s">
        <v>3369</v>
      </c>
      <c r="B3350" s="11">
        <v>5</v>
      </c>
      <c r="C3350" s="11" t="s">
        <v>3005</v>
      </c>
      <c r="D3350" s="12"/>
      <c r="H3350" s="11" t="s">
        <v>162</v>
      </c>
      <c r="I3350" s="11">
        <v>4</v>
      </c>
      <c r="J3350" s="11" t="s">
        <v>1618</v>
      </c>
      <c r="K3350" s="11" t="s">
        <v>1609</v>
      </c>
      <c r="L3350" s="11" t="s">
        <v>3385</v>
      </c>
      <c r="N3350" s="11">
        <v>1952</v>
      </c>
      <c r="O3350" s="13">
        <v>19225</v>
      </c>
      <c r="P3350" s="11" t="s">
        <v>58</v>
      </c>
    </row>
    <row r="3351" spans="1:16" x14ac:dyDescent="0.25">
      <c r="A3351" s="11" t="s">
        <v>3369</v>
      </c>
      <c r="B3351" s="11">
        <v>5</v>
      </c>
      <c r="C3351" s="11" t="s">
        <v>3005</v>
      </c>
      <c r="D3351" s="12"/>
      <c r="H3351" s="11" t="s">
        <v>162</v>
      </c>
      <c r="I3351" s="11">
        <v>5</v>
      </c>
      <c r="J3351" s="11" t="s">
        <v>1814</v>
      </c>
      <c r="K3351" s="11" t="s">
        <v>1811</v>
      </c>
      <c r="L3351" s="11" t="s">
        <v>3385</v>
      </c>
      <c r="N3351" s="11">
        <v>1940</v>
      </c>
      <c r="O3351" s="13">
        <v>14877</v>
      </c>
      <c r="P3351" s="11" t="s">
        <v>58</v>
      </c>
    </row>
    <row r="3352" spans="1:16" x14ac:dyDescent="0.25">
      <c r="A3352" s="11" t="s">
        <v>3369</v>
      </c>
      <c r="B3352" s="11">
        <v>5</v>
      </c>
      <c r="C3352" s="11" t="s">
        <v>3005</v>
      </c>
      <c r="D3352" s="12"/>
      <c r="H3352" s="11" t="s">
        <v>162</v>
      </c>
      <c r="I3352" s="11">
        <v>6</v>
      </c>
      <c r="J3352" s="11" t="s">
        <v>4511</v>
      </c>
      <c r="K3352" s="11" t="s">
        <v>1628</v>
      </c>
      <c r="L3352" s="11" t="s">
        <v>3385</v>
      </c>
      <c r="N3352" s="11">
        <v>1959</v>
      </c>
      <c r="O3352" s="13">
        <v>21880</v>
      </c>
      <c r="P3352" s="11" t="s">
        <v>58</v>
      </c>
    </row>
    <row r="3353" spans="1:16" x14ac:dyDescent="0.25">
      <c r="A3353" s="11" t="s">
        <v>3369</v>
      </c>
      <c r="B3353" s="11">
        <v>5</v>
      </c>
      <c r="C3353" s="11" t="s">
        <v>3005</v>
      </c>
      <c r="D3353" s="12"/>
      <c r="H3353" s="11" t="s">
        <v>162</v>
      </c>
      <c r="I3353" s="11">
        <v>7</v>
      </c>
      <c r="J3353" s="11" t="s">
        <v>4512</v>
      </c>
      <c r="K3353" s="11" t="s">
        <v>1811</v>
      </c>
      <c r="L3353" s="11" t="s">
        <v>3385</v>
      </c>
      <c r="N3353" s="11">
        <v>1954</v>
      </c>
      <c r="O3353" s="13">
        <v>20007</v>
      </c>
      <c r="P3353" s="11" t="s">
        <v>60</v>
      </c>
    </row>
    <row r="3354" spans="1:16" x14ac:dyDescent="0.25">
      <c r="A3354" s="11" t="s">
        <v>3369</v>
      </c>
      <c r="B3354" s="11">
        <v>5</v>
      </c>
      <c r="C3354" s="11" t="s">
        <v>3005</v>
      </c>
      <c r="D3354" s="12"/>
      <c r="H3354" s="11" t="s">
        <v>162</v>
      </c>
      <c r="I3354" s="11">
        <v>8</v>
      </c>
      <c r="J3354" s="11" t="s">
        <v>4513</v>
      </c>
      <c r="K3354" s="11" t="s">
        <v>1807</v>
      </c>
      <c r="L3354" s="11" t="s">
        <v>3385</v>
      </c>
      <c r="N3354" s="11">
        <v>1946</v>
      </c>
      <c r="O3354" s="13">
        <v>17005</v>
      </c>
      <c r="P3354" s="11" t="s">
        <v>58</v>
      </c>
    </row>
    <row r="3355" spans="1:16" x14ac:dyDescent="0.25">
      <c r="A3355" s="11" t="s">
        <v>3369</v>
      </c>
      <c r="B3355" s="11">
        <v>5</v>
      </c>
      <c r="C3355" s="11" t="s">
        <v>3005</v>
      </c>
      <c r="D3355" s="12"/>
      <c r="H3355" s="11" t="s">
        <v>162</v>
      </c>
      <c r="I3355" s="11">
        <v>9</v>
      </c>
      <c r="J3355" s="11" t="s">
        <v>4514</v>
      </c>
      <c r="K3355" s="11" t="s">
        <v>1811</v>
      </c>
      <c r="L3355" s="11" t="s">
        <v>3385</v>
      </c>
      <c r="N3355" s="11">
        <v>1981</v>
      </c>
      <c r="O3355" s="13">
        <v>29821</v>
      </c>
      <c r="P3355" s="11" t="s">
        <v>60</v>
      </c>
    </row>
    <row r="3356" spans="1:16" x14ac:dyDescent="0.25">
      <c r="A3356" s="11" t="s">
        <v>3369</v>
      </c>
      <c r="B3356" s="11">
        <v>5</v>
      </c>
      <c r="C3356" s="11" t="s">
        <v>3005</v>
      </c>
      <c r="D3356" s="12"/>
      <c r="H3356" s="11" t="s">
        <v>162</v>
      </c>
      <c r="I3356" s="11">
        <v>10</v>
      </c>
      <c r="J3356" s="11" t="s">
        <v>1617</v>
      </c>
      <c r="K3356" s="11" t="s">
        <v>1609</v>
      </c>
      <c r="L3356" s="11" t="s">
        <v>3385</v>
      </c>
      <c r="N3356" s="11">
        <v>1951</v>
      </c>
      <c r="O3356" s="13">
        <v>18678</v>
      </c>
      <c r="P3356" s="11" t="s">
        <v>58</v>
      </c>
    </row>
    <row r="3357" spans="1:16" x14ac:dyDescent="0.25">
      <c r="A3357" s="11" t="s">
        <v>3369</v>
      </c>
      <c r="B3357" s="11">
        <v>5</v>
      </c>
      <c r="C3357" s="11" t="s">
        <v>3005</v>
      </c>
      <c r="D3357" s="12"/>
      <c r="H3357" s="11" t="s">
        <v>162</v>
      </c>
      <c r="I3357" s="11">
        <v>11</v>
      </c>
      <c r="J3357" s="11" t="s">
        <v>4515</v>
      </c>
      <c r="K3357" s="11" t="s">
        <v>1628</v>
      </c>
      <c r="L3357" s="11" t="s">
        <v>3385</v>
      </c>
      <c r="N3357" s="11">
        <v>1960</v>
      </c>
      <c r="O3357" s="13">
        <v>22188</v>
      </c>
      <c r="P3357" s="11" t="s">
        <v>60</v>
      </c>
    </row>
    <row r="3358" spans="1:16" x14ac:dyDescent="0.25">
      <c r="A3358" s="11" t="s">
        <v>3369</v>
      </c>
      <c r="B3358" s="11">
        <v>5</v>
      </c>
      <c r="C3358" s="11" t="s">
        <v>3005</v>
      </c>
      <c r="D3358" s="12"/>
      <c r="H3358" s="11" t="s">
        <v>11</v>
      </c>
      <c r="I3358" s="11">
        <v>1</v>
      </c>
      <c r="J3358" s="11" t="s">
        <v>1621</v>
      </c>
      <c r="K3358" s="11" t="s">
        <v>1609</v>
      </c>
      <c r="L3358" s="11" t="s">
        <v>257</v>
      </c>
      <c r="N3358" s="11">
        <v>1965</v>
      </c>
      <c r="O3358" s="13">
        <v>23851</v>
      </c>
      <c r="P3358" s="11" t="s">
        <v>60</v>
      </c>
    </row>
    <row r="3359" spans="1:16" x14ac:dyDescent="0.25">
      <c r="A3359" s="11" t="s">
        <v>3369</v>
      </c>
      <c r="B3359" s="11">
        <v>5</v>
      </c>
      <c r="C3359" s="11" t="s">
        <v>3005</v>
      </c>
      <c r="D3359" s="12"/>
      <c r="H3359" s="11" t="s">
        <v>11</v>
      </c>
      <c r="I3359" s="11">
        <v>2</v>
      </c>
      <c r="J3359" s="11" t="s">
        <v>1642</v>
      </c>
      <c r="K3359" s="11" t="s">
        <v>1628</v>
      </c>
      <c r="L3359" s="11" t="s">
        <v>260</v>
      </c>
      <c r="N3359" s="11">
        <v>1956</v>
      </c>
      <c r="O3359" s="13">
        <v>20599</v>
      </c>
      <c r="P3359" s="11" t="s">
        <v>58</v>
      </c>
    </row>
    <row r="3360" spans="1:16" x14ac:dyDescent="0.25">
      <c r="A3360" s="11" t="s">
        <v>3369</v>
      </c>
      <c r="B3360" s="11">
        <v>5</v>
      </c>
      <c r="C3360" s="11" t="s">
        <v>3005</v>
      </c>
      <c r="D3360" s="12"/>
      <c r="H3360" s="11" t="s">
        <v>11</v>
      </c>
      <c r="I3360" s="11">
        <v>3</v>
      </c>
      <c r="J3360" s="11" t="s">
        <v>4516</v>
      </c>
      <c r="K3360" s="11" t="s">
        <v>1817</v>
      </c>
      <c r="L3360" s="11" t="s">
        <v>258</v>
      </c>
      <c r="N3360" s="11">
        <v>2007</v>
      </c>
      <c r="O3360" s="13">
        <v>39147</v>
      </c>
      <c r="P3360" s="11" t="s">
        <v>60</v>
      </c>
    </row>
    <row r="3361" spans="1:16" x14ac:dyDescent="0.25">
      <c r="A3361" s="11" t="s">
        <v>3369</v>
      </c>
      <c r="B3361" s="11">
        <v>5</v>
      </c>
      <c r="C3361" s="11" t="s">
        <v>3005</v>
      </c>
      <c r="D3361" s="12"/>
      <c r="H3361" s="11" t="s">
        <v>11</v>
      </c>
      <c r="I3361" s="11">
        <v>4</v>
      </c>
      <c r="J3361" s="11" t="s">
        <v>1645</v>
      </c>
      <c r="K3361" s="11" t="s">
        <v>1628</v>
      </c>
      <c r="L3361" s="11" t="s">
        <v>296</v>
      </c>
      <c r="N3361" s="11">
        <v>1983</v>
      </c>
      <c r="O3361" s="13">
        <v>30468</v>
      </c>
      <c r="P3361" s="11" t="s">
        <v>58</v>
      </c>
    </row>
    <row r="3362" spans="1:16" x14ac:dyDescent="0.25">
      <c r="A3362" s="11" t="s">
        <v>3369</v>
      </c>
      <c r="B3362" s="11">
        <v>5</v>
      </c>
      <c r="C3362" s="11" t="s">
        <v>3005</v>
      </c>
      <c r="D3362" s="12"/>
      <c r="H3362" s="11" t="s">
        <v>11</v>
      </c>
      <c r="I3362" s="11">
        <v>5</v>
      </c>
      <c r="J3362" s="11" t="s">
        <v>1644</v>
      </c>
      <c r="K3362" s="11" t="s">
        <v>1628</v>
      </c>
      <c r="L3362" s="11" t="s">
        <v>299</v>
      </c>
      <c r="N3362" s="11">
        <v>1988</v>
      </c>
      <c r="O3362" s="13">
        <v>32374</v>
      </c>
      <c r="P3362" s="11" t="s">
        <v>60</v>
      </c>
    </row>
    <row r="3363" spans="1:16" x14ac:dyDescent="0.25">
      <c r="A3363" s="11" t="s">
        <v>3369</v>
      </c>
      <c r="B3363" s="11">
        <v>5</v>
      </c>
      <c r="C3363" s="11" t="s">
        <v>3005</v>
      </c>
      <c r="D3363" s="12"/>
      <c r="H3363" s="11" t="s">
        <v>11</v>
      </c>
      <c r="I3363" s="11">
        <v>6</v>
      </c>
      <c r="J3363" s="11" t="s">
        <v>1828</v>
      </c>
      <c r="K3363" s="11" t="s">
        <v>1824</v>
      </c>
      <c r="L3363" s="11" t="s">
        <v>265</v>
      </c>
      <c r="N3363" s="11">
        <v>1983</v>
      </c>
      <c r="O3363" s="13">
        <v>30490</v>
      </c>
      <c r="P3363" s="11" t="s">
        <v>58</v>
      </c>
    </row>
    <row r="3364" spans="1:16" x14ac:dyDescent="0.25">
      <c r="A3364" s="11" t="s">
        <v>3369</v>
      </c>
      <c r="B3364" s="11">
        <v>5</v>
      </c>
      <c r="C3364" s="11" t="s">
        <v>3005</v>
      </c>
      <c r="D3364" s="12"/>
      <c r="H3364" s="11" t="s">
        <v>11</v>
      </c>
      <c r="I3364" s="11">
        <v>7</v>
      </c>
      <c r="J3364" s="11" t="s">
        <v>1780</v>
      </c>
      <c r="K3364" s="11" t="s">
        <v>1776</v>
      </c>
      <c r="L3364" s="11" t="s">
        <v>4517</v>
      </c>
      <c r="N3364" s="11">
        <v>1978</v>
      </c>
      <c r="O3364" s="13">
        <v>28618</v>
      </c>
      <c r="P3364" s="11" t="s">
        <v>60</v>
      </c>
    </row>
    <row r="3365" spans="1:16" x14ac:dyDescent="0.25">
      <c r="A3365" s="11" t="s">
        <v>3369</v>
      </c>
      <c r="B3365" s="11">
        <v>5</v>
      </c>
      <c r="C3365" s="11" t="s">
        <v>3005</v>
      </c>
      <c r="D3365" s="12"/>
      <c r="H3365" s="11" t="s">
        <v>11</v>
      </c>
      <c r="I3365" s="11">
        <v>8</v>
      </c>
      <c r="J3365" s="11" t="s">
        <v>1620</v>
      </c>
      <c r="K3365" s="11" t="s">
        <v>1609</v>
      </c>
      <c r="L3365" s="11" t="s">
        <v>260</v>
      </c>
      <c r="N3365" s="11">
        <v>1955</v>
      </c>
      <c r="O3365" s="13">
        <v>20258</v>
      </c>
      <c r="P3365" s="11" t="s">
        <v>58</v>
      </c>
    </row>
    <row r="3366" spans="1:16" x14ac:dyDescent="0.25">
      <c r="A3366" s="11" t="s">
        <v>3369</v>
      </c>
      <c r="B3366" s="11">
        <v>5</v>
      </c>
      <c r="C3366" s="11" t="s">
        <v>3005</v>
      </c>
      <c r="D3366" s="12"/>
      <c r="H3366" s="11" t="s">
        <v>11</v>
      </c>
      <c r="I3366" s="11">
        <v>9</v>
      </c>
      <c r="J3366" s="11" t="s">
        <v>4518</v>
      </c>
      <c r="K3366" s="11" t="s">
        <v>1837</v>
      </c>
      <c r="L3366" s="11" t="s">
        <v>456</v>
      </c>
      <c r="N3366" s="11">
        <v>1967</v>
      </c>
      <c r="O3366" s="13">
        <v>24818</v>
      </c>
      <c r="P3366" s="11" t="s">
        <v>60</v>
      </c>
    </row>
    <row r="3367" spans="1:16" x14ac:dyDescent="0.25">
      <c r="A3367" s="11" t="s">
        <v>3369</v>
      </c>
      <c r="B3367" s="11">
        <v>5</v>
      </c>
      <c r="C3367" s="11" t="s">
        <v>3005</v>
      </c>
      <c r="D3367" s="12"/>
      <c r="H3367" s="11" t="s">
        <v>11</v>
      </c>
      <c r="I3367" s="11">
        <v>10</v>
      </c>
      <c r="J3367" s="11" t="s">
        <v>1643</v>
      </c>
      <c r="K3367" s="11" t="s">
        <v>1628</v>
      </c>
      <c r="L3367" s="11" t="s">
        <v>1010</v>
      </c>
      <c r="N3367" s="11">
        <v>1975</v>
      </c>
      <c r="O3367" s="13">
        <v>27516</v>
      </c>
      <c r="P3367" s="11" t="s">
        <v>58</v>
      </c>
    </row>
    <row r="3368" spans="1:16" x14ac:dyDescent="0.25">
      <c r="A3368" s="11" t="s">
        <v>3369</v>
      </c>
      <c r="B3368" s="11">
        <v>5</v>
      </c>
      <c r="C3368" s="11" t="s">
        <v>3005</v>
      </c>
      <c r="D3368" s="12"/>
      <c r="H3368" s="11" t="s">
        <v>203</v>
      </c>
      <c r="I3368" s="11">
        <v>1</v>
      </c>
      <c r="J3368" s="11" t="s">
        <v>1625</v>
      </c>
      <c r="K3368" s="11" t="s">
        <v>1609</v>
      </c>
      <c r="L3368" s="11" t="s">
        <v>3385</v>
      </c>
      <c r="N3368" s="11">
        <v>1982</v>
      </c>
      <c r="O3368" s="13">
        <v>30223</v>
      </c>
      <c r="P3368" s="11" t="s">
        <v>60</v>
      </c>
    </row>
    <row r="3369" spans="1:16" x14ac:dyDescent="0.25">
      <c r="A3369" s="11" t="s">
        <v>3369</v>
      </c>
      <c r="B3369" s="11">
        <v>5</v>
      </c>
      <c r="C3369" s="11" t="s">
        <v>3005</v>
      </c>
      <c r="D3369" s="12"/>
      <c r="H3369" s="11" t="s">
        <v>203</v>
      </c>
      <c r="I3369" s="11">
        <v>2</v>
      </c>
      <c r="J3369" s="11" t="s">
        <v>1648</v>
      </c>
      <c r="K3369" s="11" t="s">
        <v>1628</v>
      </c>
      <c r="L3369" s="11" t="s">
        <v>3385</v>
      </c>
      <c r="N3369" s="11">
        <v>1973</v>
      </c>
      <c r="O3369" s="13">
        <v>26919</v>
      </c>
      <c r="P3369" s="11" t="s">
        <v>58</v>
      </c>
    </row>
    <row r="3370" spans="1:16" x14ac:dyDescent="0.25">
      <c r="A3370" s="11" t="s">
        <v>3369</v>
      </c>
      <c r="B3370" s="11">
        <v>5</v>
      </c>
      <c r="C3370" s="11" t="s">
        <v>3005</v>
      </c>
      <c r="D3370" s="12"/>
      <c r="H3370" s="11" t="s">
        <v>203</v>
      </c>
      <c r="I3370" s="11">
        <v>3</v>
      </c>
      <c r="J3370" s="11" t="s">
        <v>1777</v>
      </c>
      <c r="K3370" s="11" t="s">
        <v>1776</v>
      </c>
      <c r="L3370" s="11" t="s">
        <v>3385</v>
      </c>
      <c r="N3370" s="11">
        <v>2004</v>
      </c>
      <c r="O3370" s="13">
        <v>38048</v>
      </c>
      <c r="P3370" s="11" t="s">
        <v>60</v>
      </c>
    </row>
    <row r="3371" spans="1:16" x14ac:dyDescent="0.25">
      <c r="A3371" s="11" t="s">
        <v>3369</v>
      </c>
      <c r="B3371" s="11">
        <v>5</v>
      </c>
      <c r="C3371" s="11" t="s">
        <v>3005</v>
      </c>
      <c r="D3371" s="12"/>
      <c r="H3371" s="11" t="s">
        <v>203</v>
      </c>
      <c r="I3371" s="11">
        <v>4</v>
      </c>
      <c r="J3371" s="11" t="s">
        <v>1805</v>
      </c>
      <c r="K3371" s="11" t="s">
        <v>1798</v>
      </c>
      <c r="L3371" s="11" t="s">
        <v>3385</v>
      </c>
      <c r="N3371" s="11">
        <v>1993</v>
      </c>
      <c r="O3371" s="13">
        <v>34047</v>
      </c>
      <c r="P3371" s="11" t="s">
        <v>58</v>
      </c>
    </row>
    <row r="3372" spans="1:16" x14ac:dyDescent="0.25">
      <c r="A3372" s="11" t="s">
        <v>3369</v>
      </c>
      <c r="B3372" s="11">
        <v>5</v>
      </c>
      <c r="C3372" s="11" t="s">
        <v>3005</v>
      </c>
      <c r="D3372" s="12"/>
      <c r="H3372" s="11" t="s">
        <v>203</v>
      </c>
      <c r="I3372" s="11">
        <v>5</v>
      </c>
      <c r="J3372" s="11" t="s">
        <v>1859</v>
      </c>
      <c r="K3372" s="11" t="s">
        <v>1858</v>
      </c>
      <c r="L3372" s="11" t="s">
        <v>3385</v>
      </c>
      <c r="N3372" s="11">
        <v>1983</v>
      </c>
      <c r="O3372" s="13">
        <v>30386</v>
      </c>
      <c r="P3372" s="11" t="s">
        <v>60</v>
      </c>
    </row>
    <row r="3373" spans="1:16" x14ac:dyDescent="0.25">
      <c r="A3373" s="11" t="s">
        <v>3369</v>
      </c>
      <c r="B3373" s="11">
        <v>5</v>
      </c>
      <c r="C3373" s="11" t="s">
        <v>3005</v>
      </c>
      <c r="D3373" s="12"/>
      <c r="H3373" s="11" t="s">
        <v>203</v>
      </c>
      <c r="I3373" s="11">
        <v>6</v>
      </c>
      <c r="J3373" s="11" t="s">
        <v>1647</v>
      </c>
      <c r="K3373" s="11" t="s">
        <v>1628</v>
      </c>
      <c r="L3373" s="11" t="s">
        <v>3385</v>
      </c>
      <c r="N3373" s="11">
        <v>1967</v>
      </c>
      <c r="O3373" s="13">
        <v>24549</v>
      </c>
      <c r="P3373" s="11" t="s">
        <v>58</v>
      </c>
    </row>
    <row r="3374" spans="1:16" x14ac:dyDescent="0.25">
      <c r="A3374" s="11" t="s">
        <v>3369</v>
      </c>
      <c r="B3374" s="11">
        <v>5</v>
      </c>
      <c r="C3374" s="11" t="s">
        <v>3005</v>
      </c>
      <c r="D3374" s="12"/>
      <c r="H3374" s="11" t="s">
        <v>203</v>
      </c>
      <c r="I3374" s="11">
        <v>7</v>
      </c>
      <c r="J3374" s="11" t="s">
        <v>4519</v>
      </c>
      <c r="K3374" s="11" t="s">
        <v>1846</v>
      </c>
      <c r="L3374" s="11" t="s">
        <v>3385</v>
      </c>
      <c r="N3374" s="11">
        <v>1974</v>
      </c>
      <c r="O3374" s="13">
        <v>27051</v>
      </c>
      <c r="P3374" s="11" t="s">
        <v>60</v>
      </c>
    </row>
    <row r="3375" spans="1:16" x14ac:dyDescent="0.25">
      <c r="A3375" s="11" t="s">
        <v>3369</v>
      </c>
      <c r="B3375" s="11">
        <v>5</v>
      </c>
      <c r="C3375" s="11" t="s">
        <v>3005</v>
      </c>
      <c r="D3375" s="12"/>
      <c r="H3375" s="11" t="s">
        <v>203</v>
      </c>
      <c r="I3375" s="11">
        <v>8</v>
      </c>
      <c r="J3375" s="11" t="s">
        <v>1842</v>
      </c>
      <c r="K3375" s="11" t="s">
        <v>1837</v>
      </c>
      <c r="L3375" s="11" t="s">
        <v>3385</v>
      </c>
      <c r="N3375" s="11">
        <v>2005</v>
      </c>
      <c r="O3375" s="13">
        <v>38460</v>
      </c>
      <c r="P3375" s="11" t="s">
        <v>58</v>
      </c>
    </row>
    <row r="3376" spans="1:16" x14ac:dyDescent="0.25">
      <c r="A3376" s="11" t="s">
        <v>3369</v>
      </c>
      <c r="B3376" s="11">
        <v>5</v>
      </c>
      <c r="C3376" s="11" t="s">
        <v>3005</v>
      </c>
      <c r="D3376" s="12"/>
      <c r="H3376" s="11" t="s">
        <v>203</v>
      </c>
      <c r="I3376" s="11">
        <v>9</v>
      </c>
      <c r="J3376" s="11" t="s">
        <v>1778</v>
      </c>
      <c r="K3376" s="11" t="s">
        <v>1776</v>
      </c>
      <c r="L3376" s="11" t="s">
        <v>3385</v>
      </c>
      <c r="N3376" s="11">
        <v>1962</v>
      </c>
      <c r="O3376" s="13">
        <v>22906</v>
      </c>
      <c r="P3376" s="11" t="s">
        <v>60</v>
      </c>
    </row>
    <row r="3377" spans="1:16" x14ac:dyDescent="0.25">
      <c r="A3377" s="11" t="s">
        <v>3369</v>
      </c>
      <c r="B3377" s="11">
        <v>5</v>
      </c>
      <c r="C3377" s="11" t="s">
        <v>3005</v>
      </c>
      <c r="D3377" s="12"/>
      <c r="H3377" s="11" t="s">
        <v>203</v>
      </c>
      <c r="I3377" s="11">
        <v>10</v>
      </c>
      <c r="J3377" s="11" t="s">
        <v>1829</v>
      </c>
      <c r="K3377" s="11" t="s">
        <v>1824</v>
      </c>
      <c r="L3377" s="11" t="s">
        <v>3385</v>
      </c>
      <c r="N3377" s="11">
        <v>1955</v>
      </c>
      <c r="O3377" s="13">
        <v>20117</v>
      </c>
      <c r="P3377" s="11" t="s">
        <v>58</v>
      </c>
    </row>
    <row r="3378" spans="1:16" x14ac:dyDescent="0.25">
      <c r="A3378" s="11" t="s">
        <v>3369</v>
      </c>
      <c r="B3378" s="11">
        <v>5</v>
      </c>
      <c r="C3378" s="11" t="s">
        <v>3005</v>
      </c>
      <c r="D3378" s="12"/>
      <c r="H3378" s="11" t="s">
        <v>203</v>
      </c>
      <c r="I3378" s="11">
        <v>11</v>
      </c>
      <c r="J3378" s="11" t="s">
        <v>4520</v>
      </c>
      <c r="K3378" s="11" t="s">
        <v>1817</v>
      </c>
      <c r="L3378" s="11" t="s">
        <v>3385</v>
      </c>
      <c r="N3378" s="11">
        <v>1970</v>
      </c>
      <c r="O3378" s="13">
        <v>25782</v>
      </c>
      <c r="P3378" s="11" t="s">
        <v>60</v>
      </c>
    </row>
    <row r="3379" spans="1:16" x14ac:dyDescent="0.25">
      <c r="A3379" s="11" t="s">
        <v>3369</v>
      </c>
      <c r="B3379" s="11">
        <v>5</v>
      </c>
      <c r="C3379" s="11" t="s">
        <v>3005</v>
      </c>
      <c r="D3379" s="12"/>
      <c r="H3379" s="11" t="s">
        <v>203</v>
      </c>
      <c r="I3379" s="11">
        <v>12</v>
      </c>
      <c r="J3379" s="11" t="s">
        <v>4521</v>
      </c>
      <c r="K3379" s="11" t="s">
        <v>1609</v>
      </c>
      <c r="L3379" s="11" t="s">
        <v>3385</v>
      </c>
      <c r="N3379" s="11">
        <v>1953</v>
      </c>
      <c r="O3379" s="13">
        <v>19636</v>
      </c>
      <c r="P3379" s="11" t="s">
        <v>58</v>
      </c>
    </row>
    <row r="3380" spans="1:16" x14ac:dyDescent="0.25">
      <c r="A3380" s="11" t="s">
        <v>3369</v>
      </c>
      <c r="B3380" s="11">
        <v>5</v>
      </c>
      <c r="C3380" s="11" t="s">
        <v>3005</v>
      </c>
      <c r="D3380" s="12"/>
      <c r="H3380" s="11" t="s">
        <v>3380</v>
      </c>
      <c r="I3380" s="11">
        <v>1</v>
      </c>
      <c r="J3380" s="11" t="s">
        <v>1912</v>
      </c>
      <c r="K3380" s="11" t="s">
        <v>1901</v>
      </c>
      <c r="L3380" s="11" t="s">
        <v>305</v>
      </c>
      <c r="N3380" s="11">
        <v>1957</v>
      </c>
      <c r="O3380" s="13">
        <v>20997</v>
      </c>
      <c r="P3380" s="11" t="s">
        <v>58</v>
      </c>
    </row>
    <row r="3381" spans="1:16" x14ac:dyDescent="0.25">
      <c r="A3381" s="11" t="s">
        <v>3369</v>
      </c>
      <c r="B3381" s="11">
        <v>5</v>
      </c>
      <c r="C3381" s="11" t="s">
        <v>3005</v>
      </c>
      <c r="D3381" s="12"/>
      <c r="H3381" s="11" t="s">
        <v>3380</v>
      </c>
      <c r="I3381" s="11">
        <v>2</v>
      </c>
      <c r="J3381" s="11" t="s">
        <v>2599</v>
      </c>
      <c r="K3381" s="11" t="s">
        <v>2594</v>
      </c>
      <c r="L3381" s="11" t="s">
        <v>3582</v>
      </c>
      <c r="N3381" s="11">
        <v>1970</v>
      </c>
      <c r="O3381" s="13">
        <v>25766</v>
      </c>
      <c r="P3381" s="11" t="s">
        <v>60</v>
      </c>
    </row>
    <row r="3382" spans="1:16" x14ac:dyDescent="0.25">
      <c r="A3382" s="11" t="s">
        <v>3369</v>
      </c>
      <c r="B3382" s="11">
        <v>5</v>
      </c>
      <c r="C3382" s="11" t="s">
        <v>3005</v>
      </c>
      <c r="D3382" s="12"/>
      <c r="H3382" s="11" t="s">
        <v>3380</v>
      </c>
      <c r="I3382" s="11">
        <v>3</v>
      </c>
      <c r="J3382" s="11" t="s">
        <v>2641</v>
      </c>
      <c r="K3382" s="11" t="s">
        <v>2631</v>
      </c>
      <c r="L3382" s="11" t="s">
        <v>3965</v>
      </c>
      <c r="N3382" s="11">
        <v>1970</v>
      </c>
      <c r="O3382" s="13">
        <v>25646</v>
      </c>
      <c r="P3382" s="11" t="s">
        <v>58</v>
      </c>
    </row>
    <row r="3383" spans="1:16" x14ac:dyDescent="0.25">
      <c r="A3383" s="11" t="s">
        <v>3369</v>
      </c>
      <c r="B3383" s="11">
        <v>5</v>
      </c>
      <c r="C3383" s="11" t="s">
        <v>3005</v>
      </c>
      <c r="D3383" s="12"/>
      <c r="H3383" s="11" t="s">
        <v>3380</v>
      </c>
      <c r="I3383" s="11">
        <v>4</v>
      </c>
      <c r="J3383" s="11" t="s">
        <v>2634</v>
      </c>
      <c r="K3383" s="11" t="s">
        <v>2631</v>
      </c>
      <c r="L3383" s="11" t="s">
        <v>3587</v>
      </c>
      <c r="N3383" s="11">
        <v>1964</v>
      </c>
      <c r="O3383" s="13">
        <v>23495</v>
      </c>
      <c r="P3383" s="11" t="s">
        <v>60</v>
      </c>
    </row>
    <row r="3384" spans="1:16" x14ac:dyDescent="0.25">
      <c r="A3384" s="11" t="s">
        <v>3369</v>
      </c>
      <c r="B3384" s="11">
        <v>5</v>
      </c>
      <c r="C3384" s="11" t="s">
        <v>3005</v>
      </c>
      <c r="D3384" s="12"/>
      <c r="H3384" s="11" t="s">
        <v>3380</v>
      </c>
      <c r="I3384" s="11">
        <v>5</v>
      </c>
      <c r="J3384" s="11" t="s">
        <v>2555</v>
      </c>
      <c r="K3384" s="11" t="s">
        <v>2554</v>
      </c>
      <c r="L3384" s="11" t="s">
        <v>3581</v>
      </c>
      <c r="N3384" s="11">
        <v>1976</v>
      </c>
      <c r="O3384" s="13">
        <v>27963</v>
      </c>
      <c r="P3384" s="11" t="s">
        <v>58</v>
      </c>
    </row>
    <row r="3385" spans="1:16" x14ac:dyDescent="0.25">
      <c r="A3385" s="11" t="s">
        <v>3369</v>
      </c>
      <c r="B3385" s="11">
        <v>5</v>
      </c>
      <c r="C3385" s="11" t="s">
        <v>3005</v>
      </c>
      <c r="D3385" s="12"/>
      <c r="H3385" s="11" t="s">
        <v>3380</v>
      </c>
      <c r="I3385" s="11">
        <v>6</v>
      </c>
      <c r="J3385" s="11" t="s">
        <v>114</v>
      </c>
      <c r="K3385" s="11" t="s">
        <v>54</v>
      </c>
      <c r="L3385" s="11" t="s">
        <v>260</v>
      </c>
      <c r="N3385" s="11">
        <v>1954</v>
      </c>
      <c r="O3385" s="13">
        <v>19836</v>
      </c>
      <c r="P3385" s="11" t="s">
        <v>60</v>
      </c>
    </row>
    <row r="3386" spans="1:16" x14ac:dyDescent="0.25">
      <c r="A3386" s="11" t="s">
        <v>3369</v>
      </c>
      <c r="B3386" s="11">
        <v>5</v>
      </c>
      <c r="C3386" s="11" t="s">
        <v>3005</v>
      </c>
      <c r="D3386" s="12"/>
      <c r="H3386" s="11" t="s">
        <v>3380</v>
      </c>
      <c r="I3386" s="11">
        <v>7</v>
      </c>
      <c r="J3386" s="11" t="s">
        <v>1357</v>
      </c>
      <c r="K3386" s="11" t="s">
        <v>1352</v>
      </c>
      <c r="L3386" s="11" t="s">
        <v>3505</v>
      </c>
      <c r="N3386" s="11">
        <v>1960</v>
      </c>
      <c r="O3386" s="13">
        <v>22043</v>
      </c>
      <c r="P3386" s="11" t="s">
        <v>58</v>
      </c>
    </row>
    <row r="3387" spans="1:16" x14ac:dyDescent="0.25">
      <c r="A3387" s="11" t="s">
        <v>3369</v>
      </c>
      <c r="B3387" s="11">
        <v>5</v>
      </c>
      <c r="C3387" s="11" t="s">
        <v>3005</v>
      </c>
      <c r="D3387" s="12"/>
      <c r="H3387" s="11" t="s">
        <v>3380</v>
      </c>
      <c r="I3387" s="11">
        <v>8</v>
      </c>
      <c r="J3387" s="11" t="s">
        <v>1634</v>
      </c>
      <c r="K3387" s="11" t="s">
        <v>1628</v>
      </c>
      <c r="L3387" s="11" t="s">
        <v>458</v>
      </c>
      <c r="N3387" s="11">
        <v>1986</v>
      </c>
      <c r="O3387" s="13">
        <v>31764</v>
      </c>
      <c r="P3387" s="11" t="s">
        <v>60</v>
      </c>
    </row>
    <row r="3388" spans="1:16" x14ac:dyDescent="0.25">
      <c r="A3388" s="11" t="s">
        <v>3369</v>
      </c>
      <c r="B3388" s="11">
        <v>5</v>
      </c>
      <c r="C3388" s="11" t="s">
        <v>3005</v>
      </c>
      <c r="D3388" s="12"/>
      <c r="H3388" s="11" t="s">
        <v>3380</v>
      </c>
      <c r="I3388" s="11">
        <v>9</v>
      </c>
      <c r="J3388" s="11" t="s">
        <v>2506</v>
      </c>
      <c r="K3388" s="11" t="s">
        <v>2505</v>
      </c>
      <c r="L3388" s="11" t="s">
        <v>2433</v>
      </c>
      <c r="N3388" s="11">
        <v>1974</v>
      </c>
      <c r="O3388" s="13">
        <v>27265</v>
      </c>
      <c r="P3388" s="11" t="s">
        <v>58</v>
      </c>
    </row>
    <row r="3389" spans="1:16" x14ac:dyDescent="0.25">
      <c r="A3389" s="11" t="s">
        <v>3369</v>
      </c>
      <c r="B3389" s="11">
        <v>5</v>
      </c>
      <c r="C3389" s="11" t="s">
        <v>3005</v>
      </c>
      <c r="D3389" s="12"/>
      <c r="H3389" s="11" t="s">
        <v>3380</v>
      </c>
      <c r="I3389" s="11">
        <v>10</v>
      </c>
      <c r="J3389" s="11" t="s">
        <v>1701</v>
      </c>
      <c r="K3389" s="11" t="s">
        <v>1698</v>
      </c>
      <c r="L3389" s="11" t="s">
        <v>458</v>
      </c>
      <c r="N3389" s="11">
        <v>1969</v>
      </c>
      <c r="O3389" s="13">
        <v>25210</v>
      </c>
      <c r="P3389" s="11" t="s">
        <v>58</v>
      </c>
    </row>
    <row r="3390" spans="1:16" x14ac:dyDescent="0.25">
      <c r="A3390" s="11" t="s">
        <v>3369</v>
      </c>
      <c r="B3390" s="11">
        <v>5</v>
      </c>
      <c r="C3390" s="11" t="s">
        <v>3005</v>
      </c>
      <c r="D3390" s="12"/>
      <c r="H3390" s="11" t="s">
        <v>3380</v>
      </c>
      <c r="I3390" s="11">
        <v>11</v>
      </c>
      <c r="J3390" s="11" t="s">
        <v>3583</v>
      </c>
      <c r="K3390" s="11" t="s">
        <v>1352</v>
      </c>
      <c r="L3390" s="11" t="s">
        <v>819</v>
      </c>
      <c r="N3390" s="11">
        <v>1964</v>
      </c>
      <c r="O3390" s="13">
        <v>23725</v>
      </c>
      <c r="P3390" s="11" t="s">
        <v>60</v>
      </c>
    </row>
    <row r="3391" spans="1:16" x14ac:dyDescent="0.25">
      <c r="A3391" s="11" t="s">
        <v>3369</v>
      </c>
      <c r="B3391" s="11">
        <v>5</v>
      </c>
      <c r="C3391" s="11" t="s">
        <v>3005</v>
      </c>
      <c r="D3391" s="12"/>
      <c r="H3391" s="11" t="s">
        <v>3380</v>
      </c>
      <c r="I3391" s="11">
        <v>12</v>
      </c>
      <c r="J3391" s="11" t="s">
        <v>2483</v>
      </c>
      <c r="K3391" s="11" t="s">
        <v>2480</v>
      </c>
      <c r="L3391" s="11" t="s">
        <v>3775</v>
      </c>
      <c r="N3391" s="11">
        <v>1970</v>
      </c>
      <c r="O3391" s="13">
        <v>25678</v>
      </c>
      <c r="P3391" s="11" t="s">
        <v>58</v>
      </c>
    </row>
    <row r="3392" spans="1:16" x14ac:dyDescent="0.25">
      <c r="A3392" s="11" t="s">
        <v>3369</v>
      </c>
      <c r="B3392" s="11">
        <v>5</v>
      </c>
      <c r="C3392" s="11" t="s">
        <v>3005</v>
      </c>
      <c r="D3392" s="12"/>
      <c r="H3392" s="11" t="s">
        <v>41</v>
      </c>
      <c r="I3392" s="11">
        <v>1</v>
      </c>
      <c r="J3392" s="11" t="s">
        <v>1815</v>
      </c>
      <c r="K3392" s="11" t="s">
        <v>1811</v>
      </c>
      <c r="L3392" s="11" t="s">
        <v>2496</v>
      </c>
      <c r="N3392" s="11">
        <v>1986</v>
      </c>
      <c r="O3392" s="13">
        <v>31454</v>
      </c>
      <c r="P3392" s="11" t="s">
        <v>60</v>
      </c>
    </row>
    <row r="3393" spans="1:16" x14ac:dyDescent="0.25">
      <c r="A3393" s="11" t="s">
        <v>3369</v>
      </c>
      <c r="B3393" s="11">
        <v>5</v>
      </c>
      <c r="C3393" s="11" t="s">
        <v>3005</v>
      </c>
      <c r="D3393" s="12"/>
      <c r="H3393" s="11" t="s">
        <v>41</v>
      </c>
      <c r="I3393" s="11">
        <v>2</v>
      </c>
      <c r="J3393" s="11" t="s">
        <v>1607</v>
      </c>
      <c r="K3393" s="11" t="s">
        <v>1593</v>
      </c>
      <c r="L3393" s="11" t="s">
        <v>265</v>
      </c>
      <c r="N3393" s="11">
        <v>1971</v>
      </c>
      <c r="O3393" s="13">
        <v>26062</v>
      </c>
      <c r="P3393" s="11" t="s">
        <v>58</v>
      </c>
    </row>
    <row r="3394" spans="1:16" x14ac:dyDescent="0.25">
      <c r="A3394" s="11" t="s">
        <v>3369</v>
      </c>
      <c r="B3394" s="11">
        <v>5</v>
      </c>
      <c r="C3394" s="11" t="s">
        <v>3005</v>
      </c>
      <c r="D3394" s="12"/>
      <c r="H3394" s="11" t="s">
        <v>41</v>
      </c>
      <c r="I3394" s="11">
        <v>3</v>
      </c>
      <c r="J3394" s="11" t="s">
        <v>1649</v>
      </c>
      <c r="K3394" s="11" t="s">
        <v>1628</v>
      </c>
      <c r="L3394" s="11" t="s">
        <v>3968</v>
      </c>
      <c r="N3394" s="11">
        <v>2004</v>
      </c>
      <c r="O3394" s="13">
        <v>38127</v>
      </c>
      <c r="P3394" s="11" t="s">
        <v>58</v>
      </c>
    </row>
    <row r="3395" spans="1:16" x14ac:dyDescent="0.25">
      <c r="A3395" s="11" t="s">
        <v>3369</v>
      </c>
      <c r="B3395" s="11">
        <v>5</v>
      </c>
      <c r="C3395" s="11" t="s">
        <v>3005</v>
      </c>
      <c r="D3395" s="12"/>
      <c r="H3395" s="11" t="s">
        <v>41</v>
      </c>
      <c r="I3395" s="11">
        <v>4</v>
      </c>
      <c r="J3395" s="11" t="s">
        <v>1591</v>
      </c>
      <c r="K3395" s="11" t="s">
        <v>1580</v>
      </c>
      <c r="L3395" s="11" t="s">
        <v>532</v>
      </c>
      <c r="N3395" s="11">
        <v>1961</v>
      </c>
      <c r="O3395" s="13">
        <v>22588</v>
      </c>
      <c r="P3395" s="11" t="s">
        <v>60</v>
      </c>
    </row>
    <row r="3396" spans="1:16" x14ac:dyDescent="0.25">
      <c r="A3396" s="11" t="s">
        <v>3369</v>
      </c>
      <c r="B3396" s="11">
        <v>5</v>
      </c>
      <c r="C3396" s="11" t="s">
        <v>3005</v>
      </c>
      <c r="D3396" s="12"/>
      <c r="H3396" s="11" t="s">
        <v>41</v>
      </c>
      <c r="I3396" s="11">
        <v>5</v>
      </c>
      <c r="J3396" s="11" t="s">
        <v>1809</v>
      </c>
      <c r="K3396" s="11" t="s">
        <v>1807</v>
      </c>
      <c r="L3396" s="11" t="s">
        <v>354</v>
      </c>
      <c r="N3396" s="11">
        <v>1971</v>
      </c>
      <c r="O3396" s="13">
        <v>25937</v>
      </c>
      <c r="P3396" s="11" t="s">
        <v>58</v>
      </c>
    </row>
    <row r="3397" spans="1:16" x14ac:dyDescent="0.25">
      <c r="A3397" s="11" t="s">
        <v>3369</v>
      </c>
      <c r="B3397" s="11">
        <v>5</v>
      </c>
      <c r="C3397" s="11" t="s">
        <v>3005</v>
      </c>
      <c r="D3397" s="12"/>
      <c r="H3397" s="11" t="s">
        <v>41</v>
      </c>
      <c r="I3397" s="11">
        <v>6</v>
      </c>
      <c r="J3397" s="11" t="s">
        <v>1705</v>
      </c>
      <c r="K3397" s="11" t="s">
        <v>1698</v>
      </c>
      <c r="L3397" s="11" t="s">
        <v>2412</v>
      </c>
      <c r="N3397" s="11">
        <v>2001</v>
      </c>
      <c r="O3397" s="13">
        <v>37184</v>
      </c>
      <c r="P3397" s="11" t="s">
        <v>58</v>
      </c>
    </row>
    <row r="3398" spans="1:16" x14ac:dyDescent="0.25">
      <c r="A3398" s="11" t="s">
        <v>3369</v>
      </c>
      <c r="B3398" s="11">
        <v>5</v>
      </c>
      <c r="C3398" s="11" t="s">
        <v>3005</v>
      </c>
      <c r="D3398" s="12"/>
      <c r="H3398" s="11" t="s">
        <v>41</v>
      </c>
      <c r="I3398" s="11">
        <v>7</v>
      </c>
      <c r="J3398" s="11" t="s">
        <v>1673</v>
      </c>
      <c r="K3398" s="11" t="s">
        <v>1651</v>
      </c>
      <c r="L3398" s="11" t="s">
        <v>3969</v>
      </c>
      <c r="N3398" s="11">
        <v>2002</v>
      </c>
      <c r="O3398" s="13">
        <v>37533</v>
      </c>
      <c r="P3398" s="11" t="s">
        <v>60</v>
      </c>
    </row>
    <row r="3399" spans="1:16" x14ac:dyDescent="0.25">
      <c r="A3399" s="11" t="s">
        <v>3369</v>
      </c>
      <c r="B3399" s="11">
        <v>5</v>
      </c>
      <c r="C3399" s="11" t="s">
        <v>3005</v>
      </c>
      <c r="D3399" s="12"/>
      <c r="H3399" s="11" t="s">
        <v>41</v>
      </c>
      <c r="I3399" s="11">
        <v>8</v>
      </c>
      <c r="J3399" s="11" t="s">
        <v>1626</v>
      </c>
      <c r="K3399" s="11" t="s">
        <v>1609</v>
      </c>
      <c r="L3399" s="11" t="s">
        <v>298</v>
      </c>
      <c r="N3399" s="11">
        <v>1982</v>
      </c>
      <c r="O3399" s="13">
        <v>29962</v>
      </c>
      <c r="P3399" s="11" t="s">
        <v>60</v>
      </c>
    </row>
    <row r="3400" spans="1:16" x14ac:dyDescent="0.25">
      <c r="A3400" s="11" t="s">
        <v>3369</v>
      </c>
      <c r="B3400" s="11">
        <v>5</v>
      </c>
      <c r="C3400" s="11" t="s">
        <v>3005</v>
      </c>
      <c r="D3400" s="12"/>
      <c r="H3400" s="11" t="s">
        <v>41</v>
      </c>
      <c r="I3400" s="11">
        <v>9</v>
      </c>
      <c r="J3400" s="11" t="s">
        <v>1754</v>
      </c>
      <c r="K3400" s="11" t="s">
        <v>1750</v>
      </c>
      <c r="L3400" s="11" t="s">
        <v>457</v>
      </c>
      <c r="N3400" s="11">
        <v>2005</v>
      </c>
      <c r="O3400" s="13">
        <v>38589</v>
      </c>
      <c r="P3400" s="11" t="s">
        <v>58</v>
      </c>
    </row>
    <row r="3401" spans="1:16" x14ac:dyDescent="0.25">
      <c r="A3401" s="11" t="s">
        <v>3369</v>
      </c>
      <c r="B3401" s="11">
        <v>5</v>
      </c>
      <c r="C3401" s="11" t="s">
        <v>3005</v>
      </c>
      <c r="D3401" s="12"/>
      <c r="H3401" s="11" t="s">
        <v>41</v>
      </c>
      <c r="I3401" s="11">
        <v>10</v>
      </c>
      <c r="J3401" s="11" t="s">
        <v>1693</v>
      </c>
      <c r="K3401" s="11" t="s">
        <v>1593</v>
      </c>
      <c r="L3401" s="11" t="s">
        <v>306</v>
      </c>
      <c r="N3401" s="11">
        <v>1995</v>
      </c>
      <c r="O3401" s="13">
        <v>34929</v>
      </c>
      <c r="P3401" s="11" t="s">
        <v>60</v>
      </c>
    </row>
    <row r="3402" spans="1:16" x14ac:dyDescent="0.25">
      <c r="A3402" s="11" t="s">
        <v>3369</v>
      </c>
      <c r="B3402" s="11">
        <v>5</v>
      </c>
      <c r="C3402" s="11" t="s">
        <v>3005</v>
      </c>
      <c r="D3402" s="12"/>
      <c r="H3402" s="11" t="s">
        <v>41</v>
      </c>
      <c r="I3402" s="11">
        <v>11</v>
      </c>
      <c r="J3402" s="11" t="s">
        <v>1835</v>
      </c>
      <c r="K3402" s="11" t="s">
        <v>1831</v>
      </c>
      <c r="L3402" s="11" t="s">
        <v>258</v>
      </c>
      <c r="N3402" s="11">
        <v>2004</v>
      </c>
      <c r="O3402" s="13">
        <v>38243</v>
      </c>
      <c r="P3402" s="11" t="s">
        <v>60</v>
      </c>
    </row>
    <row r="3403" spans="1:16" x14ac:dyDescent="0.25">
      <c r="A3403" s="11" t="s">
        <v>3369</v>
      </c>
      <c r="B3403" s="11">
        <v>5</v>
      </c>
      <c r="C3403" s="11" t="s">
        <v>3005</v>
      </c>
      <c r="D3403" s="12"/>
      <c r="H3403" s="11" t="s">
        <v>41</v>
      </c>
      <c r="I3403" s="11">
        <v>12</v>
      </c>
      <c r="J3403" s="11" t="s">
        <v>1860</v>
      </c>
      <c r="K3403" s="11" t="s">
        <v>1858</v>
      </c>
      <c r="L3403" s="11" t="s">
        <v>3970</v>
      </c>
      <c r="N3403" s="11">
        <v>1978</v>
      </c>
      <c r="O3403" s="13">
        <v>28608</v>
      </c>
      <c r="P3403" s="11" t="s">
        <v>58</v>
      </c>
    </row>
    <row r="3404" spans="1:16" x14ac:dyDescent="0.25">
      <c r="A3404" s="11" t="s">
        <v>3369</v>
      </c>
      <c r="B3404" s="11">
        <v>5</v>
      </c>
      <c r="C3404" s="11" t="s">
        <v>3005</v>
      </c>
      <c r="D3404" s="12"/>
      <c r="H3404" s="11" t="s">
        <v>95</v>
      </c>
      <c r="I3404" s="11">
        <v>1</v>
      </c>
      <c r="J3404" s="11" t="s">
        <v>1812</v>
      </c>
      <c r="K3404" s="11" t="s">
        <v>1811</v>
      </c>
      <c r="L3404" s="11" t="s">
        <v>3385</v>
      </c>
      <c r="N3404" s="11">
        <v>1966</v>
      </c>
      <c r="O3404" s="13">
        <v>24274</v>
      </c>
      <c r="P3404" s="11" t="s">
        <v>58</v>
      </c>
    </row>
    <row r="3405" spans="1:16" x14ac:dyDescent="0.25">
      <c r="A3405" s="11" t="s">
        <v>3369</v>
      </c>
      <c r="B3405" s="11">
        <v>5</v>
      </c>
      <c r="C3405" s="11" t="s">
        <v>3005</v>
      </c>
      <c r="D3405" s="12"/>
      <c r="H3405" s="11" t="s">
        <v>95</v>
      </c>
      <c r="I3405" s="11">
        <v>2</v>
      </c>
      <c r="J3405" s="11" t="s">
        <v>4522</v>
      </c>
      <c r="K3405" s="11" t="s">
        <v>1628</v>
      </c>
      <c r="L3405" s="11" t="s">
        <v>3385</v>
      </c>
      <c r="N3405" s="11">
        <v>1986</v>
      </c>
      <c r="O3405" s="13">
        <v>31608</v>
      </c>
      <c r="P3405" s="11" t="s">
        <v>58</v>
      </c>
    </row>
    <row r="3406" spans="1:16" x14ac:dyDescent="0.25">
      <c r="A3406" s="11" t="s">
        <v>3369</v>
      </c>
      <c r="B3406" s="11">
        <v>5</v>
      </c>
      <c r="C3406" s="11" t="s">
        <v>3005</v>
      </c>
      <c r="D3406" s="12"/>
      <c r="H3406" s="11" t="s">
        <v>95</v>
      </c>
      <c r="I3406" s="11">
        <v>3</v>
      </c>
      <c r="J3406" s="11" t="s">
        <v>1826</v>
      </c>
      <c r="K3406" s="11" t="s">
        <v>1824</v>
      </c>
      <c r="L3406" s="11" t="s">
        <v>3385</v>
      </c>
      <c r="N3406" s="11">
        <v>1966</v>
      </c>
      <c r="O3406" s="13">
        <v>24166</v>
      </c>
      <c r="P3406" s="11" t="s">
        <v>58</v>
      </c>
    </row>
    <row r="3407" spans="1:16" x14ac:dyDescent="0.25">
      <c r="A3407" s="11" t="s">
        <v>3369</v>
      </c>
      <c r="B3407" s="11">
        <v>5</v>
      </c>
      <c r="C3407" s="11" t="s">
        <v>3005</v>
      </c>
      <c r="D3407" s="12"/>
      <c r="H3407" s="11" t="s">
        <v>95</v>
      </c>
      <c r="I3407" s="11">
        <v>4</v>
      </c>
      <c r="J3407" s="11" t="s">
        <v>1655</v>
      </c>
      <c r="K3407" s="11" t="s">
        <v>1651</v>
      </c>
      <c r="L3407" s="11" t="s">
        <v>3385</v>
      </c>
      <c r="N3407" s="11">
        <v>2000</v>
      </c>
      <c r="O3407" s="13">
        <v>36777</v>
      </c>
      <c r="P3407" s="11" t="s">
        <v>58</v>
      </c>
    </row>
    <row r="3408" spans="1:16" x14ac:dyDescent="0.25">
      <c r="A3408" s="11" t="s">
        <v>3369</v>
      </c>
      <c r="B3408" s="11">
        <v>5</v>
      </c>
      <c r="C3408" s="11" t="s">
        <v>3005</v>
      </c>
      <c r="D3408" s="12"/>
      <c r="H3408" s="11" t="s">
        <v>95</v>
      </c>
      <c r="I3408" s="11">
        <v>5</v>
      </c>
      <c r="J3408" s="11" t="s">
        <v>1852</v>
      </c>
      <c r="K3408" s="11" t="s">
        <v>1850</v>
      </c>
      <c r="L3408" s="11" t="s">
        <v>3385</v>
      </c>
      <c r="N3408" s="11">
        <v>1985</v>
      </c>
      <c r="O3408" s="13">
        <v>31385</v>
      </c>
      <c r="P3408" s="11" t="s">
        <v>60</v>
      </c>
    </row>
    <row r="3409" spans="1:16" x14ac:dyDescent="0.25">
      <c r="A3409" s="11" t="s">
        <v>3369</v>
      </c>
      <c r="B3409" s="11">
        <v>5</v>
      </c>
      <c r="C3409" s="11" t="s">
        <v>3005</v>
      </c>
      <c r="D3409" s="12"/>
      <c r="H3409" s="11" t="s">
        <v>95</v>
      </c>
      <c r="I3409" s="11">
        <v>6</v>
      </c>
      <c r="J3409" s="11" t="s">
        <v>1786</v>
      </c>
      <c r="K3409" s="11" t="s">
        <v>1784</v>
      </c>
      <c r="L3409" s="11" t="s">
        <v>3385</v>
      </c>
      <c r="N3409" s="11">
        <v>1968</v>
      </c>
      <c r="O3409" s="13">
        <v>25032</v>
      </c>
      <c r="P3409" s="11" t="s">
        <v>58</v>
      </c>
    </row>
    <row r="3410" spans="1:16" x14ac:dyDescent="0.25">
      <c r="A3410" s="11" t="s">
        <v>3369</v>
      </c>
      <c r="B3410" s="11">
        <v>5</v>
      </c>
      <c r="C3410" s="11" t="s">
        <v>3005</v>
      </c>
      <c r="D3410" s="12"/>
      <c r="H3410" s="11" t="s">
        <v>95</v>
      </c>
      <c r="I3410" s="11">
        <v>7</v>
      </c>
      <c r="J3410" s="11" t="s">
        <v>4523</v>
      </c>
      <c r="K3410" s="11" t="s">
        <v>1817</v>
      </c>
      <c r="L3410" s="11" t="s">
        <v>3385</v>
      </c>
      <c r="N3410" s="11">
        <v>1980</v>
      </c>
      <c r="O3410" s="13">
        <v>29354</v>
      </c>
      <c r="P3410" s="11" t="s">
        <v>60</v>
      </c>
    </row>
    <row r="3411" spans="1:16" x14ac:dyDescent="0.25">
      <c r="A3411" s="11" t="s">
        <v>3369</v>
      </c>
      <c r="B3411" s="11">
        <v>5</v>
      </c>
      <c r="C3411" s="11" t="s">
        <v>3005</v>
      </c>
      <c r="D3411" s="12"/>
      <c r="H3411" s="11" t="s">
        <v>95</v>
      </c>
      <c r="I3411" s="11">
        <v>8</v>
      </c>
      <c r="J3411" s="11" t="s">
        <v>1631</v>
      </c>
      <c r="K3411" s="11" t="s">
        <v>1628</v>
      </c>
      <c r="L3411" s="11" t="s">
        <v>3385</v>
      </c>
      <c r="N3411" s="11">
        <v>1991</v>
      </c>
      <c r="O3411" s="13">
        <v>33499</v>
      </c>
      <c r="P3411" s="11" t="s">
        <v>58</v>
      </c>
    </row>
    <row r="3412" spans="1:16" x14ac:dyDescent="0.25">
      <c r="A3412" s="11" t="s">
        <v>3369</v>
      </c>
      <c r="B3412" s="11">
        <v>5</v>
      </c>
      <c r="C3412" s="11" t="s">
        <v>3005</v>
      </c>
      <c r="D3412" s="12"/>
      <c r="H3412" s="11" t="s">
        <v>95</v>
      </c>
      <c r="I3412" s="11">
        <v>9</v>
      </c>
      <c r="J3412" s="11" t="s">
        <v>1827</v>
      </c>
      <c r="K3412" s="11" t="s">
        <v>1824</v>
      </c>
      <c r="L3412" s="11" t="s">
        <v>3385</v>
      </c>
      <c r="N3412" s="11">
        <v>1971</v>
      </c>
      <c r="O3412" s="13">
        <v>26072</v>
      </c>
      <c r="P3412" s="11" t="s">
        <v>60</v>
      </c>
    </row>
    <row r="3413" spans="1:16" x14ac:dyDescent="0.25">
      <c r="A3413" s="11" t="s">
        <v>3369</v>
      </c>
      <c r="B3413" s="11">
        <v>5</v>
      </c>
      <c r="C3413" s="11" t="s">
        <v>3005</v>
      </c>
      <c r="D3413" s="12"/>
      <c r="H3413" s="11" t="s">
        <v>95</v>
      </c>
      <c r="I3413" s="11">
        <v>10</v>
      </c>
      <c r="J3413" s="11" t="s">
        <v>1840</v>
      </c>
      <c r="K3413" s="11" t="s">
        <v>1837</v>
      </c>
      <c r="L3413" s="11" t="s">
        <v>3385</v>
      </c>
      <c r="N3413" s="11">
        <v>1982</v>
      </c>
      <c r="O3413" s="13">
        <v>30265</v>
      </c>
      <c r="P3413" s="11" t="s">
        <v>58</v>
      </c>
    </row>
    <row r="3414" spans="1:16" x14ac:dyDescent="0.25">
      <c r="A3414" s="11" t="s">
        <v>3369</v>
      </c>
      <c r="B3414" s="11">
        <v>5</v>
      </c>
      <c r="C3414" s="11" t="s">
        <v>3005</v>
      </c>
      <c r="D3414" s="12"/>
      <c r="H3414" s="11" t="s">
        <v>95</v>
      </c>
      <c r="I3414" s="11">
        <v>11</v>
      </c>
      <c r="J3414" s="11" t="s">
        <v>1252</v>
      </c>
      <c r="K3414" s="11" t="s">
        <v>1628</v>
      </c>
      <c r="L3414" s="11" t="s">
        <v>3385</v>
      </c>
      <c r="N3414" s="11">
        <v>1972</v>
      </c>
      <c r="O3414" s="13">
        <v>26535</v>
      </c>
      <c r="P3414" s="11" t="s">
        <v>58</v>
      </c>
    </row>
    <row r="3415" spans="1:16" x14ac:dyDescent="0.25">
      <c r="A3415" s="11" t="s">
        <v>3369</v>
      </c>
      <c r="B3415" s="11">
        <v>5</v>
      </c>
      <c r="C3415" s="11" t="s">
        <v>3005</v>
      </c>
      <c r="D3415" s="12"/>
      <c r="H3415" s="11" t="s">
        <v>188</v>
      </c>
      <c r="I3415" s="11">
        <v>1</v>
      </c>
      <c r="J3415" s="11" t="s">
        <v>1769</v>
      </c>
      <c r="K3415" s="11" t="s">
        <v>1768</v>
      </c>
      <c r="L3415" s="11" t="s">
        <v>3385</v>
      </c>
      <c r="N3415" s="11">
        <v>1964</v>
      </c>
      <c r="O3415" s="13">
        <v>23531</v>
      </c>
      <c r="P3415" s="11" t="s">
        <v>58</v>
      </c>
    </row>
    <row r="3416" spans="1:16" x14ac:dyDescent="0.25">
      <c r="A3416" s="11" t="s">
        <v>3369</v>
      </c>
      <c r="B3416" s="11">
        <v>5</v>
      </c>
      <c r="C3416" s="11" t="s">
        <v>3005</v>
      </c>
      <c r="D3416" s="12"/>
      <c r="H3416" s="11" t="s">
        <v>188</v>
      </c>
      <c r="I3416" s="11">
        <v>2</v>
      </c>
      <c r="J3416" s="11" t="s">
        <v>1646</v>
      </c>
      <c r="K3416" s="11" t="s">
        <v>1628</v>
      </c>
      <c r="L3416" s="11" t="s">
        <v>3385</v>
      </c>
      <c r="N3416" s="11">
        <v>1984</v>
      </c>
      <c r="O3416" s="13">
        <v>30782</v>
      </c>
      <c r="P3416" s="11" t="s">
        <v>60</v>
      </c>
    </row>
    <row r="3417" spans="1:16" x14ac:dyDescent="0.25">
      <c r="A3417" s="11" t="s">
        <v>3369</v>
      </c>
      <c r="B3417" s="11">
        <v>5</v>
      </c>
      <c r="C3417" s="11" t="s">
        <v>3005</v>
      </c>
      <c r="D3417" s="12"/>
      <c r="H3417" s="11" t="s">
        <v>188</v>
      </c>
      <c r="I3417" s="11">
        <v>3</v>
      </c>
      <c r="J3417" s="11" t="s">
        <v>1841</v>
      </c>
      <c r="K3417" s="11" t="s">
        <v>1837</v>
      </c>
      <c r="L3417" s="11" t="s">
        <v>3385</v>
      </c>
      <c r="N3417" s="11">
        <v>1966</v>
      </c>
      <c r="O3417" s="13">
        <v>24255</v>
      </c>
      <c r="P3417" s="11" t="s">
        <v>58</v>
      </c>
    </row>
    <row r="3418" spans="1:16" x14ac:dyDescent="0.25">
      <c r="A3418" s="11" t="s">
        <v>3369</v>
      </c>
      <c r="B3418" s="11">
        <v>5</v>
      </c>
      <c r="C3418" s="11" t="s">
        <v>3005</v>
      </c>
      <c r="D3418" s="12"/>
      <c r="H3418" s="11" t="s">
        <v>188</v>
      </c>
      <c r="I3418" s="11">
        <v>4</v>
      </c>
      <c r="J3418" s="11" t="s">
        <v>1865</v>
      </c>
      <c r="K3418" s="11" t="s">
        <v>1019</v>
      </c>
      <c r="L3418" s="11" t="s">
        <v>3385</v>
      </c>
      <c r="N3418" s="11">
        <v>2000</v>
      </c>
      <c r="O3418" s="13">
        <v>36629</v>
      </c>
      <c r="P3418" s="11" t="s">
        <v>60</v>
      </c>
    </row>
    <row r="3419" spans="1:16" x14ac:dyDescent="0.25">
      <c r="A3419" s="11" t="s">
        <v>3369</v>
      </c>
      <c r="B3419" s="11">
        <v>5</v>
      </c>
      <c r="C3419" s="11" t="s">
        <v>3005</v>
      </c>
      <c r="D3419" s="12"/>
      <c r="H3419" s="11" t="s">
        <v>188</v>
      </c>
      <c r="I3419" s="11">
        <v>5</v>
      </c>
      <c r="J3419" s="11" t="s">
        <v>4524</v>
      </c>
      <c r="K3419" s="11" t="s">
        <v>1774</v>
      </c>
      <c r="L3419" s="11" t="s">
        <v>3385</v>
      </c>
      <c r="N3419" s="11">
        <v>1970</v>
      </c>
      <c r="O3419" s="13">
        <v>25573</v>
      </c>
      <c r="P3419" s="11" t="s">
        <v>60</v>
      </c>
    </row>
    <row r="3420" spans="1:16" x14ac:dyDescent="0.25">
      <c r="A3420" s="11" t="s">
        <v>3369</v>
      </c>
      <c r="B3420" s="11">
        <v>5</v>
      </c>
      <c r="C3420" s="11" t="s">
        <v>3005</v>
      </c>
      <c r="D3420" s="12"/>
      <c r="H3420" s="11" t="s">
        <v>188</v>
      </c>
      <c r="I3420" s="11">
        <v>6</v>
      </c>
      <c r="J3420" s="11" t="s">
        <v>1624</v>
      </c>
      <c r="K3420" s="11" t="s">
        <v>1609</v>
      </c>
      <c r="L3420" s="11" t="s">
        <v>3385</v>
      </c>
      <c r="N3420" s="11">
        <v>1996</v>
      </c>
      <c r="O3420" s="13">
        <v>35104</v>
      </c>
      <c r="P3420" s="11" t="s">
        <v>58</v>
      </c>
    </row>
    <row r="3421" spans="1:16" x14ac:dyDescent="0.25">
      <c r="A3421" s="11" t="s">
        <v>3369</v>
      </c>
      <c r="B3421" s="11">
        <v>5</v>
      </c>
      <c r="C3421" s="11" t="s">
        <v>3005</v>
      </c>
      <c r="D3421" s="12"/>
      <c r="H3421" s="11" t="s">
        <v>188</v>
      </c>
      <c r="I3421" s="11">
        <v>7</v>
      </c>
      <c r="J3421" s="11" t="s">
        <v>1848</v>
      </c>
      <c r="K3421" s="11" t="s">
        <v>1846</v>
      </c>
      <c r="L3421" s="11" t="s">
        <v>3385</v>
      </c>
      <c r="N3421" s="11">
        <v>1980</v>
      </c>
      <c r="O3421" s="13">
        <v>29375</v>
      </c>
      <c r="P3421" s="11" t="s">
        <v>60</v>
      </c>
    </row>
    <row r="3422" spans="1:16" x14ac:dyDescent="0.25">
      <c r="A3422" s="11" t="s">
        <v>3369</v>
      </c>
      <c r="B3422" s="11">
        <v>5</v>
      </c>
      <c r="C3422" s="11" t="s">
        <v>3005</v>
      </c>
      <c r="D3422" s="12"/>
      <c r="H3422" s="11" t="s">
        <v>188</v>
      </c>
      <c r="I3422" s="11">
        <v>8</v>
      </c>
      <c r="J3422" s="11" t="s">
        <v>1822</v>
      </c>
      <c r="K3422" s="11" t="s">
        <v>1811</v>
      </c>
      <c r="L3422" s="11" t="s">
        <v>3385</v>
      </c>
      <c r="N3422" s="11">
        <v>1986</v>
      </c>
      <c r="O3422" s="13">
        <v>31738</v>
      </c>
      <c r="P3422" s="11" t="s">
        <v>60</v>
      </c>
    </row>
    <row r="3423" spans="1:16" x14ac:dyDescent="0.25">
      <c r="A3423" s="11" t="s">
        <v>3369</v>
      </c>
      <c r="B3423" s="11">
        <v>5</v>
      </c>
      <c r="C3423" s="11" t="s">
        <v>3005</v>
      </c>
      <c r="D3423" s="12"/>
      <c r="H3423" s="11" t="s">
        <v>188</v>
      </c>
      <c r="I3423" s="11">
        <v>9</v>
      </c>
      <c r="J3423" s="11" t="s">
        <v>1779</v>
      </c>
      <c r="K3423" s="11" t="s">
        <v>1776</v>
      </c>
      <c r="L3423" s="11" t="s">
        <v>3385</v>
      </c>
      <c r="N3423" s="11">
        <v>1992</v>
      </c>
      <c r="O3423" s="13">
        <v>33868</v>
      </c>
      <c r="P3423" s="11" t="s">
        <v>60</v>
      </c>
    </row>
    <row r="3424" spans="1:16" x14ac:dyDescent="0.25">
      <c r="A3424" s="11" t="s">
        <v>3369</v>
      </c>
      <c r="B3424" s="11">
        <v>5</v>
      </c>
      <c r="C3424" s="11" t="s">
        <v>3005</v>
      </c>
      <c r="D3424" s="12"/>
      <c r="H3424" s="11" t="s">
        <v>188</v>
      </c>
      <c r="I3424" s="11">
        <v>10</v>
      </c>
      <c r="J3424" s="11" t="s">
        <v>1854</v>
      </c>
      <c r="K3424" s="11" t="s">
        <v>1850</v>
      </c>
      <c r="L3424" s="11" t="s">
        <v>3385</v>
      </c>
      <c r="N3424" s="11">
        <v>1967</v>
      </c>
      <c r="O3424" s="13">
        <v>24728</v>
      </c>
      <c r="P3424" s="11" t="s">
        <v>58</v>
      </c>
    </row>
    <row r="3425" spans="1:16" x14ac:dyDescent="0.25">
      <c r="A3425" s="11" t="s">
        <v>3369</v>
      </c>
      <c r="B3425" s="11">
        <v>5</v>
      </c>
      <c r="C3425" s="11" t="s">
        <v>3005</v>
      </c>
      <c r="D3425" s="12"/>
      <c r="H3425" s="11" t="s">
        <v>188</v>
      </c>
      <c r="I3425" s="11">
        <v>11</v>
      </c>
      <c r="J3425" s="11" t="s">
        <v>4525</v>
      </c>
      <c r="K3425" s="11" t="s">
        <v>1811</v>
      </c>
      <c r="L3425" s="11" t="s">
        <v>3385</v>
      </c>
      <c r="N3425" s="11">
        <v>2004</v>
      </c>
      <c r="O3425" s="13">
        <v>38209</v>
      </c>
      <c r="P3425" s="11" t="s">
        <v>60</v>
      </c>
    </row>
    <row r="3426" spans="1:16" x14ac:dyDescent="0.25">
      <c r="A3426" s="11" t="s">
        <v>3369</v>
      </c>
      <c r="B3426" s="11">
        <v>5</v>
      </c>
      <c r="C3426" s="11" t="s">
        <v>3005</v>
      </c>
      <c r="D3426" s="12"/>
      <c r="H3426" s="11" t="s">
        <v>188</v>
      </c>
      <c r="I3426" s="11">
        <v>12</v>
      </c>
      <c r="J3426" s="11" t="s">
        <v>1792</v>
      </c>
      <c r="K3426" s="11" t="s">
        <v>1791</v>
      </c>
      <c r="L3426" s="11" t="s">
        <v>3385</v>
      </c>
      <c r="N3426" s="11">
        <v>1969</v>
      </c>
      <c r="O3426" s="13">
        <v>25530</v>
      </c>
      <c r="P3426" s="11" t="s">
        <v>58</v>
      </c>
    </row>
    <row r="3427" spans="1:16" x14ac:dyDescent="0.25">
      <c r="A3427" s="11" t="s">
        <v>3369</v>
      </c>
      <c r="B3427" s="11">
        <v>3</v>
      </c>
      <c r="C3427" s="11" t="s">
        <v>54</v>
      </c>
      <c r="D3427" s="12"/>
      <c r="H3427" s="11" t="s">
        <v>399</v>
      </c>
      <c r="I3427" s="11">
        <v>1</v>
      </c>
      <c r="J3427" s="11" t="s">
        <v>4526</v>
      </c>
      <c r="K3427" s="11" t="s">
        <v>71</v>
      </c>
      <c r="L3427" s="11" t="s">
        <v>3385</v>
      </c>
      <c r="N3427" s="11">
        <v>1960</v>
      </c>
      <c r="O3427" s="13">
        <v>22153</v>
      </c>
      <c r="P3427" s="11" t="s">
        <v>58</v>
      </c>
    </row>
    <row r="3428" spans="1:16" x14ac:dyDescent="0.25">
      <c r="A3428" s="11" t="s">
        <v>3369</v>
      </c>
      <c r="B3428" s="11">
        <v>3</v>
      </c>
      <c r="C3428" s="11" t="s">
        <v>54</v>
      </c>
      <c r="D3428" s="12"/>
      <c r="H3428" s="11" t="s">
        <v>399</v>
      </c>
      <c r="I3428" s="11">
        <v>2</v>
      </c>
      <c r="J3428" s="11" t="s">
        <v>4527</v>
      </c>
      <c r="K3428" s="11" t="s">
        <v>68</v>
      </c>
      <c r="L3428" s="11" t="s">
        <v>3385</v>
      </c>
      <c r="N3428" s="11">
        <v>1988</v>
      </c>
      <c r="O3428" s="13">
        <v>32229</v>
      </c>
      <c r="P3428" s="11" t="s">
        <v>60</v>
      </c>
    </row>
    <row r="3429" spans="1:16" x14ac:dyDescent="0.25">
      <c r="A3429" s="11" t="s">
        <v>3369</v>
      </c>
      <c r="B3429" s="11">
        <v>3</v>
      </c>
      <c r="C3429" s="11" t="s">
        <v>54</v>
      </c>
      <c r="D3429" s="12"/>
      <c r="H3429" s="11" t="s">
        <v>399</v>
      </c>
      <c r="I3429" s="11">
        <v>3</v>
      </c>
      <c r="J3429" s="11" t="s">
        <v>4528</v>
      </c>
      <c r="K3429" s="11" t="s">
        <v>70</v>
      </c>
      <c r="L3429" s="11" t="s">
        <v>3385</v>
      </c>
      <c r="N3429" s="11">
        <v>1986</v>
      </c>
      <c r="O3429" s="13">
        <v>31694</v>
      </c>
      <c r="P3429" s="11" t="s">
        <v>58</v>
      </c>
    </row>
    <row r="3430" spans="1:16" x14ac:dyDescent="0.25">
      <c r="A3430" s="11" t="s">
        <v>3369</v>
      </c>
      <c r="B3430" s="11">
        <v>3</v>
      </c>
      <c r="C3430" s="11" t="s">
        <v>54</v>
      </c>
      <c r="D3430" s="12"/>
      <c r="H3430" s="11" t="s">
        <v>399</v>
      </c>
      <c r="I3430" s="11">
        <v>4</v>
      </c>
      <c r="J3430" s="11" t="s">
        <v>4529</v>
      </c>
      <c r="K3430" s="11" t="s">
        <v>61</v>
      </c>
      <c r="L3430" s="11" t="s">
        <v>3385</v>
      </c>
      <c r="N3430" s="11">
        <v>1997</v>
      </c>
      <c r="O3430" s="13">
        <v>35448</v>
      </c>
      <c r="P3430" s="11" t="s">
        <v>60</v>
      </c>
    </row>
    <row r="3431" spans="1:16" x14ac:dyDescent="0.25">
      <c r="A3431" s="11" t="s">
        <v>3369</v>
      </c>
      <c r="B3431" s="11">
        <v>3</v>
      </c>
      <c r="C3431" s="11" t="s">
        <v>54</v>
      </c>
      <c r="D3431" s="12"/>
      <c r="H3431" s="11" t="s">
        <v>399</v>
      </c>
      <c r="I3431" s="11">
        <v>5</v>
      </c>
      <c r="J3431" s="11" t="s">
        <v>3108</v>
      </c>
      <c r="K3431" s="11" t="s">
        <v>72</v>
      </c>
      <c r="L3431" s="11" t="s">
        <v>3385</v>
      </c>
      <c r="N3431" s="11">
        <v>1968</v>
      </c>
      <c r="O3431" s="13">
        <v>25055</v>
      </c>
      <c r="P3431" s="11" t="s">
        <v>58</v>
      </c>
    </row>
    <row r="3432" spans="1:16" x14ac:dyDescent="0.25">
      <c r="A3432" s="11" t="s">
        <v>3369</v>
      </c>
      <c r="B3432" s="11">
        <v>3</v>
      </c>
      <c r="C3432" s="11" t="s">
        <v>54</v>
      </c>
      <c r="D3432" s="12"/>
      <c r="H3432" s="11" t="s">
        <v>399</v>
      </c>
      <c r="I3432" s="11">
        <v>6</v>
      </c>
      <c r="J3432" s="11" t="s">
        <v>4530</v>
      </c>
      <c r="K3432" s="11" t="s">
        <v>66</v>
      </c>
      <c r="L3432" s="11" t="s">
        <v>3385</v>
      </c>
      <c r="N3432" s="11">
        <v>1970</v>
      </c>
      <c r="O3432" s="13">
        <v>25605</v>
      </c>
      <c r="P3432" s="11" t="s">
        <v>60</v>
      </c>
    </row>
    <row r="3433" spans="1:16" x14ac:dyDescent="0.25">
      <c r="A3433" s="11" t="s">
        <v>3369</v>
      </c>
      <c r="B3433" s="11">
        <v>3</v>
      </c>
      <c r="C3433" s="11" t="s">
        <v>54</v>
      </c>
      <c r="D3433" s="12"/>
      <c r="H3433" s="11" t="s">
        <v>399</v>
      </c>
      <c r="I3433" s="11">
        <v>7</v>
      </c>
      <c r="J3433" s="11" t="s">
        <v>67</v>
      </c>
      <c r="K3433" s="11" t="s">
        <v>4531</v>
      </c>
      <c r="L3433" s="11" t="s">
        <v>3385</v>
      </c>
      <c r="N3433" s="11">
        <v>1986</v>
      </c>
      <c r="O3433" s="13">
        <v>31418</v>
      </c>
      <c r="P3433" s="11" t="s">
        <v>58</v>
      </c>
    </row>
    <row r="3434" spans="1:16" x14ac:dyDescent="0.25">
      <c r="A3434" s="11" t="s">
        <v>3369</v>
      </c>
      <c r="B3434" s="11">
        <v>3</v>
      </c>
      <c r="C3434" s="11" t="s">
        <v>54</v>
      </c>
      <c r="D3434" s="12"/>
      <c r="H3434" s="11" t="s">
        <v>399</v>
      </c>
      <c r="I3434" s="11">
        <v>8</v>
      </c>
      <c r="J3434" s="11" t="s">
        <v>4532</v>
      </c>
      <c r="K3434" s="11" t="s">
        <v>62</v>
      </c>
      <c r="L3434" s="11" t="s">
        <v>3385</v>
      </c>
      <c r="N3434" s="11">
        <v>1985</v>
      </c>
      <c r="O3434" s="13">
        <v>31255</v>
      </c>
      <c r="P3434" s="11" t="s">
        <v>60</v>
      </c>
    </row>
    <row r="3435" spans="1:16" x14ac:dyDescent="0.25">
      <c r="A3435" s="11" t="s">
        <v>3369</v>
      </c>
      <c r="B3435" s="11">
        <v>3</v>
      </c>
      <c r="C3435" s="11" t="s">
        <v>54</v>
      </c>
      <c r="D3435" s="12"/>
      <c r="H3435" s="11" t="s">
        <v>399</v>
      </c>
      <c r="I3435" s="11">
        <v>9</v>
      </c>
      <c r="J3435" s="11" t="s">
        <v>4533</v>
      </c>
      <c r="K3435" s="11" t="s">
        <v>65</v>
      </c>
      <c r="L3435" s="11" t="s">
        <v>3385</v>
      </c>
      <c r="N3435" s="11">
        <v>1998</v>
      </c>
      <c r="O3435" s="13">
        <v>36053</v>
      </c>
      <c r="P3435" s="11" t="s">
        <v>58</v>
      </c>
    </row>
    <row r="3436" spans="1:16" x14ac:dyDescent="0.25">
      <c r="A3436" s="11" t="s">
        <v>3369</v>
      </c>
      <c r="B3436" s="11">
        <v>3</v>
      </c>
      <c r="C3436" s="11" t="s">
        <v>54</v>
      </c>
      <c r="D3436" s="12"/>
      <c r="H3436" s="11" t="s">
        <v>399</v>
      </c>
      <c r="I3436" s="11">
        <v>10</v>
      </c>
      <c r="J3436" s="11" t="s">
        <v>4534</v>
      </c>
      <c r="K3436" s="11" t="s">
        <v>65</v>
      </c>
      <c r="L3436" s="11" t="s">
        <v>3385</v>
      </c>
      <c r="N3436" s="11">
        <v>1990</v>
      </c>
      <c r="O3436" s="13">
        <v>32916</v>
      </c>
      <c r="P3436" s="11" t="s">
        <v>60</v>
      </c>
    </row>
    <row r="3437" spans="1:16" x14ac:dyDescent="0.25">
      <c r="A3437" s="11" t="s">
        <v>3369</v>
      </c>
      <c r="B3437" s="11">
        <v>3</v>
      </c>
      <c r="C3437" s="11" t="s">
        <v>54</v>
      </c>
      <c r="D3437" s="12"/>
      <c r="H3437" s="11" t="s">
        <v>399</v>
      </c>
      <c r="I3437" s="11">
        <v>11</v>
      </c>
      <c r="J3437" s="11" t="s">
        <v>4535</v>
      </c>
      <c r="K3437" s="11" t="s">
        <v>63</v>
      </c>
      <c r="L3437" s="11" t="s">
        <v>3385</v>
      </c>
      <c r="N3437" s="11">
        <v>1989</v>
      </c>
      <c r="O3437" s="13">
        <v>32661</v>
      </c>
      <c r="P3437" s="11" t="s">
        <v>58</v>
      </c>
    </row>
    <row r="3438" spans="1:16" x14ac:dyDescent="0.25">
      <c r="A3438" s="11" t="s">
        <v>3369</v>
      </c>
      <c r="B3438" s="11">
        <v>3</v>
      </c>
      <c r="C3438" s="11" t="s">
        <v>54</v>
      </c>
      <c r="D3438" s="12"/>
      <c r="H3438" s="11" t="s">
        <v>399</v>
      </c>
      <c r="I3438" s="11">
        <v>12</v>
      </c>
      <c r="J3438" s="11" t="s">
        <v>4536</v>
      </c>
      <c r="K3438" s="11" t="s">
        <v>73</v>
      </c>
      <c r="L3438" s="11" t="s">
        <v>3385</v>
      </c>
      <c r="N3438" s="11">
        <v>1967</v>
      </c>
      <c r="O3438" s="13">
        <v>24678</v>
      </c>
      <c r="P3438" s="11" t="s">
        <v>60</v>
      </c>
    </row>
    <row r="3439" spans="1:16" x14ac:dyDescent="0.25">
      <c r="A3439" s="11" t="s">
        <v>3369</v>
      </c>
      <c r="B3439" s="11">
        <v>3</v>
      </c>
      <c r="C3439" s="11" t="s">
        <v>54</v>
      </c>
      <c r="D3439" s="12"/>
      <c r="H3439" s="11" t="s">
        <v>399</v>
      </c>
      <c r="I3439" s="11">
        <v>13</v>
      </c>
      <c r="J3439" s="11" t="s">
        <v>78</v>
      </c>
      <c r="K3439" s="11" t="s">
        <v>61</v>
      </c>
      <c r="L3439" s="11" t="s">
        <v>3385</v>
      </c>
      <c r="N3439" s="11">
        <v>1985</v>
      </c>
      <c r="O3439" s="13">
        <v>31211</v>
      </c>
      <c r="P3439" s="11" t="s">
        <v>58</v>
      </c>
    </row>
    <row r="3440" spans="1:16" x14ac:dyDescent="0.25">
      <c r="A3440" s="11" t="s">
        <v>3369</v>
      </c>
      <c r="B3440" s="11">
        <v>3</v>
      </c>
      <c r="C3440" s="11" t="s">
        <v>54</v>
      </c>
      <c r="D3440" s="12"/>
      <c r="H3440" s="11" t="s">
        <v>399</v>
      </c>
      <c r="I3440" s="11">
        <v>14</v>
      </c>
      <c r="J3440" s="11" t="s">
        <v>4537</v>
      </c>
      <c r="K3440" s="11" t="s">
        <v>70</v>
      </c>
      <c r="L3440" s="11" t="s">
        <v>3385</v>
      </c>
      <c r="N3440" s="11">
        <v>1988</v>
      </c>
      <c r="O3440" s="13">
        <v>32247</v>
      </c>
      <c r="P3440" s="11" t="s">
        <v>60</v>
      </c>
    </row>
    <row r="3441" spans="1:16" x14ac:dyDescent="0.25">
      <c r="A3441" s="11" t="s">
        <v>3369</v>
      </c>
      <c r="B3441" s="11">
        <v>3</v>
      </c>
      <c r="C3441" s="11" t="s">
        <v>54</v>
      </c>
      <c r="D3441" s="12"/>
      <c r="H3441" s="11" t="s">
        <v>399</v>
      </c>
      <c r="I3441" s="11">
        <v>15</v>
      </c>
      <c r="J3441" s="11" t="s">
        <v>4538</v>
      </c>
      <c r="K3441" s="11" t="s">
        <v>72</v>
      </c>
      <c r="L3441" s="11" t="s">
        <v>3385</v>
      </c>
      <c r="N3441" s="11">
        <v>1976</v>
      </c>
      <c r="O3441" s="13">
        <v>28094</v>
      </c>
      <c r="P3441" s="11" t="s">
        <v>58</v>
      </c>
    </row>
    <row r="3442" spans="1:16" x14ac:dyDescent="0.25">
      <c r="A3442" s="11" t="s">
        <v>3369</v>
      </c>
      <c r="B3442" s="11">
        <v>3</v>
      </c>
      <c r="C3442" s="11" t="s">
        <v>54</v>
      </c>
      <c r="D3442" s="12"/>
      <c r="H3442" s="11" t="s">
        <v>399</v>
      </c>
      <c r="I3442" s="11">
        <v>16</v>
      </c>
      <c r="J3442" s="11" t="s">
        <v>4539</v>
      </c>
      <c r="K3442" s="11" t="s">
        <v>65</v>
      </c>
      <c r="L3442" s="11" t="s">
        <v>3385</v>
      </c>
      <c r="N3442" s="11">
        <v>1961</v>
      </c>
      <c r="O3442" s="13">
        <v>22445</v>
      </c>
      <c r="P3442" s="11" t="s">
        <v>60</v>
      </c>
    </row>
    <row r="3443" spans="1:16" x14ac:dyDescent="0.25">
      <c r="A3443" s="11" t="s">
        <v>3369</v>
      </c>
      <c r="B3443" s="11">
        <v>3</v>
      </c>
      <c r="C3443" s="11" t="s">
        <v>54</v>
      </c>
      <c r="D3443" s="12"/>
      <c r="H3443" s="11" t="s">
        <v>399</v>
      </c>
      <c r="I3443" s="11">
        <v>17</v>
      </c>
      <c r="J3443" s="11" t="s">
        <v>69</v>
      </c>
      <c r="K3443" s="11" t="s">
        <v>57</v>
      </c>
      <c r="L3443" s="11" t="s">
        <v>3385</v>
      </c>
      <c r="N3443" s="11">
        <v>1999</v>
      </c>
      <c r="O3443" s="13">
        <v>36206</v>
      </c>
      <c r="P3443" s="11" t="s">
        <v>58</v>
      </c>
    </row>
    <row r="3444" spans="1:16" x14ac:dyDescent="0.25">
      <c r="A3444" s="11" t="s">
        <v>3369</v>
      </c>
      <c r="B3444" s="11">
        <v>3</v>
      </c>
      <c r="C3444" s="11" t="s">
        <v>54</v>
      </c>
      <c r="D3444" s="12"/>
      <c r="H3444" s="11" t="s">
        <v>399</v>
      </c>
      <c r="I3444" s="11">
        <v>18</v>
      </c>
      <c r="J3444" s="11" t="s">
        <v>4540</v>
      </c>
      <c r="K3444" s="11" t="s">
        <v>70</v>
      </c>
      <c r="L3444" s="11" t="s">
        <v>3385</v>
      </c>
      <c r="N3444" s="11">
        <v>1974</v>
      </c>
      <c r="O3444" s="13">
        <v>27149</v>
      </c>
      <c r="P3444" s="11" t="s">
        <v>60</v>
      </c>
    </row>
    <row r="3445" spans="1:16" x14ac:dyDescent="0.25">
      <c r="A3445" s="11" t="s">
        <v>3369</v>
      </c>
      <c r="B3445" s="11">
        <v>3</v>
      </c>
      <c r="C3445" s="11" t="s">
        <v>54</v>
      </c>
      <c r="D3445" s="12"/>
      <c r="H3445" s="11" t="s">
        <v>399</v>
      </c>
      <c r="I3445" s="11">
        <v>19</v>
      </c>
      <c r="J3445" s="11" t="s">
        <v>4541</v>
      </c>
      <c r="K3445" s="11" t="s">
        <v>61</v>
      </c>
      <c r="L3445" s="11" t="s">
        <v>3385</v>
      </c>
      <c r="N3445" s="11">
        <v>2007</v>
      </c>
      <c r="O3445" s="13">
        <v>39166</v>
      </c>
      <c r="P3445" s="11" t="s">
        <v>58</v>
      </c>
    </row>
    <row r="3446" spans="1:16" x14ac:dyDescent="0.25">
      <c r="A3446" s="11" t="s">
        <v>3369</v>
      </c>
      <c r="B3446" s="11">
        <v>3</v>
      </c>
      <c r="C3446" s="11" t="s">
        <v>54</v>
      </c>
      <c r="D3446" s="12"/>
      <c r="H3446" s="11" t="s">
        <v>399</v>
      </c>
      <c r="I3446" s="11">
        <v>20</v>
      </c>
      <c r="J3446" s="11" t="s">
        <v>76</v>
      </c>
      <c r="K3446" s="11" t="s">
        <v>4531</v>
      </c>
      <c r="L3446" s="11" t="s">
        <v>3385</v>
      </c>
      <c r="N3446" s="11">
        <v>1997</v>
      </c>
      <c r="O3446" s="13">
        <v>35449</v>
      </c>
      <c r="P3446" s="11" t="s">
        <v>60</v>
      </c>
    </row>
    <row r="3447" spans="1:16" x14ac:dyDescent="0.25">
      <c r="A3447" s="11" t="s">
        <v>3369</v>
      </c>
      <c r="B3447" s="11">
        <v>3</v>
      </c>
      <c r="C3447" s="11" t="s">
        <v>54</v>
      </c>
      <c r="D3447" s="12"/>
      <c r="H3447" s="11" t="s">
        <v>399</v>
      </c>
      <c r="I3447" s="11">
        <v>21</v>
      </c>
      <c r="J3447" s="11" t="s">
        <v>77</v>
      </c>
      <c r="K3447" s="11" t="s">
        <v>72</v>
      </c>
      <c r="L3447" s="11" t="s">
        <v>3385</v>
      </c>
      <c r="N3447" s="11">
        <v>1979</v>
      </c>
      <c r="O3447" s="13">
        <v>28888</v>
      </c>
      <c r="P3447" s="11" t="s">
        <v>58</v>
      </c>
    </row>
    <row r="3448" spans="1:16" x14ac:dyDescent="0.25">
      <c r="A3448" s="11" t="s">
        <v>3369</v>
      </c>
      <c r="B3448" s="11">
        <v>3</v>
      </c>
      <c r="C3448" s="11" t="s">
        <v>54</v>
      </c>
      <c r="D3448" s="12"/>
      <c r="H3448" s="11" t="s">
        <v>399</v>
      </c>
      <c r="I3448" s="11">
        <v>22</v>
      </c>
      <c r="J3448" s="11" t="s">
        <v>4542</v>
      </c>
      <c r="K3448" s="11" t="s">
        <v>61</v>
      </c>
      <c r="L3448" s="11" t="s">
        <v>3385</v>
      </c>
      <c r="N3448" s="11">
        <v>1973</v>
      </c>
      <c r="O3448" s="13">
        <v>26760</v>
      </c>
      <c r="P3448" s="11" t="s">
        <v>60</v>
      </c>
    </row>
    <row r="3449" spans="1:16" x14ac:dyDescent="0.25">
      <c r="A3449" s="11" t="s">
        <v>3369</v>
      </c>
      <c r="B3449" s="11">
        <v>3</v>
      </c>
      <c r="C3449" s="11" t="s">
        <v>54</v>
      </c>
      <c r="D3449" s="12"/>
      <c r="H3449" s="11" t="s">
        <v>399</v>
      </c>
      <c r="I3449" s="11">
        <v>23</v>
      </c>
      <c r="J3449" s="11" t="s">
        <v>74</v>
      </c>
      <c r="K3449" s="11" t="s">
        <v>75</v>
      </c>
      <c r="L3449" s="11" t="s">
        <v>3385</v>
      </c>
      <c r="N3449" s="11">
        <v>1967</v>
      </c>
      <c r="O3449" s="13">
        <v>24681</v>
      </c>
      <c r="P3449" s="11" t="s">
        <v>58</v>
      </c>
    </row>
    <row r="3450" spans="1:16" x14ac:dyDescent="0.25">
      <c r="A3450" s="11" t="s">
        <v>3369</v>
      </c>
      <c r="B3450" s="11">
        <v>3</v>
      </c>
      <c r="C3450" s="11" t="s">
        <v>54</v>
      </c>
      <c r="D3450" s="12"/>
      <c r="H3450" s="11" t="s">
        <v>399</v>
      </c>
      <c r="I3450" s="11">
        <v>24</v>
      </c>
      <c r="J3450" s="11" t="s">
        <v>4543</v>
      </c>
      <c r="K3450" s="11" t="s">
        <v>64</v>
      </c>
      <c r="L3450" s="11" t="s">
        <v>3385</v>
      </c>
      <c r="N3450" s="11">
        <v>2007</v>
      </c>
      <c r="O3450" s="13">
        <v>39424</v>
      </c>
      <c r="P3450" s="11" t="s">
        <v>60</v>
      </c>
    </row>
    <row r="3451" spans="1:16" x14ac:dyDescent="0.25">
      <c r="A3451" s="11" t="s">
        <v>3369</v>
      </c>
      <c r="B3451" s="11">
        <v>3</v>
      </c>
      <c r="C3451" s="11" t="s">
        <v>54</v>
      </c>
      <c r="D3451" s="12"/>
      <c r="H3451" s="11" t="s">
        <v>399</v>
      </c>
      <c r="I3451" s="11">
        <v>25</v>
      </c>
      <c r="J3451" s="11" t="s">
        <v>4544</v>
      </c>
      <c r="K3451" s="11" t="s">
        <v>59</v>
      </c>
      <c r="L3451" s="11" t="s">
        <v>3385</v>
      </c>
      <c r="N3451" s="11">
        <v>2000</v>
      </c>
      <c r="O3451" s="13">
        <v>36872</v>
      </c>
      <c r="P3451" s="11" t="s">
        <v>58</v>
      </c>
    </row>
    <row r="3452" spans="1:16" x14ac:dyDescent="0.25">
      <c r="A3452" s="11" t="s">
        <v>3369</v>
      </c>
      <c r="B3452" s="11">
        <v>3</v>
      </c>
      <c r="C3452" s="11" t="s">
        <v>54</v>
      </c>
      <c r="D3452" s="12"/>
      <c r="H3452" s="11" t="s">
        <v>399</v>
      </c>
      <c r="I3452" s="11">
        <v>26</v>
      </c>
      <c r="J3452" s="11" t="s">
        <v>4545</v>
      </c>
      <c r="K3452" s="11" t="s">
        <v>64</v>
      </c>
      <c r="L3452" s="11" t="s">
        <v>3385</v>
      </c>
      <c r="N3452" s="11">
        <v>1945</v>
      </c>
      <c r="O3452" s="13">
        <v>16782</v>
      </c>
      <c r="P3452" s="11" t="s">
        <v>60</v>
      </c>
    </row>
    <row r="3453" spans="1:16" x14ac:dyDescent="0.25">
      <c r="A3453" s="11" t="s">
        <v>3369</v>
      </c>
      <c r="B3453" s="11">
        <v>3</v>
      </c>
      <c r="C3453" s="11" t="s">
        <v>54</v>
      </c>
      <c r="D3453" s="12"/>
      <c r="H3453" s="11" t="s">
        <v>3382</v>
      </c>
      <c r="I3453" s="11">
        <v>1</v>
      </c>
      <c r="J3453" s="11" t="s">
        <v>4546</v>
      </c>
      <c r="K3453" s="11" t="s">
        <v>63</v>
      </c>
      <c r="L3453" s="11" t="s">
        <v>3385</v>
      </c>
      <c r="N3453" s="11">
        <v>1980</v>
      </c>
      <c r="O3453" s="13">
        <v>29420</v>
      </c>
      <c r="P3453" s="11" t="s">
        <v>60</v>
      </c>
    </row>
    <row r="3454" spans="1:16" x14ac:dyDescent="0.25">
      <c r="A3454" s="11" t="s">
        <v>3369</v>
      </c>
      <c r="B3454" s="11">
        <v>3</v>
      </c>
      <c r="C3454" s="11" t="s">
        <v>54</v>
      </c>
      <c r="D3454" s="12"/>
      <c r="H3454" s="11" t="s">
        <v>3382</v>
      </c>
      <c r="I3454" s="11">
        <v>2</v>
      </c>
      <c r="J3454" s="11" t="s">
        <v>4547</v>
      </c>
      <c r="K3454" s="11" t="s">
        <v>71</v>
      </c>
      <c r="L3454" s="11" t="s">
        <v>3385</v>
      </c>
      <c r="N3454" s="11">
        <v>1984</v>
      </c>
      <c r="O3454" s="13">
        <v>30784</v>
      </c>
      <c r="P3454" s="11" t="s">
        <v>60</v>
      </c>
    </row>
    <row r="3455" spans="1:16" x14ac:dyDescent="0.25">
      <c r="A3455" s="11" t="s">
        <v>3369</v>
      </c>
      <c r="B3455" s="11">
        <v>3</v>
      </c>
      <c r="C3455" s="11" t="s">
        <v>54</v>
      </c>
      <c r="D3455" s="12"/>
      <c r="H3455" s="11" t="s">
        <v>3382</v>
      </c>
      <c r="I3455" s="11">
        <v>3</v>
      </c>
      <c r="J3455" s="11" t="s">
        <v>3244</v>
      </c>
      <c r="K3455" s="11" t="s">
        <v>66</v>
      </c>
      <c r="L3455" s="11" t="s">
        <v>3385</v>
      </c>
      <c r="N3455" s="11">
        <v>1966</v>
      </c>
      <c r="O3455" s="13">
        <v>24414</v>
      </c>
      <c r="P3455" s="11" t="s">
        <v>60</v>
      </c>
    </row>
    <row r="3456" spans="1:16" x14ac:dyDescent="0.25">
      <c r="A3456" s="11" t="s">
        <v>3369</v>
      </c>
      <c r="B3456" s="11">
        <v>3</v>
      </c>
      <c r="C3456" s="11" t="s">
        <v>54</v>
      </c>
      <c r="D3456" s="12"/>
      <c r="H3456" s="11" t="s">
        <v>3382</v>
      </c>
      <c r="I3456" s="11">
        <v>4</v>
      </c>
      <c r="J3456" s="11" t="s">
        <v>4548</v>
      </c>
      <c r="K3456" s="11" t="s">
        <v>65</v>
      </c>
      <c r="L3456" s="11" t="s">
        <v>3385</v>
      </c>
      <c r="N3456" s="11">
        <v>1964</v>
      </c>
      <c r="O3456" s="13">
        <v>23595</v>
      </c>
      <c r="P3456" s="11" t="s">
        <v>60</v>
      </c>
    </row>
    <row r="3457" spans="1:16" x14ac:dyDescent="0.25">
      <c r="A3457" s="11" t="s">
        <v>3369</v>
      </c>
      <c r="B3457" s="11">
        <v>3</v>
      </c>
      <c r="C3457" s="11" t="s">
        <v>54</v>
      </c>
      <c r="D3457" s="12"/>
      <c r="H3457" s="11" t="s">
        <v>3382</v>
      </c>
      <c r="I3457" s="11">
        <v>5</v>
      </c>
      <c r="J3457" s="11" t="s">
        <v>4549</v>
      </c>
      <c r="K3457" s="11" t="s">
        <v>61</v>
      </c>
      <c r="L3457" s="11" t="s">
        <v>3385</v>
      </c>
      <c r="N3457" s="11">
        <v>1975</v>
      </c>
      <c r="O3457" s="13">
        <v>27692</v>
      </c>
      <c r="P3457" s="11" t="s">
        <v>60</v>
      </c>
    </row>
    <row r="3458" spans="1:16" x14ac:dyDescent="0.25">
      <c r="A3458" s="11" t="s">
        <v>3369</v>
      </c>
      <c r="B3458" s="11">
        <v>3</v>
      </c>
      <c r="C3458" s="11" t="s">
        <v>54</v>
      </c>
      <c r="D3458" s="12"/>
      <c r="H3458" s="11" t="s">
        <v>3382</v>
      </c>
      <c r="I3458" s="11">
        <v>6</v>
      </c>
      <c r="J3458" s="11" t="s">
        <v>4550</v>
      </c>
      <c r="K3458" s="11" t="s">
        <v>66</v>
      </c>
      <c r="L3458" s="11" t="s">
        <v>3385</v>
      </c>
      <c r="N3458" s="11">
        <v>1986</v>
      </c>
      <c r="O3458" s="13">
        <v>31565</v>
      </c>
      <c r="P3458" s="11" t="s">
        <v>58</v>
      </c>
    </row>
    <row r="3459" spans="1:16" x14ac:dyDescent="0.25">
      <c r="A3459" s="11" t="s">
        <v>3369</v>
      </c>
      <c r="B3459" s="11">
        <v>3</v>
      </c>
      <c r="C3459" s="11" t="s">
        <v>54</v>
      </c>
      <c r="D3459" s="12"/>
      <c r="H3459" s="11" t="s">
        <v>3382</v>
      </c>
      <c r="I3459" s="11">
        <v>7</v>
      </c>
      <c r="J3459" s="11" t="s">
        <v>4551</v>
      </c>
      <c r="K3459" s="11" t="s">
        <v>66</v>
      </c>
      <c r="L3459" s="11" t="s">
        <v>3385</v>
      </c>
      <c r="N3459" s="11">
        <v>1993</v>
      </c>
      <c r="O3459" s="13">
        <v>34055</v>
      </c>
      <c r="P3459" s="11" t="s">
        <v>60</v>
      </c>
    </row>
    <row r="3460" spans="1:16" x14ac:dyDescent="0.25">
      <c r="A3460" s="11" t="s">
        <v>3369</v>
      </c>
      <c r="B3460" s="11">
        <v>3</v>
      </c>
      <c r="C3460" s="11" t="s">
        <v>54</v>
      </c>
      <c r="D3460" s="12"/>
      <c r="H3460" s="11" t="s">
        <v>3382</v>
      </c>
      <c r="I3460" s="11">
        <v>8</v>
      </c>
      <c r="J3460" s="11" t="s">
        <v>4552</v>
      </c>
      <c r="K3460" s="11" t="s">
        <v>66</v>
      </c>
      <c r="L3460" s="11" t="s">
        <v>3385</v>
      </c>
      <c r="N3460" s="11">
        <v>1995</v>
      </c>
      <c r="O3460" s="13">
        <v>34776</v>
      </c>
      <c r="P3460" s="11" t="s">
        <v>58</v>
      </c>
    </row>
    <row r="3461" spans="1:16" x14ac:dyDescent="0.25">
      <c r="A3461" s="11" t="s">
        <v>3369</v>
      </c>
      <c r="B3461" s="11">
        <v>3</v>
      </c>
      <c r="C3461" s="11" t="s">
        <v>54</v>
      </c>
      <c r="D3461" s="12"/>
      <c r="H3461" s="11" t="s">
        <v>3382</v>
      </c>
      <c r="I3461" s="11">
        <v>9</v>
      </c>
      <c r="J3461" s="11" t="s">
        <v>4553</v>
      </c>
      <c r="K3461" s="11" t="s">
        <v>71</v>
      </c>
      <c r="L3461" s="11" t="s">
        <v>3385</v>
      </c>
      <c r="N3461" s="11">
        <v>1977</v>
      </c>
      <c r="O3461" s="13">
        <v>28329</v>
      </c>
      <c r="P3461" s="11" t="s">
        <v>60</v>
      </c>
    </row>
    <row r="3462" spans="1:16" x14ac:dyDescent="0.25">
      <c r="A3462" s="11" t="s">
        <v>3369</v>
      </c>
      <c r="B3462" s="11">
        <v>3</v>
      </c>
      <c r="C3462" s="11" t="s">
        <v>54</v>
      </c>
      <c r="D3462" s="12"/>
      <c r="H3462" s="11" t="s">
        <v>3382</v>
      </c>
      <c r="I3462" s="11">
        <v>10</v>
      </c>
      <c r="J3462" s="11" t="s">
        <v>4554</v>
      </c>
      <c r="K3462" s="11" t="s">
        <v>70</v>
      </c>
      <c r="L3462" s="11" t="s">
        <v>3385</v>
      </c>
      <c r="N3462" s="11">
        <v>2005</v>
      </c>
      <c r="O3462" s="13">
        <v>38608</v>
      </c>
      <c r="P3462" s="11" t="s">
        <v>58</v>
      </c>
    </row>
    <row r="3463" spans="1:16" x14ac:dyDescent="0.25">
      <c r="A3463" s="11" t="s">
        <v>3369</v>
      </c>
      <c r="B3463" s="11">
        <v>3</v>
      </c>
      <c r="C3463" s="11" t="s">
        <v>54</v>
      </c>
      <c r="D3463" s="12"/>
      <c r="H3463" s="11" t="s">
        <v>3382</v>
      </c>
      <c r="I3463" s="11">
        <v>11</v>
      </c>
      <c r="J3463" s="11" t="s">
        <v>4555</v>
      </c>
      <c r="K3463" s="11" t="s">
        <v>57</v>
      </c>
      <c r="L3463" s="11" t="s">
        <v>3385</v>
      </c>
      <c r="N3463" s="11">
        <v>1980</v>
      </c>
      <c r="O3463" s="13">
        <v>29482</v>
      </c>
      <c r="P3463" s="11" t="s">
        <v>60</v>
      </c>
    </row>
    <row r="3464" spans="1:16" x14ac:dyDescent="0.25">
      <c r="A3464" s="11" t="s">
        <v>3369</v>
      </c>
      <c r="B3464" s="11">
        <v>3</v>
      </c>
      <c r="C3464" s="11" t="s">
        <v>54</v>
      </c>
      <c r="D3464" s="12"/>
      <c r="H3464" s="11" t="s">
        <v>3382</v>
      </c>
      <c r="I3464" s="11">
        <v>12</v>
      </c>
      <c r="J3464" s="11" t="s">
        <v>4556</v>
      </c>
      <c r="K3464" s="11" t="s">
        <v>70</v>
      </c>
      <c r="L3464" s="11" t="s">
        <v>3385</v>
      </c>
      <c r="N3464" s="11">
        <v>1978</v>
      </c>
      <c r="O3464" s="13">
        <v>28687</v>
      </c>
      <c r="P3464" s="11" t="s">
        <v>58</v>
      </c>
    </row>
    <row r="3465" spans="1:16" x14ac:dyDescent="0.25">
      <c r="A3465" s="11" t="s">
        <v>3369</v>
      </c>
      <c r="B3465" s="11">
        <v>3</v>
      </c>
      <c r="C3465" s="11" t="s">
        <v>54</v>
      </c>
      <c r="D3465" s="12"/>
      <c r="H3465" s="11" t="s">
        <v>3382</v>
      </c>
      <c r="I3465" s="11">
        <v>13</v>
      </c>
      <c r="J3465" s="11" t="s">
        <v>4557</v>
      </c>
      <c r="K3465" s="11" t="s">
        <v>62</v>
      </c>
      <c r="L3465" s="11" t="s">
        <v>3385</v>
      </c>
      <c r="N3465" s="11">
        <v>1953</v>
      </c>
      <c r="O3465" s="13">
        <v>19580</v>
      </c>
      <c r="P3465" s="11" t="s">
        <v>60</v>
      </c>
    </row>
    <row r="3466" spans="1:16" x14ac:dyDescent="0.25">
      <c r="A3466" s="11" t="s">
        <v>3369</v>
      </c>
      <c r="B3466" s="11">
        <v>3</v>
      </c>
      <c r="C3466" s="11" t="s">
        <v>54</v>
      </c>
      <c r="D3466" s="12"/>
      <c r="H3466" s="11" t="s">
        <v>3382</v>
      </c>
      <c r="I3466" s="11">
        <v>14</v>
      </c>
      <c r="J3466" s="11" t="s">
        <v>4558</v>
      </c>
      <c r="K3466" s="11" t="s">
        <v>71</v>
      </c>
      <c r="L3466" s="11" t="s">
        <v>3385</v>
      </c>
      <c r="N3466" s="11">
        <v>1987</v>
      </c>
      <c r="O3466" s="13">
        <v>32127</v>
      </c>
      <c r="P3466" s="11" t="s">
        <v>58</v>
      </c>
    </row>
    <row r="3467" spans="1:16" x14ac:dyDescent="0.25">
      <c r="A3467" s="11" t="s">
        <v>3369</v>
      </c>
      <c r="B3467" s="11">
        <v>3</v>
      </c>
      <c r="C3467" s="11" t="s">
        <v>54</v>
      </c>
      <c r="D3467" s="12"/>
      <c r="H3467" s="11" t="s">
        <v>3382</v>
      </c>
      <c r="I3467" s="11">
        <v>15</v>
      </c>
      <c r="J3467" s="11" t="s">
        <v>4559</v>
      </c>
      <c r="K3467" s="11" t="s">
        <v>71</v>
      </c>
      <c r="L3467" s="11" t="s">
        <v>3385</v>
      </c>
      <c r="N3467" s="11">
        <v>1982</v>
      </c>
      <c r="O3467" s="13">
        <v>30018</v>
      </c>
      <c r="P3467" s="11" t="s">
        <v>58</v>
      </c>
    </row>
    <row r="3468" spans="1:16" x14ac:dyDescent="0.25">
      <c r="A3468" s="11" t="s">
        <v>3369</v>
      </c>
      <c r="B3468" s="11">
        <v>3</v>
      </c>
      <c r="C3468" s="11" t="s">
        <v>54</v>
      </c>
      <c r="D3468" s="12"/>
      <c r="H3468" s="11" t="s">
        <v>3382</v>
      </c>
      <c r="I3468" s="11">
        <v>16</v>
      </c>
      <c r="J3468" s="11" t="s">
        <v>4560</v>
      </c>
      <c r="K3468" s="11" t="s">
        <v>66</v>
      </c>
      <c r="L3468" s="11" t="s">
        <v>3385</v>
      </c>
      <c r="N3468" s="11">
        <v>1979</v>
      </c>
      <c r="O3468" s="13">
        <v>29061</v>
      </c>
      <c r="P3468" s="11" t="s">
        <v>60</v>
      </c>
    </row>
    <row r="3469" spans="1:16" x14ac:dyDescent="0.25">
      <c r="A3469" s="11" t="s">
        <v>3369</v>
      </c>
      <c r="B3469" s="11">
        <v>3</v>
      </c>
      <c r="C3469" s="11" t="s">
        <v>54</v>
      </c>
      <c r="D3469" s="12"/>
      <c r="H3469" s="11" t="s">
        <v>3382</v>
      </c>
      <c r="I3469" s="11">
        <v>17</v>
      </c>
      <c r="J3469" s="11" t="s">
        <v>4561</v>
      </c>
      <c r="K3469" s="11" t="s">
        <v>61</v>
      </c>
      <c r="L3469" s="11" t="s">
        <v>3385</v>
      </c>
      <c r="N3469" s="11">
        <v>1975</v>
      </c>
      <c r="O3469" s="13">
        <v>27589</v>
      </c>
      <c r="P3469" s="11" t="s">
        <v>60</v>
      </c>
    </row>
    <row r="3470" spans="1:16" x14ac:dyDescent="0.25">
      <c r="A3470" s="11" t="s">
        <v>3369</v>
      </c>
      <c r="B3470" s="11">
        <v>3</v>
      </c>
      <c r="C3470" s="11" t="s">
        <v>54</v>
      </c>
      <c r="D3470" s="12"/>
      <c r="H3470" s="11" t="s">
        <v>3382</v>
      </c>
      <c r="I3470" s="11">
        <v>18</v>
      </c>
      <c r="J3470" s="11" t="s">
        <v>4562</v>
      </c>
      <c r="K3470" s="11" t="s">
        <v>72</v>
      </c>
      <c r="L3470" s="11" t="s">
        <v>3385</v>
      </c>
      <c r="N3470" s="11">
        <v>1984</v>
      </c>
      <c r="O3470" s="13">
        <v>30805</v>
      </c>
      <c r="P3470" s="11" t="s">
        <v>60</v>
      </c>
    </row>
    <row r="3471" spans="1:16" x14ac:dyDescent="0.25">
      <c r="A3471" s="11" t="s">
        <v>3369</v>
      </c>
      <c r="B3471" s="11">
        <v>3</v>
      </c>
      <c r="C3471" s="11" t="s">
        <v>54</v>
      </c>
      <c r="D3471" s="12"/>
      <c r="H3471" s="11" t="s">
        <v>3382</v>
      </c>
      <c r="I3471" s="11">
        <v>19</v>
      </c>
      <c r="J3471" s="11" t="s">
        <v>4563</v>
      </c>
      <c r="K3471" s="11" t="s">
        <v>75</v>
      </c>
      <c r="L3471" s="11" t="s">
        <v>3385</v>
      </c>
      <c r="N3471" s="11">
        <v>1983</v>
      </c>
      <c r="O3471" s="13">
        <v>30322</v>
      </c>
      <c r="P3471" s="11" t="s">
        <v>60</v>
      </c>
    </row>
    <row r="3472" spans="1:16" x14ac:dyDescent="0.25">
      <c r="A3472" s="11" t="s">
        <v>3369</v>
      </c>
      <c r="B3472" s="11">
        <v>3</v>
      </c>
      <c r="C3472" s="11" t="s">
        <v>54</v>
      </c>
      <c r="D3472" s="12"/>
      <c r="H3472" s="11" t="s">
        <v>3382</v>
      </c>
      <c r="I3472" s="11">
        <v>20</v>
      </c>
      <c r="J3472" s="11" t="s">
        <v>4564</v>
      </c>
      <c r="K3472" s="11" t="s">
        <v>63</v>
      </c>
      <c r="L3472" s="11" t="s">
        <v>3385</v>
      </c>
      <c r="N3472" s="11">
        <v>1990</v>
      </c>
      <c r="O3472" s="13">
        <v>32948</v>
      </c>
      <c r="P3472" s="11" t="s">
        <v>58</v>
      </c>
    </row>
    <row r="3473" spans="1:16" x14ac:dyDescent="0.25">
      <c r="A3473" s="11" t="s">
        <v>3369</v>
      </c>
      <c r="B3473" s="11">
        <v>3</v>
      </c>
      <c r="C3473" s="11" t="s">
        <v>54</v>
      </c>
      <c r="D3473" s="12"/>
      <c r="H3473" s="11" t="s">
        <v>3382</v>
      </c>
      <c r="I3473" s="11">
        <v>21</v>
      </c>
      <c r="J3473" s="11" t="s">
        <v>4565</v>
      </c>
      <c r="K3473" s="11" t="s">
        <v>66</v>
      </c>
      <c r="L3473" s="11" t="s">
        <v>3385</v>
      </c>
      <c r="N3473" s="11">
        <v>1976</v>
      </c>
      <c r="O3473" s="13">
        <v>28059</v>
      </c>
      <c r="P3473" s="11" t="s">
        <v>58</v>
      </c>
    </row>
    <row r="3474" spans="1:16" x14ac:dyDescent="0.25">
      <c r="A3474" s="11" t="s">
        <v>3369</v>
      </c>
      <c r="B3474" s="11">
        <v>3</v>
      </c>
      <c r="C3474" s="11" t="s">
        <v>54</v>
      </c>
      <c r="D3474" s="12"/>
      <c r="H3474" s="11" t="s">
        <v>3382</v>
      </c>
      <c r="I3474" s="11">
        <v>22</v>
      </c>
      <c r="J3474" s="11" t="s">
        <v>4566</v>
      </c>
      <c r="K3474" s="11" t="s">
        <v>70</v>
      </c>
      <c r="L3474" s="11" t="s">
        <v>3385</v>
      </c>
      <c r="N3474" s="11">
        <v>1980</v>
      </c>
      <c r="O3474" s="13">
        <v>29415</v>
      </c>
      <c r="P3474" s="11" t="s">
        <v>58</v>
      </c>
    </row>
    <row r="3475" spans="1:16" x14ac:dyDescent="0.25">
      <c r="A3475" s="11" t="s">
        <v>3369</v>
      </c>
      <c r="B3475" s="11">
        <v>3</v>
      </c>
      <c r="C3475" s="11" t="s">
        <v>54</v>
      </c>
      <c r="D3475" s="12"/>
      <c r="H3475" s="11" t="s">
        <v>3378</v>
      </c>
      <c r="I3475" s="11">
        <v>1</v>
      </c>
      <c r="J3475" s="11" t="s">
        <v>4567</v>
      </c>
      <c r="K3475" s="11" t="s">
        <v>70</v>
      </c>
      <c r="L3475" s="11" t="s">
        <v>3385</v>
      </c>
      <c r="N3475" s="11">
        <v>1974</v>
      </c>
      <c r="O3475" s="13">
        <v>27268</v>
      </c>
      <c r="P3475" s="11" t="s">
        <v>60</v>
      </c>
    </row>
    <row r="3476" spans="1:16" x14ac:dyDescent="0.25">
      <c r="A3476" s="11" t="s">
        <v>3369</v>
      </c>
      <c r="B3476" s="11">
        <v>3</v>
      </c>
      <c r="C3476" s="11" t="s">
        <v>54</v>
      </c>
      <c r="D3476" s="12"/>
      <c r="H3476" s="11" t="s">
        <v>3378</v>
      </c>
      <c r="I3476" s="11">
        <v>2</v>
      </c>
      <c r="J3476" s="11" t="s">
        <v>2035</v>
      </c>
      <c r="K3476" s="11" t="s">
        <v>4568</v>
      </c>
      <c r="L3476" s="11" t="s">
        <v>3385</v>
      </c>
      <c r="N3476" s="11">
        <v>1986</v>
      </c>
      <c r="O3476" s="13">
        <v>31530</v>
      </c>
      <c r="P3476" s="11" t="s">
        <v>60</v>
      </c>
    </row>
    <row r="3477" spans="1:16" x14ac:dyDescent="0.25">
      <c r="A3477" s="11" t="s">
        <v>3369</v>
      </c>
      <c r="B3477" s="11">
        <v>3</v>
      </c>
      <c r="C3477" s="11" t="s">
        <v>54</v>
      </c>
      <c r="D3477" s="12"/>
      <c r="H3477" s="11" t="s">
        <v>3378</v>
      </c>
      <c r="I3477" s="11">
        <v>3</v>
      </c>
      <c r="J3477" s="11" t="s">
        <v>4569</v>
      </c>
      <c r="K3477" s="11" t="s">
        <v>63</v>
      </c>
      <c r="L3477" s="11" t="s">
        <v>3385</v>
      </c>
      <c r="N3477" s="11">
        <v>1944</v>
      </c>
      <c r="O3477" s="13">
        <v>16407</v>
      </c>
      <c r="P3477" s="11" t="s">
        <v>58</v>
      </c>
    </row>
    <row r="3478" spans="1:16" x14ac:dyDescent="0.25">
      <c r="A3478" s="11" t="s">
        <v>3369</v>
      </c>
      <c r="B3478" s="11">
        <v>3</v>
      </c>
      <c r="C3478" s="11" t="s">
        <v>54</v>
      </c>
      <c r="D3478" s="12"/>
      <c r="H3478" s="11" t="s">
        <v>3378</v>
      </c>
      <c r="I3478" s="11">
        <v>4</v>
      </c>
      <c r="J3478" s="11" t="s">
        <v>4570</v>
      </c>
      <c r="K3478" s="11" t="s">
        <v>57</v>
      </c>
      <c r="L3478" s="11" t="s">
        <v>3385</v>
      </c>
      <c r="N3478" s="11">
        <v>1979</v>
      </c>
      <c r="O3478" s="13">
        <v>29168</v>
      </c>
      <c r="P3478" s="11" t="s">
        <v>58</v>
      </c>
    </row>
    <row r="3479" spans="1:16" x14ac:dyDescent="0.25">
      <c r="A3479" s="11" t="s">
        <v>3369</v>
      </c>
      <c r="B3479" s="11">
        <v>3</v>
      </c>
      <c r="C3479" s="11" t="s">
        <v>54</v>
      </c>
      <c r="D3479" s="12"/>
      <c r="H3479" s="11" t="s">
        <v>3378</v>
      </c>
      <c r="I3479" s="11">
        <v>5</v>
      </c>
      <c r="J3479" s="11" t="s">
        <v>3412</v>
      </c>
      <c r="K3479" s="11" t="s">
        <v>73</v>
      </c>
      <c r="L3479" s="11" t="s">
        <v>3385</v>
      </c>
      <c r="N3479" s="11">
        <v>1968</v>
      </c>
      <c r="O3479" s="13">
        <v>24966</v>
      </c>
      <c r="P3479" s="11" t="s">
        <v>58</v>
      </c>
    </row>
    <row r="3480" spans="1:16" x14ac:dyDescent="0.25">
      <c r="A3480" s="11" t="s">
        <v>3369</v>
      </c>
      <c r="B3480" s="11">
        <v>3</v>
      </c>
      <c r="C3480" s="11" t="s">
        <v>54</v>
      </c>
      <c r="D3480" s="12"/>
      <c r="H3480" s="11" t="s">
        <v>3378</v>
      </c>
      <c r="I3480" s="11">
        <v>6</v>
      </c>
      <c r="J3480" s="11" t="s">
        <v>4571</v>
      </c>
      <c r="K3480" s="11" t="s">
        <v>61</v>
      </c>
      <c r="L3480" s="11" t="s">
        <v>3385</v>
      </c>
      <c r="N3480" s="11">
        <v>1977</v>
      </c>
      <c r="O3480" s="13">
        <v>28131</v>
      </c>
      <c r="P3480" s="11" t="s">
        <v>60</v>
      </c>
    </row>
    <row r="3481" spans="1:16" x14ac:dyDescent="0.25">
      <c r="A3481" s="11" t="s">
        <v>3369</v>
      </c>
      <c r="B3481" s="11">
        <v>3</v>
      </c>
      <c r="C3481" s="11" t="s">
        <v>54</v>
      </c>
      <c r="D3481" s="12"/>
      <c r="H3481" s="11" t="s">
        <v>3378</v>
      </c>
      <c r="I3481" s="11">
        <v>7</v>
      </c>
      <c r="J3481" s="11" t="s">
        <v>4572</v>
      </c>
      <c r="K3481" s="11" t="s">
        <v>70</v>
      </c>
      <c r="L3481" s="11" t="s">
        <v>3385</v>
      </c>
      <c r="N3481" s="11">
        <v>1974</v>
      </c>
      <c r="O3481" s="13">
        <v>27065</v>
      </c>
      <c r="P3481" s="11" t="s">
        <v>60</v>
      </c>
    </row>
    <row r="3482" spans="1:16" x14ac:dyDescent="0.25">
      <c r="A3482" s="11" t="s">
        <v>3369</v>
      </c>
      <c r="B3482" s="11">
        <v>3</v>
      </c>
      <c r="C3482" s="11" t="s">
        <v>54</v>
      </c>
      <c r="D3482" s="12"/>
      <c r="H3482" s="11" t="s">
        <v>3378</v>
      </c>
      <c r="I3482" s="11">
        <v>8</v>
      </c>
      <c r="J3482" s="11" t="s">
        <v>4573</v>
      </c>
      <c r="K3482" s="11" t="s">
        <v>68</v>
      </c>
      <c r="L3482" s="11" t="s">
        <v>3385</v>
      </c>
      <c r="N3482" s="11">
        <v>2006</v>
      </c>
      <c r="O3482" s="13">
        <v>38831</v>
      </c>
      <c r="P3482" s="11" t="s">
        <v>58</v>
      </c>
    </row>
    <row r="3483" spans="1:16" x14ac:dyDescent="0.25">
      <c r="A3483" s="11" t="s">
        <v>3369</v>
      </c>
      <c r="B3483" s="11">
        <v>3</v>
      </c>
      <c r="C3483" s="11" t="s">
        <v>54</v>
      </c>
      <c r="D3483" s="12"/>
      <c r="H3483" s="11" t="s">
        <v>3378</v>
      </c>
      <c r="I3483" s="11">
        <v>9</v>
      </c>
      <c r="J3483" s="11" t="s">
        <v>4574</v>
      </c>
      <c r="K3483" s="11" t="s">
        <v>61</v>
      </c>
      <c r="L3483" s="11" t="s">
        <v>3385</v>
      </c>
      <c r="N3483" s="11">
        <v>1958</v>
      </c>
      <c r="O3483" s="13">
        <v>21539</v>
      </c>
      <c r="P3483" s="11" t="s">
        <v>58</v>
      </c>
    </row>
    <row r="3484" spans="1:16" x14ac:dyDescent="0.25">
      <c r="A3484" s="11" t="s">
        <v>3369</v>
      </c>
      <c r="B3484" s="11">
        <v>3</v>
      </c>
      <c r="C3484" s="11" t="s">
        <v>54</v>
      </c>
      <c r="D3484" s="12"/>
      <c r="H3484" s="11" t="s">
        <v>3378</v>
      </c>
      <c r="I3484" s="11">
        <v>10</v>
      </c>
      <c r="J3484" s="11" t="s">
        <v>4575</v>
      </c>
      <c r="K3484" s="11" t="s">
        <v>62</v>
      </c>
      <c r="L3484" s="11" t="s">
        <v>3385</v>
      </c>
      <c r="N3484" s="11">
        <v>1981</v>
      </c>
      <c r="O3484" s="13">
        <v>29661</v>
      </c>
      <c r="P3484" s="11" t="s">
        <v>60</v>
      </c>
    </row>
    <row r="3485" spans="1:16" x14ac:dyDescent="0.25">
      <c r="A3485" s="11" t="s">
        <v>3369</v>
      </c>
      <c r="B3485" s="11">
        <v>3</v>
      </c>
      <c r="C3485" s="11" t="s">
        <v>54</v>
      </c>
      <c r="D3485" s="12"/>
      <c r="H3485" s="11" t="s">
        <v>3378</v>
      </c>
      <c r="I3485" s="11">
        <v>11</v>
      </c>
      <c r="J3485" s="11" t="s">
        <v>4576</v>
      </c>
      <c r="K3485" s="11" t="s">
        <v>61</v>
      </c>
      <c r="L3485" s="11" t="s">
        <v>3385</v>
      </c>
      <c r="N3485" s="11">
        <v>1982</v>
      </c>
      <c r="O3485" s="13">
        <v>30208</v>
      </c>
      <c r="P3485" s="11" t="s">
        <v>58</v>
      </c>
    </row>
    <row r="3486" spans="1:16" x14ac:dyDescent="0.25">
      <c r="A3486" s="11" t="s">
        <v>3369</v>
      </c>
      <c r="B3486" s="11">
        <v>3</v>
      </c>
      <c r="C3486" s="11" t="s">
        <v>54</v>
      </c>
      <c r="D3486" s="12"/>
      <c r="H3486" s="11" t="s">
        <v>3378</v>
      </c>
      <c r="I3486" s="11">
        <v>12</v>
      </c>
      <c r="J3486" s="11" t="s">
        <v>3414</v>
      </c>
      <c r="K3486" s="11" t="s">
        <v>57</v>
      </c>
      <c r="L3486" s="11" t="s">
        <v>3385</v>
      </c>
      <c r="N3486" s="11">
        <v>1963</v>
      </c>
      <c r="O3486" s="13">
        <v>23356</v>
      </c>
      <c r="P3486" s="11" t="s">
        <v>60</v>
      </c>
    </row>
    <row r="3487" spans="1:16" x14ac:dyDescent="0.25">
      <c r="A3487" s="11" t="s">
        <v>3369</v>
      </c>
      <c r="B3487" s="11">
        <v>3</v>
      </c>
      <c r="C3487" s="11" t="s">
        <v>54</v>
      </c>
      <c r="D3487" s="12"/>
      <c r="H3487" s="11" t="s">
        <v>3378</v>
      </c>
      <c r="I3487" s="11">
        <v>13</v>
      </c>
      <c r="J3487" s="11" t="s">
        <v>4577</v>
      </c>
      <c r="K3487" s="11" t="s">
        <v>61</v>
      </c>
      <c r="L3487" s="11" t="s">
        <v>3385</v>
      </c>
      <c r="N3487" s="11">
        <v>1971</v>
      </c>
      <c r="O3487" s="13">
        <v>26220</v>
      </c>
      <c r="P3487" s="11" t="s">
        <v>58</v>
      </c>
    </row>
    <row r="3488" spans="1:16" x14ac:dyDescent="0.25">
      <c r="A3488" s="11" t="s">
        <v>3369</v>
      </c>
      <c r="B3488" s="11">
        <v>3</v>
      </c>
      <c r="C3488" s="11" t="s">
        <v>54</v>
      </c>
      <c r="D3488" s="12"/>
      <c r="H3488" s="11" t="s">
        <v>3378</v>
      </c>
      <c r="I3488" s="11">
        <v>14</v>
      </c>
      <c r="J3488" s="11" t="s">
        <v>4578</v>
      </c>
      <c r="K3488" s="11" t="s">
        <v>70</v>
      </c>
      <c r="L3488" s="11" t="s">
        <v>3385</v>
      </c>
      <c r="N3488" s="11">
        <v>1966</v>
      </c>
      <c r="O3488" s="13">
        <v>24128</v>
      </c>
      <c r="P3488" s="11" t="s">
        <v>58</v>
      </c>
    </row>
    <row r="3489" spans="1:16" x14ac:dyDescent="0.25">
      <c r="A3489" s="11" t="s">
        <v>3369</v>
      </c>
      <c r="B3489" s="11">
        <v>3</v>
      </c>
      <c r="C3489" s="11" t="s">
        <v>54</v>
      </c>
      <c r="D3489" s="12"/>
      <c r="H3489" s="11" t="s">
        <v>3378</v>
      </c>
      <c r="I3489" s="11">
        <v>15</v>
      </c>
      <c r="J3489" s="11" t="s">
        <v>4579</v>
      </c>
      <c r="K3489" s="11" t="s">
        <v>70</v>
      </c>
      <c r="L3489" s="11" t="s">
        <v>3385</v>
      </c>
      <c r="N3489" s="11">
        <v>1945</v>
      </c>
      <c r="O3489" s="13">
        <v>16452</v>
      </c>
      <c r="P3489" s="11" t="s">
        <v>60</v>
      </c>
    </row>
    <row r="3490" spans="1:16" x14ac:dyDescent="0.25">
      <c r="A3490" s="11" t="s">
        <v>3369</v>
      </c>
      <c r="B3490" s="11">
        <v>3</v>
      </c>
      <c r="C3490" s="11" t="s">
        <v>54</v>
      </c>
      <c r="D3490" s="12"/>
      <c r="H3490" s="11" t="s">
        <v>3378</v>
      </c>
      <c r="I3490" s="11">
        <v>16</v>
      </c>
      <c r="J3490" s="11" t="s">
        <v>4580</v>
      </c>
      <c r="K3490" s="11" t="s">
        <v>70</v>
      </c>
      <c r="L3490" s="11" t="s">
        <v>3385</v>
      </c>
      <c r="N3490" s="11">
        <v>1938</v>
      </c>
      <c r="O3490" s="13">
        <v>13897</v>
      </c>
      <c r="P3490" s="11" t="s">
        <v>58</v>
      </c>
    </row>
    <row r="3491" spans="1:16" x14ac:dyDescent="0.25">
      <c r="A3491" s="11" t="s">
        <v>3369</v>
      </c>
      <c r="B3491" s="11">
        <v>3</v>
      </c>
      <c r="C3491" s="11" t="s">
        <v>54</v>
      </c>
      <c r="D3491" s="12"/>
      <c r="H3491" s="11" t="s">
        <v>3378</v>
      </c>
      <c r="I3491" s="11">
        <v>17</v>
      </c>
      <c r="J3491" s="11" t="s">
        <v>4581</v>
      </c>
      <c r="K3491" s="11" t="s">
        <v>70</v>
      </c>
      <c r="L3491" s="11" t="s">
        <v>3385</v>
      </c>
      <c r="N3491" s="11">
        <v>1974</v>
      </c>
      <c r="O3491" s="13">
        <v>27195</v>
      </c>
      <c r="P3491" s="11" t="s">
        <v>58</v>
      </c>
    </row>
    <row r="3492" spans="1:16" x14ac:dyDescent="0.25">
      <c r="A3492" s="11" t="s">
        <v>3369</v>
      </c>
      <c r="B3492" s="11">
        <v>3</v>
      </c>
      <c r="C3492" s="11" t="s">
        <v>54</v>
      </c>
      <c r="D3492" s="12"/>
      <c r="H3492" s="11" t="s">
        <v>3378</v>
      </c>
      <c r="I3492" s="11">
        <v>18</v>
      </c>
      <c r="J3492" s="11" t="s">
        <v>4582</v>
      </c>
      <c r="K3492" s="11" t="s">
        <v>65</v>
      </c>
      <c r="L3492" s="11" t="s">
        <v>3385</v>
      </c>
      <c r="N3492" s="11">
        <v>1980</v>
      </c>
      <c r="O3492" s="13">
        <v>29447</v>
      </c>
      <c r="P3492" s="11" t="s">
        <v>60</v>
      </c>
    </row>
    <row r="3493" spans="1:16" x14ac:dyDescent="0.25">
      <c r="A3493" s="11" t="s">
        <v>3369</v>
      </c>
      <c r="B3493" s="11">
        <v>3</v>
      </c>
      <c r="C3493" s="11" t="s">
        <v>54</v>
      </c>
      <c r="D3493" s="12"/>
      <c r="H3493" s="11" t="s">
        <v>3378</v>
      </c>
      <c r="I3493" s="11">
        <v>19</v>
      </c>
      <c r="J3493" s="11" t="s">
        <v>4583</v>
      </c>
      <c r="K3493" s="11" t="s">
        <v>61</v>
      </c>
      <c r="L3493" s="11" t="s">
        <v>3385</v>
      </c>
      <c r="N3493" s="11">
        <v>1978</v>
      </c>
      <c r="O3493" s="13">
        <v>28707</v>
      </c>
      <c r="P3493" s="11" t="s">
        <v>58</v>
      </c>
    </row>
    <row r="3494" spans="1:16" x14ac:dyDescent="0.25">
      <c r="A3494" s="11" t="s">
        <v>3369</v>
      </c>
      <c r="B3494" s="11">
        <v>3</v>
      </c>
      <c r="C3494" s="11" t="s">
        <v>54</v>
      </c>
      <c r="D3494" s="12"/>
      <c r="H3494" s="11" t="s">
        <v>3378</v>
      </c>
      <c r="I3494" s="11">
        <v>20</v>
      </c>
      <c r="J3494" s="11" t="s">
        <v>4584</v>
      </c>
      <c r="K3494" s="11" t="s">
        <v>70</v>
      </c>
      <c r="L3494" s="11" t="s">
        <v>3385</v>
      </c>
      <c r="N3494" s="11">
        <v>1976</v>
      </c>
      <c r="O3494" s="13">
        <v>28046</v>
      </c>
      <c r="P3494" s="11" t="s">
        <v>60</v>
      </c>
    </row>
    <row r="3495" spans="1:16" x14ac:dyDescent="0.25">
      <c r="A3495" s="11" t="s">
        <v>3369</v>
      </c>
      <c r="B3495" s="11">
        <v>3</v>
      </c>
      <c r="C3495" s="11" t="s">
        <v>54</v>
      </c>
      <c r="D3495" s="12"/>
      <c r="H3495" s="11" t="s">
        <v>3378</v>
      </c>
      <c r="I3495" s="11">
        <v>21</v>
      </c>
      <c r="J3495" s="11" t="s">
        <v>4585</v>
      </c>
      <c r="K3495" s="11" t="s">
        <v>62</v>
      </c>
      <c r="L3495" s="11" t="s">
        <v>3385</v>
      </c>
      <c r="N3495" s="11">
        <v>1974</v>
      </c>
      <c r="O3495" s="13">
        <v>27054</v>
      </c>
      <c r="P3495" s="11" t="s">
        <v>58</v>
      </c>
    </row>
    <row r="3496" spans="1:16" x14ac:dyDescent="0.25">
      <c r="A3496" s="11" t="s">
        <v>3369</v>
      </c>
      <c r="B3496" s="11">
        <v>3</v>
      </c>
      <c r="C3496" s="11" t="s">
        <v>54</v>
      </c>
      <c r="D3496" s="12"/>
      <c r="H3496" s="11" t="s">
        <v>3378</v>
      </c>
      <c r="I3496" s="11">
        <v>22</v>
      </c>
      <c r="J3496" s="11" t="s">
        <v>3415</v>
      </c>
      <c r="K3496" s="11" t="s">
        <v>59</v>
      </c>
      <c r="L3496" s="11" t="s">
        <v>3385</v>
      </c>
      <c r="N3496" s="11">
        <v>1957</v>
      </c>
      <c r="O3496" s="13">
        <v>21185</v>
      </c>
      <c r="P3496" s="11" t="s">
        <v>58</v>
      </c>
    </row>
    <row r="3497" spans="1:16" x14ac:dyDescent="0.25">
      <c r="A3497" s="11" t="s">
        <v>3369</v>
      </c>
      <c r="B3497" s="11">
        <v>3</v>
      </c>
      <c r="C3497" s="11" t="s">
        <v>54</v>
      </c>
      <c r="D3497" s="12"/>
      <c r="H3497" s="11" t="s">
        <v>3378</v>
      </c>
      <c r="I3497" s="11">
        <v>23</v>
      </c>
      <c r="J3497" s="11" t="s">
        <v>3404</v>
      </c>
      <c r="K3497" s="11" t="s">
        <v>70</v>
      </c>
      <c r="L3497" s="11" t="s">
        <v>3385</v>
      </c>
      <c r="N3497" s="11">
        <v>1965</v>
      </c>
      <c r="O3497" s="13">
        <v>23989</v>
      </c>
      <c r="P3497" s="11" t="s">
        <v>58</v>
      </c>
    </row>
    <row r="3498" spans="1:16" x14ac:dyDescent="0.25">
      <c r="A3498" s="11" t="s">
        <v>3369</v>
      </c>
      <c r="B3498" s="11">
        <v>3</v>
      </c>
      <c r="C3498" s="11" t="s">
        <v>54</v>
      </c>
      <c r="D3498" s="12"/>
      <c r="H3498" s="11" t="s">
        <v>3378</v>
      </c>
      <c r="I3498" s="11">
        <v>24</v>
      </c>
      <c r="J3498" s="11" t="s">
        <v>4586</v>
      </c>
      <c r="K3498" s="11" t="s">
        <v>75</v>
      </c>
      <c r="L3498" s="11" t="s">
        <v>3385</v>
      </c>
      <c r="N3498" s="11">
        <v>1949</v>
      </c>
      <c r="O3498" s="13">
        <v>18217</v>
      </c>
      <c r="P3498" s="11" t="s">
        <v>58</v>
      </c>
    </row>
    <row r="3499" spans="1:16" x14ac:dyDescent="0.25">
      <c r="A3499" s="11" t="s">
        <v>3369</v>
      </c>
      <c r="B3499" s="11">
        <v>3</v>
      </c>
      <c r="C3499" s="11" t="s">
        <v>54</v>
      </c>
      <c r="D3499" s="12"/>
      <c r="H3499" s="11" t="s">
        <v>3378</v>
      </c>
      <c r="I3499" s="11">
        <v>25</v>
      </c>
      <c r="J3499" s="11" t="s">
        <v>4587</v>
      </c>
      <c r="K3499" s="11" t="s">
        <v>59</v>
      </c>
      <c r="L3499" s="11" t="s">
        <v>3385</v>
      </c>
      <c r="N3499" s="11">
        <v>1954</v>
      </c>
      <c r="O3499" s="13">
        <v>19862</v>
      </c>
      <c r="P3499" s="11" t="s">
        <v>58</v>
      </c>
    </row>
    <row r="3500" spans="1:16" x14ac:dyDescent="0.25">
      <c r="A3500" s="11" t="s">
        <v>3369</v>
      </c>
      <c r="B3500" s="11">
        <v>3</v>
      </c>
      <c r="C3500" s="11" t="s">
        <v>54</v>
      </c>
      <c r="D3500" s="12"/>
      <c r="H3500" s="11" t="s">
        <v>402</v>
      </c>
      <c r="I3500" s="11">
        <v>1</v>
      </c>
      <c r="J3500" s="11" t="s">
        <v>4588</v>
      </c>
      <c r="K3500" s="11" t="s">
        <v>71</v>
      </c>
      <c r="L3500" s="11" t="s">
        <v>3385</v>
      </c>
      <c r="N3500" s="11">
        <v>1964</v>
      </c>
      <c r="O3500" s="13">
        <v>23738</v>
      </c>
      <c r="P3500" s="11" t="s">
        <v>58</v>
      </c>
    </row>
    <row r="3501" spans="1:16" x14ac:dyDescent="0.25">
      <c r="A3501" s="11" t="s">
        <v>3369</v>
      </c>
      <c r="B3501" s="11">
        <v>3</v>
      </c>
      <c r="C3501" s="11" t="s">
        <v>54</v>
      </c>
      <c r="D3501" s="12"/>
      <c r="H3501" s="11" t="s">
        <v>402</v>
      </c>
      <c r="I3501" s="11">
        <v>2</v>
      </c>
      <c r="J3501" s="11" t="s">
        <v>1177</v>
      </c>
      <c r="K3501" s="11" t="s">
        <v>66</v>
      </c>
      <c r="L3501" s="11" t="s">
        <v>3385</v>
      </c>
      <c r="N3501" s="11">
        <v>2000</v>
      </c>
      <c r="O3501" s="13">
        <v>36852</v>
      </c>
      <c r="P3501" s="11" t="s">
        <v>58</v>
      </c>
    </row>
    <row r="3502" spans="1:16" x14ac:dyDescent="0.25">
      <c r="A3502" s="11" t="s">
        <v>3369</v>
      </c>
      <c r="B3502" s="11">
        <v>3</v>
      </c>
      <c r="C3502" s="11" t="s">
        <v>54</v>
      </c>
      <c r="D3502" s="12"/>
      <c r="H3502" s="11" t="s">
        <v>402</v>
      </c>
      <c r="I3502" s="11">
        <v>3</v>
      </c>
      <c r="J3502" s="11" t="s">
        <v>4589</v>
      </c>
      <c r="K3502" s="11" t="s">
        <v>72</v>
      </c>
      <c r="L3502" s="11" t="s">
        <v>3385</v>
      </c>
      <c r="N3502" s="11">
        <v>1983</v>
      </c>
      <c r="O3502" s="13">
        <v>30563</v>
      </c>
      <c r="P3502" s="11" t="s">
        <v>60</v>
      </c>
    </row>
    <row r="3503" spans="1:16" x14ac:dyDescent="0.25">
      <c r="A3503" s="11" t="s">
        <v>3369</v>
      </c>
      <c r="B3503" s="11">
        <v>3</v>
      </c>
      <c r="C3503" s="11" t="s">
        <v>54</v>
      </c>
      <c r="D3503" s="12"/>
      <c r="H3503" s="11" t="s">
        <v>402</v>
      </c>
      <c r="I3503" s="11">
        <v>4</v>
      </c>
      <c r="J3503" s="11" t="s">
        <v>4590</v>
      </c>
      <c r="K3503" s="11" t="s">
        <v>65</v>
      </c>
      <c r="L3503" s="11" t="s">
        <v>3385</v>
      </c>
      <c r="N3503" s="11">
        <v>2005</v>
      </c>
      <c r="O3503" s="13">
        <v>38505</v>
      </c>
      <c r="P3503" s="11" t="s">
        <v>60</v>
      </c>
    </row>
    <row r="3504" spans="1:16" x14ac:dyDescent="0.25">
      <c r="A3504" s="11" t="s">
        <v>3369</v>
      </c>
      <c r="B3504" s="11">
        <v>3</v>
      </c>
      <c r="C3504" s="11" t="s">
        <v>54</v>
      </c>
      <c r="D3504" s="12"/>
      <c r="H3504" s="11" t="s">
        <v>402</v>
      </c>
      <c r="I3504" s="11">
        <v>5</v>
      </c>
      <c r="J3504" s="11" t="s">
        <v>103</v>
      </c>
      <c r="K3504" s="11" t="s">
        <v>64</v>
      </c>
      <c r="L3504" s="11" t="s">
        <v>3385</v>
      </c>
      <c r="N3504" s="11">
        <v>1992</v>
      </c>
      <c r="O3504" s="13">
        <v>33844</v>
      </c>
      <c r="P3504" s="11" t="s">
        <v>60</v>
      </c>
    </row>
    <row r="3505" spans="1:16" x14ac:dyDescent="0.25">
      <c r="A3505" s="11" t="s">
        <v>3369</v>
      </c>
      <c r="B3505" s="11">
        <v>3</v>
      </c>
      <c r="C3505" s="11" t="s">
        <v>54</v>
      </c>
      <c r="D3505" s="12"/>
      <c r="H3505" s="11" t="s">
        <v>402</v>
      </c>
      <c r="I3505" s="11">
        <v>6</v>
      </c>
      <c r="J3505" s="11" t="s">
        <v>4591</v>
      </c>
      <c r="K3505" s="11" t="s">
        <v>75</v>
      </c>
      <c r="L3505" s="11" t="s">
        <v>3385</v>
      </c>
      <c r="N3505" s="11">
        <v>1957</v>
      </c>
      <c r="O3505" s="13">
        <v>20830</v>
      </c>
      <c r="P3505" s="11" t="s">
        <v>58</v>
      </c>
    </row>
    <row r="3506" spans="1:16" x14ac:dyDescent="0.25">
      <c r="A3506" s="11" t="s">
        <v>3369</v>
      </c>
      <c r="B3506" s="11">
        <v>3</v>
      </c>
      <c r="C3506" s="11" t="s">
        <v>54</v>
      </c>
      <c r="D3506" s="12"/>
      <c r="H3506" s="11" t="s">
        <v>402</v>
      </c>
      <c r="I3506" s="11">
        <v>7</v>
      </c>
      <c r="J3506" s="11" t="s">
        <v>4592</v>
      </c>
      <c r="K3506" s="11" t="s">
        <v>71</v>
      </c>
      <c r="L3506" s="11" t="s">
        <v>3385</v>
      </c>
      <c r="N3506" s="11">
        <v>1963</v>
      </c>
      <c r="O3506" s="13">
        <v>23331</v>
      </c>
      <c r="P3506" s="11" t="s">
        <v>60</v>
      </c>
    </row>
    <row r="3507" spans="1:16" x14ac:dyDescent="0.25">
      <c r="A3507" s="11" t="s">
        <v>3369</v>
      </c>
      <c r="B3507" s="11">
        <v>3</v>
      </c>
      <c r="C3507" s="11" t="s">
        <v>54</v>
      </c>
      <c r="D3507" s="12"/>
      <c r="H3507" s="11" t="s">
        <v>402</v>
      </c>
      <c r="I3507" s="11">
        <v>8</v>
      </c>
      <c r="J3507" s="11" t="s">
        <v>104</v>
      </c>
      <c r="K3507" s="11" t="s">
        <v>62</v>
      </c>
      <c r="L3507" s="11" t="s">
        <v>3385</v>
      </c>
      <c r="N3507" s="11">
        <v>1961</v>
      </c>
      <c r="O3507" s="13">
        <v>22620</v>
      </c>
      <c r="P3507" s="11" t="s">
        <v>58</v>
      </c>
    </row>
    <row r="3508" spans="1:16" x14ac:dyDescent="0.25">
      <c r="A3508" s="11" t="s">
        <v>3369</v>
      </c>
      <c r="B3508" s="11">
        <v>3</v>
      </c>
      <c r="C3508" s="11" t="s">
        <v>54</v>
      </c>
      <c r="D3508" s="12"/>
      <c r="H3508" s="11" t="s">
        <v>402</v>
      </c>
      <c r="I3508" s="11">
        <v>9</v>
      </c>
      <c r="J3508" s="11" t="s">
        <v>4593</v>
      </c>
      <c r="K3508" s="11" t="s">
        <v>73</v>
      </c>
      <c r="L3508" s="11" t="s">
        <v>3385</v>
      </c>
      <c r="N3508" s="11">
        <v>1987</v>
      </c>
      <c r="O3508" s="13">
        <v>32061</v>
      </c>
      <c r="P3508" s="11" t="s">
        <v>58</v>
      </c>
    </row>
    <row r="3509" spans="1:16" x14ac:dyDescent="0.25">
      <c r="A3509" s="11" t="s">
        <v>3369</v>
      </c>
      <c r="B3509" s="11">
        <v>3</v>
      </c>
      <c r="C3509" s="11" t="s">
        <v>54</v>
      </c>
      <c r="D3509" s="12"/>
      <c r="H3509" s="11" t="s">
        <v>402</v>
      </c>
      <c r="I3509" s="11">
        <v>10</v>
      </c>
      <c r="J3509" s="11" t="s">
        <v>96</v>
      </c>
      <c r="K3509" s="11" t="s">
        <v>63</v>
      </c>
      <c r="L3509" s="11" t="s">
        <v>3385</v>
      </c>
      <c r="N3509" s="11">
        <v>1987</v>
      </c>
      <c r="O3509" s="13">
        <v>31888</v>
      </c>
      <c r="P3509" s="11" t="s">
        <v>58</v>
      </c>
    </row>
    <row r="3510" spans="1:16" x14ac:dyDescent="0.25">
      <c r="A3510" s="11" t="s">
        <v>3369</v>
      </c>
      <c r="B3510" s="11">
        <v>3</v>
      </c>
      <c r="C3510" s="11" t="s">
        <v>54</v>
      </c>
      <c r="D3510" s="12"/>
      <c r="H3510" s="11" t="s">
        <v>402</v>
      </c>
      <c r="I3510" s="11">
        <v>11</v>
      </c>
      <c r="J3510" s="11" t="s">
        <v>4594</v>
      </c>
      <c r="K3510" s="11" t="s">
        <v>59</v>
      </c>
      <c r="L3510" s="11" t="s">
        <v>3385</v>
      </c>
      <c r="N3510" s="11">
        <v>1988</v>
      </c>
      <c r="O3510" s="13">
        <v>32184</v>
      </c>
      <c r="P3510" s="11" t="s">
        <v>58</v>
      </c>
    </row>
    <row r="3511" spans="1:16" x14ac:dyDescent="0.25">
      <c r="A3511" s="11" t="s">
        <v>3369</v>
      </c>
      <c r="B3511" s="11">
        <v>3</v>
      </c>
      <c r="C3511" s="11" t="s">
        <v>54</v>
      </c>
      <c r="D3511" s="12"/>
      <c r="H3511" s="11" t="s">
        <v>402</v>
      </c>
      <c r="I3511" s="11">
        <v>12</v>
      </c>
      <c r="J3511" s="11" t="s">
        <v>4595</v>
      </c>
      <c r="K3511" s="11" t="s">
        <v>61</v>
      </c>
      <c r="L3511" s="11" t="s">
        <v>3385</v>
      </c>
      <c r="N3511" s="11">
        <v>1998</v>
      </c>
      <c r="O3511" s="13">
        <v>35853</v>
      </c>
      <c r="P3511" s="11" t="s">
        <v>60</v>
      </c>
    </row>
    <row r="3512" spans="1:16" x14ac:dyDescent="0.25">
      <c r="A3512" s="11" t="s">
        <v>3369</v>
      </c>
      <c r="B3512" s="11">
        <v>3</v>
      </c>
      <c r="C3512" s="11" t="s">
        <v>54</v>
      </c>
      <c r="D3512" s="12"/>
      <c r="H3512" s="11" t="s">
        <v>402</v>
      </c>
      <c r="I3512" s="11">
        <v>13</v>
      </c>
      <c r="J3512" s="11" t="s">
        <v>4596</v>
      </c>
      <c r="K3512" s="11" t="s">
        <v>63</v>
      </c>
      <c r="L3512" s="11" t="s">
        <v>3385</v>
      </c>
      <c r="N3512" s="11">
        <v>1997</v>
      </c>
      <c r="O3512" s="13">
        <v>35588</v>
      </c>
      <c r="P3512" s="11" t="s">
        <v>58</v>
      </c>
    </row>
    <row r="3513" spans="1:16" x14ac:dyDescent="0.25">
      <c r="A3513" s="11" t="s">
        <v>3369</v>
      </c>
      <c r="B3513" s="11">
        <v>3</v>
      </c>
      <c r="C3513" s="11" t="s">
        <v>54</v>
      </c>
      <c r="D3513" s="12"/>
      <c r="H3513" s="11" t="s">
        <v>402</v>
      </c>
      <c r="I3513" s="11">
        <v>14</v>
      </c>
      <c r="J3513" s="11" t="s">
        <v>97</v>
      </c>
      <c r="K3513" s="11" t="s">
        <v>66</v>
      </c>
      <c r="L3513" s="11" t="s">
        <v>3385</v>
      </c>
      <c r="N3513" s="11">
        <v>1993</v>
      </c>
      <c r="O3513" s="13">
        <v>34261</v>
      </c>
      <c r="P3513" s="11" t="s">
        <v>60</v>
      </c>
    </row>
    <row r="3514" spans="1:16" x14ac:dyDescent="0.25">
      <c r="A3514" s="11" t="s">
        <v>3369</v>
      </c>
      <c r="B3514" s="11">
        <v>3</v>
      </c>
      <c r="C3514" s="11" t="s">
        <v>54</v>
      </c>
      <c r="D3514" s="12"/>
      <c r="H3514" s="11" t="s">
        <v>402</v>
      </c>
      <c r="I3514" s="11">
        <v>15</v>
      </c>
      <c r="J3514" s="11" t="s">
        <v>4597</v>
      </c>
      <c r="K3514" s="11" t="s">
        <v>61</v>
      </c>
      <c r="L3514" s="11" t="s">
        <v>3385</v>
      </c>
      <c r="N3514" s="11">
        <v>1969</v>
      </c>
      <c r="O3514" s="13">
        <v>25505</v>
      </c>
      <c r="P3514" s="11" t="s">
        <v>58</v>
      </c>
    </row>
    <row r="3515" spans="1:16" x14ac:dyDescent="0.25">
      <c r="A3515" s="11" t="s">
        <v>3369</v>
      </c>
      <c r="B3515" s="11">
        <v>3</v>
      </c>
      <c r="C3515" s="11" t="s">
        <v>54</v>
      </c>
      <c r="D3515" s="12"/>
      <c r="H3515" s="11" t="s">
        <v>402</v>
      </c>
      <c r="I3515" s="11">
        <v>16</v>
      </c>
      <c r="J3515" s="11" t="s">
        <v>102</v>
      </c>
      <c r="K3515" s="11" t="s">
        <v>61</v>
      </c>
      <c r="L3515" s="11" t="s">
        <v>3385</v>
      </c>
      <c r="N3515" s="11">
        <v>1971</v>
      </c>
      <c r="O3515" s="13">
        <v>26051</v>
      </c>
      <c r="P3515" s="11" t="s">
        <v>58</v>
      </c>
    </row>
    <row r="3516" spans="1:16" x14ac:dyDescent="0.25">
      <c r="A3516" s="11" t="s">
        <v>3369</v>
      </c>
      <c r="B3516" s="11">
        <v>3</v>
      </c>
      <c r="C3516" s="11" t="s">
        <v>54</v>
      </c>
      <c r="D3516" s="12"/>
      <c r="H3516" s="11" t="s">
        <v>402</v>
      </c>
      <c r="I3516" s="11">
        <v>17</v>
      </c>
      <c r="J3516" s="11" t="s">
        <v>4598</v>
      </c>
      <c r="K3516" s="11" t="s">
        <v>72</v>
      </c>
      <c r="L3516" s="11" t="s">
        <v>3385</v>
      </c>
      <c r="N3516" s="11">
        <v>1958</v>
      </c>
      <c r="O3516" s="13">
        <v>21324</v>
      </c>
      <c r="P3516" s="11" t="s">
        <v>58</v>
      </c>
    </row>
    <row r="3517" spans="1:16" x14ac:dyDescent="0.25">
      <c r="A3517" s="11" t="s">
        <v>3369</v>
      </c>
      <c r="B3517" s="11">
        <v>3</v>
      </c>
      <c r="C3517" s="11" t="s">
        <v>54</v>
      </c>
      <c r="D3517" s="12"/>
      <c r="H3517" s="11" t="s">
        <v>402</v>
      </c>
      <c r="I3517" s="11">
        <v>18</v>
      </c>
      <c r="J3517" s="11" t="s">
        <v>4599</v>
      </c>
      <c r="K3517" s="11" t="s">
        <v>63</v>
      </c>
      <c r="L3517" s="11" t="s">
        <v>3385</v>
      </c>
      <c r="N3517" s="11">
        <v>1973</v>
      </c>
      <c r="O3517" s="13">
        <v>26811</v>
      </c>
      <c r="P3517" s="11" t="s">
        <v>58</v>
      </c>
    </row>
    <row r="3518" spans="1:16" x14ac:dyDescent="0.25">
      <c r="A3518" s="11" t="s">
        <v>3369</v>
      </c>
      <c r="B3518" s="11">
        <v>3</v>
      </c>
      <c r="C3518" s="11" t="s">
        <v>54</v>
      </c>
      <c r="D3518" s="12"/>
      <c r="H3518" s="11" t="s">
        <v>402</v>
      </c>
      <c r="I3518" s="11">
        <v>19</v>
      </c>
      <c r="J3518" s="11" t="s">
        <v>100</v>
      </c>
      <c r="K3518" s="11" t="s">
        <v>71</v>
      </c>
      <c r="L3518" s="11" t="s">
        <v>3385</v>
      </c>
      <c r="N3518" s="11">
        <v>1957</v>
      </c>
      <c r="O3518" s="13">
        <v>21173</v>
      </c>
      <c r="P3518" s="11" t="s">
        <v>58</v>
      </c>
    </row>
    <row r="3519" spans="1:16" x14ac:dyDescent="0.25">
      <c r="A3519" s="11" t="s">
        <v>3369</v>
      </c>
      <c r="B3519" s="11">
        <v>3</v>
      </c>
      <c r="C3519" s="11" t="s">
        <v>54</v>
      </c>
      <c r="D3519" s="12"/>
      <c r="H3519" s="11" t="s">
        <v>402</v>
      </c>
      <c r="I3519" s="11">
        <v>20</v>
      </c>
      <c r="J3519" s="11" t="s">
        <v>101</v>
      </c>
      <c r="K3519" s="11" t="s">
        <v>64</v>
      </c>
      <c r="L3519" s="11" t="s">
        <v>3385</v>
      </c>
      <c r="N3519" s="11">
        <v>1990</v>
      </c>
      <c r="O3519" s="13">
        <v>33006</v>
      </c>
      <c r="P3519" s="11" t="s">
        <v>58</v>
      </c>
    </row>
    <row r="3520" spans="1:16" x14ac:dyDescent="0.25">
      <c r="A3520" s="11" t="s">
        <v>3369</v>
      </c>
      <c r="B3520" s="11">
        <v>3</v>
      </c>
      <c r="C3520" s="11" t="s">
        <v>54</v>
      </c>
      <c r="D3520" s="12"/>
      <c r="H3520" s="11" t="s">
        <v>402</v>
      </c>
      <c r="I3520" s="11">
        <v>21</v>
      </c>
      <c r="J3520" s="11" t="s">
        <v>99</v>
      </c>
      <c r="K3520" s="11" t="s">
        <v>66</v>
      </c>
      <c r="L3520" s="11" t="s">
        <v>3385</v>
      </c>
      <c r="N3520" s="11">
        <v>1989</v>
      </c>
      <c r="O3520" s="13">
        <v>32718</v>
      </c>
      <c r="P3520" s="11" t="s">
        <v>58</v>
      </c>
    </row>
    <row r="3521" spans="1:16" x14ac:dyDescent="0.25">
      <c r="A3521" s="11" t="s">
        <v>3369</v>
      </c>
      <c r="B3521" s="11">
        <v>3</v>
      </c>
      <c r="C3521" s="11" t="s">
        <v>54</v>
      </c>
      <c r="D3521" s="12"/>
      <c r="H3521" s="11" t="s">
        <v>402</v>
      </c>
      <c r="I3521" s="11">
        <v>22</v>
      </c>
      <c r="J3521" s="11" t="s">
        <v>4600</v>
      </c>
      <c r="K3521" s="11" t="s">
        <v>63</v>
      </c>
      <c r="L3521" s="11" t="s">
        <v>3385</v>
      </c>
      <c r="N3521" s="11">
        <v>2004</v>
      </c>
      <c r="O3521" s="13">
        <v>38224</v>
      </c>
      <c r="P3521" s="11" t="s">
        <v>58</v>
      </c>
    </row>
    <row r="3522" spans="1:16" x14ac:dyDescent="0.25">
      <c r="A3522" s="11" t="s">
        <v>3369</v>
      </c>
      <c r="B3522" s="11">
        <v>3</v>
      </c>
      <c r="C3522" s="11" t="s">
        <v>54</v>
      </c>
      <c r="D3522" s="12"/>
      <c r="H3522" s="11" t="s">
        <v>402</v>
      </c>
      <c r="I3522" s="11">
        <v>23</v>
      </c>
      <c r="J3522" s="11" t="s">
        <v>4601</v>
      </c>
      <c r="K3522" s="11" t="s">
        <v>57</v>
      </c>
      <c r="L3522" s="11" t="s">
        <v>3385</v>
      </c>
      <c r="N3522" s="11">
        <v>1969</v>
      </c>
      <c r="O3522" s="13">
        <v>25516</v>
      </c>
      <c r="P3522" s="11" t="s">
        <v>60</v>
      </c>
    </row>
    <row r="3523" spans="1:16" x14ac:dyDescent="0.25">
      <c r="A3523" s="11" t="s">
        <v>3369</v>
      </c>
      <c r="B3523" s="11">
        <v>3</v>
      </c>
      <c r="C3523" s="11" t="s">
        <v>54</v>
      </c>
      <c r="D3523" s="12"/>
      <c r="H3523" s="11" t="s">
        <v>402</v>
      </c>
      <c r="I3523" s="11">
        <v>24</v>
      </c>
      <c r="J3523" s="11" t="s">
        <v>4602</v>
      </c>
      <c r="K3523" s="11" t="s">
        <v>71</v>
      </c>
      <c r="L3523" s="11" t="s">
        <v>3385</v>
      </c>
      <c r="N3523" s="11">
        <v>1972</v>
      </c>
      <c r="O3523" s="13">
        <v>26343</v>
      </c>
      <c r="P3523" s="11" t="s">
        <v>58</v>
      </c>
    </row>
    <row r="3524" spans="1:16" x14ac:dyDescent="0.25">
      <c r="A3524" s="11" t="s">
        <v>3369</v>
      </c>
      <c r="B3524" s="11">
        <v>3</v>
      </c>
      <c r="C3524" s="11" t="s">
        <v>54</v>
      </c>
      <c r="D3524" s="12"/>
      <c r="H3524" s="11" t="s">
        <v>2380</v>
      </c>
      <c r="I3524" s="11">
        <v>1</v>
      </c>
      <c r="J3524" s="11" t="s">
        <v>3698</v>
      </c>
      <c r="K3524" s="11" t="s">
        <v>4603</v>
      </c>
      <c r="L3524" s="11" t="s">
        <v>3385</v>
      </c>
      <c r="N3524" s="11">
        <v>1993</v>
      </c>
      <c r="O3524" s="13">
        <v>34157</v>
      </c>
      <c r="P3524" s="11" t="s">
        <v>60</v>
      </c>
    </row>
    <row r="3525" spans="1:16" x14ac:dyDescent="0.25">
      <c r="A3525" s="11" t="s">
        <v>3369</v>
      </c>
      <c r="B3525" s="11">
        <v>3</v>
      </c>
      <c r="C3525" s="11" t="s">
        <v>54</v>
      </c>
      <c r="D3525" s="12"/>
      <c r="H3525" s="11" t="s">
        <v>2380</v>
      </c>
      <c r="I3525" s="11">
        <v>2</v>
      </c>
      <c r="J3525" s="11" t="s">
        <v>3423</v>
      </c>
      <c r="K3525" s="11" t="s">
        <v>4603</v>
      </c>
      <c r="L3525" s="11" t="s">
        <v>3385</v>
      </c>
      <c r="N3525" s="11">
        <v>1991</v>
      </c>
      <c r="O3525" s="13">
        <v>33589</v>
      </c>
      <c r="P3525" s="11" t="s">
        <v>58</v>
      </c>
    </row>
    <row r="3526" spans="1:16" x14ac:dyDescent="0.25">
      <c r="A3526" s="11" t="s">
        <v>3369</v>
      </c>
      <c r="B3526" s="11">
        <v>3</v>
      </c>
      <c r="C3526" s="11" t="s">
        <v>54</v>
      </c>
      <c r="D3526" s="12"/>
      <c r="H3526" s="11" t="s">
        <v>2380</v>
      </c>
      <c r="I3526" s="11">
        <v>3</v>
      </c>
      <c r="J3526" s="11" t="s">
        <v>3424</v>
      </c>
      <c r="K3526" s="11" t="s">
        <v>4604</v>
      </c>
      <c r="L3526" s="11" t="s">
        <v>3385</v>
      </c>
      <c r="N3526" s="11">
        <v>1999</v>
      </c>
      <c r="O3526" s="13">
        <v>36340</v>
      </c>
      <c r="P3526" s="11" t="s">
        <v>58</v>
      </c>
    </row>
    <row r="3527" spans="1:16" x14ac:dyDescent="0.25">
      <c r="A3527" s="11" t="s">
        <v>3369</v>
      </c>
      <c r="B3527" s="11">
        <v>3</v>
      </c>
      <c r="C3527" s="11" t="s">
        <v>54</v>
      </c>
      <c r="D3527" s="12"/>
      <c r="H3527" s="11" t="s">
        <v>2380</v>
      </c>
      <c r="I3527" s="11">
        <v>4</v>
      </c>
      <c r="J3527" s="11" t="s">
        <v>3425</v>
      </c>
      <c r="K3527" s="11" t="s">
        <v>4605</v>
      </c>
      <c r="L3527" s="11" t="s">
        <v>3385</v>
      </c>
      <c r="N3527" s="11">
        <v>1969</v>
      </c>
      <c r="O3527" s="13">
        <v>25379</v>
      </c>
      <c r="P3527" s="11" t="s">
        <v>58</v>
      </c>
    </row>
    <row r="3528" spans="1:16" x14ac:dyDescent="0.25">
      <c r="A3528" s="11" t="s">
        <v>3369</v>
      </c>
      <c r="B3528" s="11">
        <v>3</v>
      </c>
      <c r="C3528" s="11" t="s">
        <v>54</v>
      </c>
      <c r="D3528" s="12"/>
      <c r="H3528" s="11" t="s">
        <v>2380</v>
      </c>
      <c r="I3528" s="11">
        <v>5</v>
      </c>
      <c r="J3528" s="11" t="s">
        <v>1109</v>
      </c>
      <c r="K3528" s="11" t="s">
        <v>4606</v>
      </c>
      <c r="L3528" s="11" t="s">
        <v>3385</v>
      </c>
      <c r="N3528" s="11">
        <v>1986</v>
      </c>
      <c r="O3528" s="13">
        <v>31434</v>
      </c>
      <c r="P3528" s="11" t="s">
        <v>58</v>
      </c>
    </row>
    <row r="3529" spans="1:16" x14ac:dyDescent="0.25">
      <c r="A3529" s="11" t="s">
        <v>3369</v>
      </c>
      <c r="B3529" s="11">
        <v>3</v>
      </c>
      <c r="C3529" s="11" t="s">
        <v>54</v>
      </c>
      <c r="D3529" s="12"/>
      <c r="H3529" s="11" t="s">
        <v>2380</v>
      </c>
      <c r="I3529" s="11">
        <v>6</v>
      </c>
      <c r="J3529" s="11" t="s">
        <v>3426</v>
      </c>
      <c r="K3529" s="11" t="s">
        <v>4603</v>
      </c>
      <c r="L3529" s="11" t="s">
        <v>3385</v>
      </c>
      <c r="N3529" s="11">
        <v>1969</v>
      </c>
      <c r="O3529" s="13">
        <v>25368</v>
      </c>
      <c r="P3529" s="11" t="s">
        <v>58</v>
      </c>
    </row>
    <row r="3530" spans="1:16" x14ac:dyDescent="0.25">
      <c r="A3530" s="11" t="s">
        <v>3369</v>
      </c>
      <c r="B3530" s="11">
        <v>3</v>
      </c>
      <c r="C3530" s="11" t="s">
        <v>54</v>
      </c>
      <c r="D3530" s="12"/>
      <c r="H3530" s="11" t="s">
        <v>2380</v>
      </c>
      <c r="I3530" s="11">
        <v>7</v>
      </c>
      <c r="J3530" s="11" t="s">
        <v>4607</v>
      </c>
      <c r="K3530" s="11" t="s">
        <v>4608</v>
      </c>
      <c r="L3530" s="11" t="s">
        <v>3385</v>
      </c>
      <c r="N3530" s="11">
        <v>1984</v>
      </c>
      <c r="O3530" s="13">
        <v>30924</v>
      </c>
      <c r="P3530" s="11" t="s">
        <v>60</v>
      </c>
    </row>
    <row r="3531" spans="1:16" x14ac:dyDescent="0.25">
      <c r="A3531" s="11" t="s">
        <v>3369</v>
      </c>
      <c r="B3531" s="11">
        <v>3</v>
      </c>
      <c r="C3531" s="11" t="s">
        <v>54</v>
      </c>
      <c r="D3531" s="12"/>
      <c r="H3531" s="11" t="s">
        <v>2380</v>
      </c>
      <c r="I3531" s="11">
        <v>8</v>
      </c>
      <c r="J3531" s="11" t="s">
        <v>4609</v>
      </c>
      <c r="K3531" s="11" t="s">
        <v>4531</v>
      </c>
      <c r="L3531" s="11" t="s">
        <v>3385</v>
      </c>
      <c r="N3531" s="11">
        <v>1988</v>
      </c>
      <c r="O3531" s="13">
        <v>32304</v>
      </c>
      <c r="P3531" s="11" t="s">
        <v>58</v>
      </c>
    </row>
    <row r="3532" spans="1:16" x14ac:dyDescent="0.25">
      <c r="A3532" s="11" t="s">
        <v>3369</v>
      </c>
      <c r="B3532" s="11">
        <v>3</v>
      </c>
      <c r="C3532" s="11" t="s">
        <v>54</v>
      </c>
      <c r="D3532" s="12"/>
      <c r="H3532" s="11" t="s">
        <v>2380</v>
      </c>
      <c r="I3532" s="11">
        <v>9</v>
      </c>
      <c r="J3532" s="11" t="s">
        <v>4610</v>
      </c>
      <c r="K3532" s="11" t="s">
        <v>71</v>
      </c>
      <c r="L3532" s="11" t="s">
        <v>3385</v>
      </c>
      <c r="N3532" s="11">
        <v>1990</v>
      </c>
      <c r="O3532" s="13">
        <v>33146</v>
      </c>
      <c r="P3532" s="11" t="s">
        <v>58</v>
      </c>
    </row>
    <row r="3533" spans="1:16" x14ac:dyDescent="0.25">
      <c r="A3533" s="11" t="s">
        <v>3369</v>
      </c>
      <c r="B3533" s="11">
        <v>3</v>
      </c>
      <c r="C3533" s="11" t="s">
        <v>54</v>
      </c>
      <c r="D3533" s="12"/>
      <c r="H3533" s="11" t="s">
        <v>2380</v>
      </c>
      <c r="I3533" s="11">
        <v>10</v>
      </c>
      <c r="J3533" s="11" t="s">
        <v>4611</v>
      </c>
      <c r="K3533" s="11" t="s">
        <v>4612</v>
      </c>
      <c r="L3533" s="11" t="s">
        <v>3385</v>
      </c>
      <c r="N3533" s="11">
        <v>1992</v>
      </c>
      <c r="O3533" s="13">
        <v>33759</v>
      </c>
      <c r="P3533" s="11" t="s">
        <v>58</v>
      </c>
    </row>
    <row r="3534" spans="1:16" x14ac:dyDescent="0.25">
      <c r="A3534" s="11" t="s">
        <v>3369</v>
      </c>
      <c r="B3534" s="11">
        <v>3</v>
      </c>
      <c r="C3534" s="11" t="s">
        <v>54</v>
      </c>
      <c r="D3534" s="12"/>
      <c r="H3534" s="11" t="s">
        <v>2380</v>
      </c>
      <c r="I3534" s="11">
        <v>11</v>
      </c>
      <c r="J3534" s="11" t="s">
        <v>4613</v>
      </c>
      <c r="K3534" s="11" t="s">
        <v>63</v>
      </c>
      <c r="L3534" s="11" t="s">
        <v>3385</v>
      </c>
      <c r="N3534" s="11">
        <v>1994</v>
      </c>
      <c r="O3534" s="13">
        <v>34427</v>
      </c>
      <c r="P3534" s="11" t="s">
        <v>58</v>
      </c>
    </row>
    <row r="3535" spans="1:16" x14ac:dyDescent="0.25">
      <c r="A3535" s="11" t="s">
        <v>3369</v>
      </c>
      <c r="B3535" s="11">
        <v>3</v>
      </c>
      <c r="C3535" s="11" t="s">
        <v>54</v>
      </c>
      <c r="D3535" s="12"/>
      <c r="H3535" s="11" t="s">
        <v>2380</v>
      </c>
      <c r="I3535" s="11">
        <v>12</v>
      </c>
      <c r="J3535" s="11" t="s">
        <v>4614</v>
      </c>
      <c r="K3535" s="11" t="s">
        <v>73</v>
      </c>
      <c r="L3535" s="11" t="s">
        <v>3385</v>
      </c>
      <c r="N3535" s="11">
        <v>1971</v>
      </c>
      <c r="O3535" s="13">
        <v>26104</v>
      </c>
      <c r="P3535" s="11" t="s">
        <v>60</v>
      </c>
    </row>
    <row r="3536" spans="1:16" x14ac:dyDescent="0.25">
      <c r="A3536" s="11" t="s">
        <v>3369</v>
      </c>
      <c r="B3536" s="11">
        <v>3</v>
      </c>
      <c r="C3536" s="11" t="s">
        <v>54</v>
      </c>
      <c r="D3536" s="12"/>
      <c r="H3536" s="11" t="s">
        <v>2380</v>
      </c>
      <c r="I3536" s="11">
        <v>13</v>
      </c>
      <c r="J3536" s="11" t="s">
        <v>4615</v>
      </c>
      <c r="K3536" s="11" t="s">
        <v>68</v>
      </c>
      <c r="L3536" s="11" t="s">
        <v>3385</v>
      </c>
      <c r="N3536" s="11">
        <v>1966</v>
      </c>
      <c r="O3536" s="13">
        <v>24253</v>
      </c>
      <c r="P3536" s="11" t="s">
        <v>58</v>
      </c>
    </row>
    <row r="3537" spans="1:16" x14ac:dyDescent="0.25">
      <c r="A3537" s="11" t="s">
        <v>3369</v>
      </c>
      <c r="B3537" s="11">
        <v>3</v>
      </c>
      <c r="C3537" s="11" t="s">
        <v>54</v>
      </c>
      <c r="D3537" s="12"/>
      <c r="H3537" s="11" t="s">
        <v>2380</v>
      </c>
      <c r="I3537" s="11">
        <v>14</v>
      </c>
      <c r="J3537" s="11" t="s">
        <v>4616</v>
      </c>
      <c r="K3537" s="11" t="s">
        <v>66</v>
      </c>
      <c r="L3537" s="11" t="s">
        <v>3385</v>
      </c>
      <c r="N3537" s="11">
        <v>2004</v>
      </c>
      <c r="O3537" s="13">
        <v>38108</v>
      </c>
      <c r="P3537" s="11" t="s">
        <v>58</v>
      </c>
    </row>
    <row r="3538" spans="1:16" x14ac:dyDescent="0.25">
      <c r="A3538" s="11" t="s">
        <v>3369</v>
      </c>
      <c r="B3538" s="11">
        <v>3</v>
      </c>
      <c r="C3538" s="11" t="s">
        <v>54</v>
      </c>
      <c r="D3538" s="12"/>
      <c r="H3538" s="11" t="s">
        <v>2380</v>
      </c>
      <c r="I3538" s="11">
        <v>15</v>
      </c>
      <c r="J3538" s="11" t="s">
        <v>4617</v>
      </c>
      <c r="K3538" s="11" t="s">
        <v>61</v>
      </c>
      <c r="L3538" s="11" t="s">
        <v>3385</v>
      </c>
      <c r="N3538" s="11">
        <v>1983</v>
      </c>
      <c r="O3538" s="13">
        <v>30677</v>
      </c>
      <c r="P3538" s="11" t="s">
        <v>60</v>
      </c>
    </row>
    <row r="3539" spans="1:16" x14ac:dyDescent="0.25">
      <c r="A3539" s="11" t="s">
        <v>3369</v>
      </c>
      <c r="B3539" s="11">
        <v>3</v>
      </c>
      <c r="C3539" s="11" t="s">
        <v>54</v>
      </c>
      <c r="D3539" s="12"/>
      <c r="H3539" s="11" t="s">
        <v>2380</v>
      </c>
      <c r="I3539" s="11">
        <v>16</v>
      </c>
      <c r="J3539" s="11" t="s">
        <v>4618</v>
      </c>
      <c r="K3539" s="11" t="s">
        <v>61</v>
      </c>
      <c r="L3539" s="11" t="s">
        <v>3385</v>
      </c>
      <c r="N3539" s="11">
        <v>1986</v>
      </c>
      <c r="O3539" s="13">
        <v>31714</v>
      </c>
      <c r="P3539" s="11" t="s">
        <v>58</v>
      </c>
    </row>
    <row r="3540" spans="1:16" x14ac:dyDescent="0.25">
      <c r="A3540" s="11" t="s">
        <v>3369</v>
      </c>
      <c r="B3540" s="11">
        <v>3</v>
      </c>
      <c r="C3540" s="11" t="s">
        <v>54</v>
      </c>
      <c r="D3540" s="12"/>
      <c r="H3540" s="11" t="s">
        <v>2380</v>
      </c>
      <c r="I3540" s="11">
        <v>17</v>
      </c>
      <c r="J3540" s="11" t="s">
        <v>4619</v>
      </c>
      <c r="K3540" s="11" t="s">
        <v>62</v>
      </c>
      <c r="L3540" s="11" t="s">
        <v>3385</v>
      </c>
      <c r="N3540" s="11">
        <v>1992</v>
      </c>
      <c r="O3540" s="13">
        <v>33892</v>
      </c>
      <c r="P3540" s="11" t="s">
        <v>58</v>
      </c>
    </row>
    <row r="3541" spans="1:16" x14ac:dyDescent="0.25">
      <c r="A3541" s="11" t="s">
        <v>3369</v>
      </c>
      <c r="B3541" s="11">
        <v>3</v>
      </c>
      <c r="C3541" s="11" t="s">
        <v>54</v>
      </c>
      <c r="D3541" s="12"/>
      <c r="H3541" s="11" t="s">
        <v>2380</v>
      </c>
      <c r="I3541" s="11">
        <v>18</v>
      </c>
      <c r="J3541" s="11" t="s">
        <v>4620</v>
      </c>
      <c r="K3541" s="11" t="s">
        <v>4621</v>
      </c>
      <c r="L3541" s="11" t="s">
        <v>3385</v>
      </c>
      <c r="N3541" s="11">
        <v>1968</v>
      </c>
      <c r="O3541" s="13">
        <v>25193</v>
      </c>
      <c r="P3541" s="11" t="s">
        <v>3385</v>
      </c>
    </row>
    <row r="3542" spans="1:16" x14ac:dyDescent="0.25">
      <c r="A3542" s="11" t="s">
        <v>3369</v>
      </c>
      <c r="B3542" s="11">
        <v>3</v>
      </c>
      <c r="C3542" s="11" t="s">
        <v>54</v>
      </c>
      <c r="D3542" s="12"/>
      <c r="H3542" s="11" t="s">
        <v>2380</v>
      </c>
      <c r="I3542" s="11">
        <v>19</v>
      </c>
      <c r="J3542" s="11" t="s">
        <v>4622</v>
      </c>
      <c r="K3542" s="11" t="s">
        <v>4623</v>
      </c>
      <c r="L3542" s="11" t="s">
        <v>3385</v>
      </c>
      <c r="N3542" s="11">
        <v>1979</v>
      </c>
      <c r="O3542" s="13">
        <v>29082</v>
      </c>
      <c r="P3542" s="11" t="s">
        <v>58</v>
      </c>
    </row>
    <row r="3543" spans="1:16" x14ac:dyDescent="0.25">
      <c r="A3543" s="11" t="s">
        <v>3369</v>
      </c>
      <c r="B3543" s="11">
        <v>3</v>
      </c>
      <c r="C3543" s="11" t="s">
        <v>54</v>
      </c>
      <c r="D3543" s="12"/>
      <c r="H3543" s="11" t="s">
        <v>2380</v>
      </c>
      <c r="I3543" s="11">
        <v>20</v>
      </c>
      <c r="J3543" s="11" t="s">
        <v>4624</v>
      </c>
      <c r="K3543" s="11" t="s">
        <v>66</v>
      </c>
      <c r="L3543" s="11" t="s">
        <v>3385</v>
      </c>
      <c r="N3543" s="11">
        <v>1975</v>
      </c>
      <c r="O3543" s="13">
        <v>27438</v>
      </c>
      <c r="P3543" s="11" t="s">
        <v>58</v>
      </c>
    </row>
    <row r="3544" spans="1:16" x14ac:dyDescent="0.25">
      <c r="A3544" s="11" t="s">
        <v>3369</v>
      </c>
      <c r="B3544" s="11">
        <v>3</v>
      </c>
      <c r="C3544" s="11" t="s">
        <v>54</v>
      </c>
      <c r="D3544" s="12"/>
      <c r="H3544" s="11" t="s">
        <v>2380</v>
      </c>
      <c r="I3544" s="11">
        <v>21</v>
      </c>
      <c r="J3544" s="11" t="s">
        <v>4625</v>
      </c>
      <c r="K3544" s="11" t="s">
        <v>70</v>
      </c>
      <c r="L3544" s="11" t="s">
        <v>3385</v>
      </c>
      <c r="N3544" s="11">
        <v>1985</v>
      </c>
      <c r="O3544" s="13">
        <v>31178</v>
      </c>
      <c r="P3544" s="11" t="s">
        <v>60</v>
      </c>
    </row>
    <row r="3545" spans="1:16" x14ac:dyDescent="0.25">
      <c r="A3545" s="11" t="s">
        <v>3369</v>
      </c>
      <c r="B3545" s="11">
        <v>3</v>
      </c>
      <c r="C3545" s="11" t="s">
        <v>54</v>
      </c>
      <c r="D3545" s="12"/>
      <c r="H3545" s="11" t="s">
        <v>2380</v>
      </c>
      <c r="I3545" s="11">
        <v>22</v>
      </c>
      <c r="J3545" s="11" t="s">
        <v>4626</v>
      </c>
      <c r="K3545" s="11" t="s">
        <v>59</v>
      </c>
      <c r="L3545" s="11" t="s">
        <v>3385</v>
      </c>
      <c r="N3545" s="11">
        <v>1996</v>
      </c>
      <c r="O3545" s="13">
        <v>35080</v>
      </c>
      <c r="P3545" s="11" t="s">
        <v>58</v>
      </c>
    </row>
    <row r="3546" spans="1:16" x14ac:dyDescent="0.25">
      <c r="A3546" s="11" t="s">
        <v>3369</v>
      </c>
      <c r="B3546" s="11">
        <v>3</v>
      </c>
      <c r="C3546" s="11" t="s">
        <v>54</v>
      </c>
      <c r="D3546" s="12"/>
      <c r="H3546" s="11" t="s">
        <v>2380</v>
      </c>
      <c r="I3546" s="11">
        <v>23</v>
      </c>
      <c r="J3546" s="11" t="s">
        <v>4627</v>
      </c>
      <c r="K3546" s="11" t="s">
        <v>4623</v>
      </c>
      <c r="L3546" s="11" t="s">
        <v>3385</v>
      </c>
      <c r="N3546" s="11">
        <v>1996</v>
      </c>
      <c r="O3546" s="13">
        <v>35261</v>
      </c>
      <c r="P3546" s="11" t="s">
        <v>58</v>
      </c>
    </row>
    <row r="3547" spans="1:16" x14ac:dyDescent="0.25">
      <c r="A3547" s="11" t="s">
        <v>3369</v>
      </c>
      <c r="B3547" s="11">
        <v>3</v>
      </c>
      <c r="C3547" s="11" t="s">
        <v>54</v>
      </c>
      <c r="D3547" s="12"/>
      <c r="H3547" s="11" t="s">
        <v>2380</v>
      </c>
      <c r="I3547" s="11">
        <v>24</v>
      </c>
      <c r="J3547" s="11" t="s">
        <v>4628</v>
      </c>
      <c r="K3547" s="11" t="s">
        <v>61</v>
      </c>
      <c r="L3547" s="11" t="s">
        <v>3385</v>
      </c>
      <c r="N3547" s="11">
        <v>1977</v>
      </c>
      <c r="O3547" s="13">
        <v>28253</v>
      </c>
      <c r="P3547" s="11" t="s">
        <v>60</v>
      </c>
    </row>
    <row r="3548" spans="1:16" x14ac:dyDescent="0.25">
      <c r="A3548" s="11" t="s">
        <v>3369</v>
      </c>
      <c r="B3548" s="11">
        <v>3</v>
      </c>
      <c r="C3548" s="11" t="s">
        <v>54</v>
      </c>
      <c r="D3548" s="12"/>
      <c r="H3548" s="11" t="s">
        <v>2380</v>
      </c>
      <c r="I3548" s="11">
        <v>25</v>
      </c>
      <c r="J3548" s="11" t="s">
        <v>4629</v>
      </c>
      <c r="K3548" s="11" t="s">
        <v>4630</v>
      </c>
      <c r="L3548" s="11" t="s">
        <v>3385</v>
      </c>
      <c r="N3548" s="11">
        <v>1968</v>
      </c>
      <c r="O3548" s="13">
        <v>24891</v>
      </c>
      <c r="P3548" s="11" t="s">
        <v>58</v>
      </c>
    </row>
    <row r="3549" spans="1:16" x14ac:dyDescent="0.25">
      <c r="A3549" s="11" t="s">
        <v>3369</v>
      </c>
      <c r="B3549" s="11">
        <v>3</v>
      </c>
      <c r="C3549" s="11" t="s">
        <v>54</v>
      </c>
      <c r="D3549" s="12"/>
      <c r="H3549" s="11" t="s">
        <v>2380</v>
      </c>
      <c r="I3549" s="11">
        <v>26</v>
      </c>
      <c r="J3549" s="11" t="s">
        <v>4631</v>
      </c>
      <c r="K3549" s="11" t="s">
        <v>4632</v>
      </c>
      <c r="L3549" s="11" t="s">
        <v>3385</v>
      </c>
      <c r="N3549" s="11">
        <v>1988</v>
      </c>
      <c r="O3549" s="13">
        <v>32311</v>
      </c>
      <c r="P3549" s="11" t="s">
        <v>58</v>
      </c>
    </row>
    <row r="3550" spans="1:16" x14ac:dyDescent="0.25">
      <c r="A3550" s="11" t="s">
        <v>3369</v>
      </c>
      <c r="B3550" s="11">
        <v>3</v>
      </c>
      <c r="C3550" s="11" t="s">
        <v>54</v>
      </c>
      <c r="D3550" s="12"/>
      <c r="H3550" s="11" t="s">
        <v>403</v>
      </c>
      <c r="I3550" s="11">
        <v>1</v>
      </c>
      <c r="J3550" s="11" t="s">
        <v>4633</v>
      </c>
      <c r="K3550" s="11" t="s">
        <v>61</v>
      </c>
      <c r="L3550" s="11" t="s">
        <v>3385</v>
      </c>
      <c r="N3550" s="11">
        <v>1976</v>
      </c>
      <c r="O3550" s="13">
        <v>27882</v>
      </c>
      <c r="P3550" s="11" t="s">
        <v>60</v>
      </c>
    </row>
    <row r="3551" spans="1:16" x14ac:dyDescent="0.25">
      <c r="A3551" s="11" t="s">
        <v>3369</v>
      </c>
      <c r="B3551" s="11">
        <v>3</v>
      </c>
      <c r="C3551" s="11" t="s">
        <v>54</v>
      </c>
      <c r="D3551" s="12"/>
      <c r="H3551" s="11" t="s">
        <v>403</v>
      </c>
      <c r="I3551" s="11">
        <v>2</v>
      </c>
      <c r="J3551" s="11" t="s">
        <v>4634</v>
      </c>
      <c r="K3551" s="11" t="s">
        <v>63</v>
      </c>
      <c r="L3551" s="11" t="s">
        <v>3385</v>
      </c>
      <c r="N3551" s="11">
        <v>1978</v>
      </c>
      <c r="O3551" s="13">
        <v>28653</v>
      </c>
      <c r="P3551" s="11" t="s">
        <v>58</v>
      </c>
    </row>
    <row r="3552" spans="1:16" x14ac:dyDescent="0.25">
      <c r="A3552" s="11" t="s">
        <v>3369</v>
      </c>
      <c r="B3552" s="11">
        <v>3</v>
      </c>
      <c r="C3552" s="11" t="s">
        <v>54</v>
      </c>
      <c r="D3552" s="12"/>
      <c r="H3552" s="11" t="s">
        <v>403</v>
      </c>
      <c r="I3552" s="11">
        <v>3</v>
      </c>
      <c r="J3552" s="11" t="s">
        <v>4635</v>
      </c>
      <c r="K3552" s="11" t="s">
        <v>64</v>
      </c>
      <c r="L3552" s="11" t="s">
        <v>3385</v>
      </c>
      <c r="N3552" s="11">
        <v>1976</v>
      </c>
      <c r="O3552" s="13">
        <v>28108</v>
      </c>
      <c r="P3552" s="11" t="s">
        <v>58</v>
      </c>
    </row>
    <row r="3553" spans="1:16" x14ac:dyDescent="0.25">
      <c r="A3553" s="11" t="s">
        <v>3369</v>
      </c>
      <c r="B3553" s="11">
        <v>3</v>
      </c>
      <c r="C3553" s="11" t="s">
        <v>54</v>
      </c>
      <c r="D3553" s="12"/>
      <c r="H3553" s="11" t="s">
        <v>403</v>
      </c>
      <c r="I3553" s="11">
        <v>4</v>
      </c>
      <c r="J3553" s="11" t="s">
        <v>4636</v>
      </c>
      <c r="K3553" s="11" t="s">
        <v>70</v>
      </c>
      <c r="L3553" s="11" t="s">
        <v>3385</v>
      </c>
      <c r="N3553" s="11">
        <v>1992</v>
      </c>
      <c r="O3553" s="13">
        <v>33953</v>
      </c>
      <c r="P3553" s="11" t="s">
        <v>60</v>
      </c>
    </row>
    <row r="3554" spans="1:16" x14ac:dyDescent="0.25">
      <c r="A3554" s="11" t="s">
        <v>3369</v>
      </c>
      <c r="B3554" s="11">
        <v>3</v>
      </c>
      <c r="C3554" s="11" t="s">
        <v>54</v>
      </c>
      <c r="D3554" s="12"/>
      <c r="H3554" s="11" t="s">
        <v>403</v>
      </c>
      <c r="I3554" s="11">
        <v>5</v>
      </c>
      <c r="J3554" s="11" t="s">
        <v>4637</v>
      </c>
      <c r="K3554" s="11" t="s">
        <v>66</v>
      </c>
      <c r="L3554" s="11" t="s">
        <v>3385</v>
      </c>
      <c r="N3554" s="11">
        <v>1997</v>
      </c>
      <c r="O3554" s="13">
        <v>35512</v>
      </c>
      <c r="P3554" s="11" t="s">
        <v>58</v>
      </c>
    </row>
    <row r="3555" spans="1:16" x14ac:dyDescent="0.25">
      <c r="A3555" s="11" t="s">
        <v>3369</v>
      </c>
      <c r="B3555" s="11">
        <v>3</v>
      </c>
      <c r="C3555" s="11" t="s">
        <v>54</v>
      </c>
      <c r="D3555" s="12"/>
      <c r="H3555" s="11" t="s">
        <v>403</v>
      </c>
      <c r="I3555" s="11">
        <v>6</v>
      </c>
      <c r="J3555" s="11" t="s">
        <v>4638</v>
      </c>
      <c r="K3555" s="11" t="s">
        <v>61</v>
      </c>
      <c r="L3555" s="11" t="s">
        <v>3385</v>
      </c>
      <c r="N3555" s="11">
        <v>1973</v>
      </c>
      <c r="O3555" s="13">
        <v>26698</v>
      </c>
      <c r="P3555" s="11" t="s">
        <v>60</v>
      </c>
    </row>
    <row r="3556" spans="1:16" x14ac:dyDescent="0.25">
      <c r="A3556" s="11" t="s">
        <v>3369</v>
      </c>
      <c r="B3556" s="11">
        <v>3</v>
      </c>
      <c r="C3556" s="11" t="s">
        <v>54</v>
      </c>
      <c r="D3556" s="12"/>
      <c r="H3556" s="11" t="s">
        <v>403</v>
      </c>
      <c r="I3556" s="11">
        <v>7</v>
      </c>
      <c r="J3556" s="11" t="s">
        <v>4639</v>
      </c>
      <c r="K3556" s="11" t="s">
        <v>71</v>
      </c>
      <c r="L3556" s="11" t="s">
        <v>3385</v>
      </c>
      <c r="N3556" s="11">
        <v>1984</v>
      </c>
      <c r="O3556" s="13">
        <v>30963</v>
      </c>
      <c r="P3556" s="11" t="s">
        <v>58</v>
      </c>
    </row>
    <row r="3557" spans="1:16" x14ac:dyDescent="0.25">
      <c r="A3557" s="11" t="s">
        <v>3369</v>
      </c>
      <c r="B3557" s="11">
        <v>3</v>
      </c>
      <c r="C3557" s="11" t="s">
        <v>54</v>
      </c>
      <c r="D3557" s="12"/>
      <c r="H3557" s="11" t="s">
        <v>403</v>
      </c>
      <c r="I3557" s="11">
        <v>8</v>
      </c>
      <c r="J3557" s="11" t="s">
        <v>4640</v>
      </c>
      <c r="K3557" s="11" t="s">
        <v>71</v>
      </c>
      <c r="L3557" s="11" t="s">
        <v>3385</v>
      </c>
      <c r="N3557" s="11">
        <v>1954</v>
      </c>
      <c r="O3557" s="13">
        <v>19764</v>
      </c>
      <c r="P3557" s="11" t="s">
        <v>58</v>
      </c>
    </row>
    <row r="3558" spans="1:16" x14ac:dyDescent="0.25">
      <c r="A3558" s="11" t="s">
        <v>3369</v>
      </c>
      <c r="B3558" s="11">
        <v>3</v>
      </c>
      <c r="C3558" s="11" t="s">
        <v>54</v>
      </c>
      <c r="D3558" s="12"/>
      <c r="H3558" s="11" t="s">
        <v>403</v>
      </c>
      <c r="I3558" s="11">
        <v>9</v>
      </c>
      <c r="J3558" s="11" t="s">
        <v>106</v>
      </c>
      <c r="K3558" s="11" t="s">
        <v>66</v>
      </c>
      <c r="L3558" s="11" t="s">
        <v>3385</v>
      </c>
      <c r="N3558" s="11">
        <v>1990</v>
      </c>
      <c r="O3558" s="13">
        <v>32874</v>
      </c>
      <c r="P3558" s="11" t="s">
        <v>60</v>
      </c>
    </row>
    <row r="3559" spans="1:16" x14ac:dyDescent="0.25">
      <c r="A3559" s="11" t="s">
        <v>3369</v>
      </c>
      <c r="B3559" s="11">
        <v>3</v>
      </c>
      <c r="C3559" s="11" t="s">
        <v>54</v>
      </c>
      <c r="D3559" s="12"/>
      <c r="H3559" s="11" t="s">
        <v>403</v>
      </c>
      <c r="I3559" s="11">
        <v>10</v>
      </c>
      <c r="J3559" s="11" t="s">
        <v>4641</v>
      </c>
      <c r="K3559" s="11" t="s">
        <v>63</v>
      </c>
      <c r="L3559" s="11" t="s">
        <v>3385</v>
      </c>
      <c r="N3559" s="11">
        <v>1999</v>
      </c>
      <c r="O3559" s="13">
        <v>36238</v>
      </c>
      <c r="P3559" s="11" t="s">
        <v>60</v>
      </c>
    </row>
    <row r="3560" spans="1:16" x14ac:dyDescent="0.25">
      <c r="A3560" s="11" t="s">
        <v>3369</v>
      </c>
      <c r="B3560" s="11">
        <v>3</v>
      </c>
      <c r="C3560" s="11" t="s">
        <v>54</v>
      </c>
      <c r="D3560" s="12"/>
      <c r="H3560" s="11" t="s">
        <v>403</v>
      </c>
      <c r="I3560" s="11">
        <v>11</v>
      </c>
      <c r="J3560" s="11" t="s">
        <v>105</v>
      </c>
      <c r="K3560" s="11" t="s">
        <v>72</v>
      </c>
      <c r="L3560" s="11" t="s">
        <v>3385</v>
      </c>
      <c r="N3560" s="11">
        <v>1977</v>
      </c>
      <c r="O3560" s="13">
        <v>28470</v>
      </c>
      <c r="P3560" s="11" t="s">
        <v>60</v>
      </c>
    </row>
    <row r="3561" spans="1:16" x14ac:dyDescent="0.25">
      <c r="A3561" s="11" t="s">
        <v>3369</v>
      </c>
      <c r="B3561" s="11">
        <v>3</v>
      </c>
      <c r="C3561" s="11" t="s">
        <v>54</v>
      </c>
      <c r="D3561" s="12"/>
      <c r="H3561" s="11" t="s">
        <v>403</v>
      </c>
      <c r="I3561" s="11">
        <v>12</v>
      </c>
      <c r="J3561" s="11" t="s">
        <v>107</v>
      </c>
      <c r="K3561" s="11" t="s">
        <v>75</v>
      </c>
      <c r="L3561" s="11" t="s">
        <v>3385</v>
      </c>
      <c r="N3561" s="11">
        <v>2005</v>
      </c>
      <c r="O3561" s="13">
        <v>38526</v>
      </c>
      <c r="P3561" s="11" t="s">
        <v>60</v>
      </c>
    </row>
    <row r="3562" spans="1:16" x14ac:dyDescent="0.25">
      <c r="A3562" s="11" t="s">
        <v>3369</v>
      </c>
      <c r="B3562" s="11">
        <v>3</v>
      </c>
      <c r="C3562" s="11" t="s">
        <v>54</v>
      </c>
      <c r="D3562" s="12"/>
      <c r="H3562" s="11" t="s">
        <v>403</v>
      </c>
      <c r="I3562" s="11">
        <v>13</v>
      </c>
      <c r="J3562" s="11" t="s">
        <v>108</v>
      </c>
      <c r="K3562" s="11" t="s">
        <v>73</v>
      </c>
      <c r="L3562" s="11" t="s">
        <v>3385</v>
      </c>
      <c r="N3562" s="11">
        <v>1960</v>
      </c>
      <c r="O3562" s="13">
        <v>22230</v>
      </c>
      <c r="P3562" s="11" t="s">
        <v>58</v>
      </c>
    </row>
    <row r="3563" spans="1:16" x14ac:dyDescent="0.25">
      <c r="A3563" s="11" t="s">
        <v>3369</v>
      </c>
      <c r="B3563" s="11">
        <v>3</v>
      </c>
      <c r="C3563" s="11" t="s">
        <v>54</v>
      </c>
      <c r="D3563" s="12"/>
      <c r="H3563" s="11" t="s">
        <v>403</v>
      </c>
      <c r="I3563" s="11">
        <v>14</v>
      </c>
      <c r="J3563" s="11" t="s">
        <v>4642</v>
      </c>
      <c r="K3563" s="11" t="s">
        <v>62</v>
      </c>
      <c r="L3563" s="11" t="s">
        <v>3385</v>
      </c>
      <c r="N3563" s="11">
        <v>1982</v>
      </c>
      <c r="O3563" s="13">
        <v>30203</v>
      </c>
      <c r="P3563" s="11" t="s">
        <v>60</v>
      </c>
    </row>
    <row r="3564" spans="1:16" x14ac:dyDescent="0.25">
      <c r="A3564" s="11" t="s">
        <v>3369</v>
      </c>
      <c r="B3564" s="11">
        <v>3</v>
      </c>
      <c r="C3564" s="11" t="s">
        <v>54</v>
      </c>
      <c r="D3564" s="12"/>
      <c r="H3564" s="11" t="s">
        <v>403</v>
      </c>
      <c r="I3564" s="11">
        <v>15</v>
      </c>
      <c r="J3564" s="11" t="s">
        <v>4643</v>
      </c>
      <c r="K3564" s="11" t="s">
        <v>57</v>
      </c>
      <c r="L3564" s="11" t="s">
        <v>3385</v>
      </c>
      <c r="N3564" s="11">
        <v>1969</v>
      </c>
      <c r="O3564" s="13">
        <v>25457</v>
      </c>
      <c r="P3564" s="11" t="s">
        <v>58</v>
      </c>
    </row>
    <row r="3565" spans="1:16" x14ac:dyDescent="0.25">
      <c r="A3565" s="11" t="s">
        <v>3369</v>
      </c>
      <c r="B3565" s="11">
        <v>3</v>
      </c>
      <c r="C3565" s="11" t="s">
        <v>54</v>
      </c>
      <c r="D3565" s="12"/>
      <c r="H3565" s="11" t="s">
        <v>403</v>
      </c>
      <c r="I3565" s="11">
        <v>16</v>
      </c>
      <c r="J3565" s="11" t="s">
        <v>4644</v>
      </c>
      <c r="K3565" s="11" t="s">
        <v>4531</v>
      </c>
      <c r="L3565" s="11" t="s">
        <v>3385</v>
      </c>
      <c r="N3565" s="11">
        <v>1961</v>
      </c>
      <c r="O3565" s="13">
        <v>22282</v>
      </c>
      <c r="P3565" s="11" t="s">
        <v>60</v>
      </c>
    </row>
    <row r="3566" spans="1:16" x14ac:dyDescent="0.25">
      <c r="A3566" s="11" t="s">
        <v>3369</v>
      </c>
      <c r="B3566" s="11">
        <v>3</v>
      </c>
      <c r="C3566" s="11" t="s">
        <v>54</v>
      </c>
      <c r="D3566" s="12"/>
      <c r="H3566" s="11" t="s">
        <v>403</v>
      </c>
      <c r="I3566" s="11">
        <v>17</v>
      </c>
      <c r="J3566" s="11" t="s">
        <v>4645</v>
      </c>
      <c r="K3566" s="11" t="s">
        <v>59</v>
      </c>
      <c r="L3566" s="11" t="s">
        <v>3385</v>
      </c>
      <c r="N3566" s="11">
        <v>2002</v>
      </c>
      <c r="O3566" s="13">
        <v>37566</v>
      </c>
      <c r="P3566" s="11" t="s">
        <v>58</v>
      </c>
    </row>
    <row r="3567" spans="1:16" x14ac:dyDescent="0.25">
      <c r="A3567" s="11" t="s">
        <v>3369</v>
      </c>
      <c r="B3567" s="11">
        <v>3</v>
      </c>
      <c r="C3567" s="11" t="s">
        <v>54</v>
      </c>
      <c r="D3567" s="12"/>
      <c r="H3567" s="11" t="s">
        <v>403</v>
      </c>
      <c r="I3567" s="11">
        <v>18</v>
      </c>
      <c r="J3567" s="11" t="s">
        <v>4646</v>
      </c>
      <c r="K3567" s="11" t="s">
        <v>71</v>
      </c>
      <c r="L3567" s="11" t="s">
        <v>3385</v>
      </c>
      <c r="N3567" s="11">
        <v>1972</v>
      </c>
      <c r="O3567" s="13">
        <v>26391</v>
      </c>
      <c r="P3567" s="11" t="s">
        <v>60</v>
      </c>
    </row>
    <row r="3568" spans="1:16" x14ac:dyDescent="0.25">
      <c r="A3568" s="11" t="s">
        <v>3369</v>
      </c>
      <c r="B3568" s="11">
        <v>3</v>
      </c>
      <c r="C3568" s="11" t="s">
        <v>54</v>
      </c>
      <c r="D3568" s="12"/>
      <c r="H3568" s="11" t="s">
        <v>403</v>
      </c>
      <c r="I3568" s="11">
        <v>19</v>
      </c>
      <c r="J3568" s="11" t="s">
        <v>110</v>
      </c>
      <c r="K3568" s="11" t="s">
        <v>64</v>
      </c>
      <c r="L3568" s="11" t="s">
        <v>3385</v>
      </c>
      <c r="N3568" s="11">
        <v>2001</v>
      </c>
      <c r="O3568" s="13">
        <v>37172</v>
      </c>
      <c r="P3568" s="11" t="s">
        <v>58</v>
      </c>
    </row>
    <row r="3569" spans="1:16" x14ac:dyDescent="0.25">
      <c r="A3569" s="11" t="s">
        <v>3369</v>
      </c>
      <c r="B3569" s="11">
        <v>3</v>
      </c>
      <c r="C3569" s="11" t="s">
        <v>54</v>
      </c>
      <c r="D3569" s="12"/>
      <c r="H3569" s="11" t="s">
        <v>403</v>
      </c>
      <c r="I3569" s="11">
        <v>20</v>
      </c>
      <c r="J3569" s="11" t="s">
        <v>4647</v>
      </c>
      <c r="K3569" s="11" t="s">
        <v>59</v>
      </c>
      <c r="L3569" s="11" t="s">
        <v>3385</v>
      </c>
      <c r="N3569" s="11">
        <v>1995</v>
      </c>
      <c r="O3569" s="13">
        <v>34932</v>
      </c>
      <c r="P3569" s="11" t="s">
        <v>58</v>
      </c>
    </row>
    <row r="3570" spans="1:16" x14ac:dyDescent="0.25">
      <c r="A3570" s="11" t="s">
        <v>3369</v>
      </c>
      <c r="B3570" s="11">
        <v>3</v>
      </c>
      <c r="C3570" s="11" t="s">
        <v>54</v>
      </c>
      <c r="D3570" s="12"/>
      <c r="H3570" s="11" t="s">
        <v>403</v>
      </c>
      <c r="I3570" s="11">
        <v>21</v>
      </c>
      <c r="J3570" s="11" t="s">
        <v>4648</v>
      </c>
      <c r="K3570" s="11" t="s">
        <v>71</v>
      </c>
      <c r="L3570" s="11" t="s">
        <v>3385</v>
      </c>
      <c r="N3570" s="11">
        <v>1980</v>
      </c>
      <c r="O3570" s="13">
        <v>29410</v>
      </c>
      <c r="P3570" s="11" t="s">
        <v>60</v>
      </c>
    </row>
    <row r="3571" spans="1:16" x14ac:dyDescent="0.25">
      <c r="A3571" s="11" t="s">
        <v>3369</v>
      </c>
      <c r="B3571" s="11">
        <v>3</v>
      </c>
      <c r="C3571" s="11" t="s">
        <v>54</v>
      </c>
      <c r="D3571" s="12"/>
      <c r="H3571" s="11" t="s">
        <v>403</v>
      </c>
      <c r="I3571" s="11">
        <v>22</v>
      </c>
      <c r="J3571" s="11" t="s">
        <v>4649</v>
      </c>
      <c r="K3571" s="11" t="s">
        <v>63</v>
      </c>
      <c r="L3571" s="11" t="s">
        <v>3385</v>
      </c>
      <c r="N3571" s="11">
        <v>1995</v>
      </c>
      <c r="O3571" s="13">
        <v>35004</v>
      </c>
      <c r="P3571" s="11" t="s">
        <v>60</v>
      </c>
    </row>
    <row r="3572" spans="1:16" x14ac:dyDescent="0.25">
      <c r="A3572" s="11" t="s">
        <v>3369</v>
      </c>
      <c r="B3572" s="11">
        <v>3</v>
      </c>
      <c r="C3572" s="11" t="s">
        <v>54</v>
      </c>
      <c r="D3572" s="12"/>
      <c r="H3572" s="11" t="s">
        <v>403</v>
      </c>
      <c r="I3572" s="11">
        <v>23</v>
      </c>
      <c r="J3572" s="11" t="s">
        <v>109</v>
      </c>
      <c r="K3572" s="11" t="s">
        <v>66</v>
      </c>
      <c r="L3572" s="11" t="s">
        <v>3385</v>
      </c>
      <c r="N3572" s="11">
        <v>1984</v>
      </c>
      <c r="O3572" s="13">
        <v>30690</v>
      </c>
      <c r="P3572" s="11" t="s">
        <v>60</v>
      </c>
    </row>
    <row r="3573" spans="1:16" x14ac:dyDescent="0.25">
      <c r="A3573" s="11" t="s">
        <v>3369</v>
      </c>
      <c r="B3573" s="11">
        <v>3</v>
      </c>
      <c r="C3573" s="11" t="s">
        <v>54</v>
      </c>
      <c r="D3573" s="12"/>
      <c r="H3573" s="11" t="s">
        <v>403</v>
      </c>
      <c r="I3573" s="11">
        <v>24</v>
      </c>
      <c r="J3573" s="11" t="s">
        <v>4650</v>
      </c>
      <c r="K3573" s="11" t="s">
        <v>70</v>
      </c>
      <c r="L3573" s="11" t="s">
        <v>3385</v>
      </c>
      <c r="N3573" s="11">
        <v>1970</v>
      </c>
      <c r="O3573" s="13">
        <v>25760</v>
      </c>
      <c r="P3573" s="11" t="s">
        <v>58</v>
      </c>
    </row>
    <row r="3574" spans="1:16" x14ac:dyDescent="0.25">
      <c r="A3574" s="11" t="s">
        <v>3369</v>
      </c>
      <c r="B3574" s="11">
        <v>3</v>
      </c>
      <c r="C3574" s="11" t="s">
        <v>54</v>
      </c>
      <c r="D3574" s="12"/>
      <c r="H3574" s="11" t="s">
        <v>403</v>
      </c>
      <c r="I3574" s="11">
        <v>25</v>
      </c>
      <c r="J3574" s="11" t="s">
        <v>4651</v>
      </c>
      <c r="K3574" s="11" t="s">
        <v>62</v>
      </c>
      <c r="L3574" s="11" t="s">
        <v>3385</v>
      </c>
      <c r="N3574" s="11">
        <v>1982</v>
      </c>
      <c r="O3574" s="13">
        <v>30155</v>
      </c>
      <c r="P3574" s="11" t="s">
        <v>58</v>
      </c>
    </row>
    <row r="3575" spans="1:16" x14ac:dyDescent="0.25">
      <c r="A3575" s="11" t="s">
        <v>3369</v>
      </c>
      <c r="B3575" s="11">
        <v>3</v>
      </c>
      <c r="C3575" s="11" t="s">
        <v>54</v>
      </c>
      <c r="D3575" s="12"/>
      <c r="H3575" s="11" t="s">
        <v>403</v>
      </c>
      <c r="I3575" s="11">
        <v>26</v>
      </c>
      <c r="J3575" s="11" t="s">
        <v>111</v>
      </c>
      <c r="K3575" s="11" t="s">
        <v>63</v>
      </c>
      <c r="L3575" s="11" t="s">
        <v>3385</v>
      </c>
      <c r="N3575" s="11">
        <v>1955</v>
      </c>
      <c r="O3575" s="13">
        <v>20320</v>
      </c>
      <c r="P3575" s="11" t="s">
        <v>58</v>
      </c>
    </row>
    <row r="3576" spans="1:16" x14ac:dyDescent="0.25">
      <c r="A3576" s="11" t="s">
        <v>3369</v>
      </c>
      <c r="B3576" s="11">
        <v>3</v>
      </c>
      <c r="C3576" s="11" t="s">
        <v>54</v>
      </c>
      <c r="D3576" s="12"/>
      <c r="H3576" s="11" t="s">
        <v>112</v>
      </c>
      <c r="I3576" s="11">
        <v>1</v>
      </c>
      <c r="J3576" s="11" t="s">
        <v>4652</v>
      </c>
      <c r="K3576" s="11" t="s">
        <v>63</v>
      </c>
      <c r="L3576" s="11" t="s">
        <v>3385</v>
      </c>
      <c r="N3576" s="11">
        <v>1979</v>
      </c>
      <c r="O3576" s="13">
        <v>28934</v>
      </c>
      <c r="P3576" s="11" t="s">
        <v>58</v>
      </c>
    </row>
    <row r="3577" spans="1:16" x14ac:dyDescent="0.25">
      <c r="A3577" s="11" t="s">
        <v>3369</v>
      </c>
      <c r="B3577" s="11">
        <v>3</v>
      </c>
      <c r="C3577" s="11" t="s">
        <v>54</v>
      </c>
      <c r="D3577" s="12"/>
      <c r="H3577" s="11" t="s">
        <v>112</v>
      </c>
      <c r="I3577" s="11">
        <v>2</v>
      </c>
      <c r="J3577" s="11" t="s">
        <v>119</v>
      </c>
      <c r="K3577" s="11" t="s">
        <v>65</v>
      </c>
      <c r="L3577" s="11" t="s">
        <v>3385</v>
      </c>
      <c r="N3577" s="11">
        <v>1961</v>
      </c>
      <c r="O3577" s="13">
        <v>22465</v>
      </c>
      <c r="P3577" s="11" t="s">
        <v>58</v>
      </c>
    </row>
    <row r="3578" spans="1:16" x14ac:dyDescent="0.25">
      <c r="A3578" s="11" t="s">
        <v>3369</v>
      </c>
      <c r="B3578" s="11">
        <v>3</v>
      </c>
      <c r="C3578" s="11" t="s">
        <v>54</v>
      </c>
      <c r="D3578" s="12"/>
      <c r="H3578" s="11" t="s">
        <v>112</v>
      </c>
      <c r="I3578" s="11">
        <v>3</v>
      </c>
      <c r="J3578" s="11" t="s">
        <v>4653</v>
      </c>
      <c r="K3578" s="11" t="s">
        <v>75</v>
      </c>
      <c r="L3578" s="11" t="s">
        <v>3385</v>
      </c>
      <c r="N3578" s="11">
        <v>1971</v>
      </c>
      <c r="O3578" s="13">
        <v>25963</v>
      </c>
      <c r="P3578" s="11" t="s">
        <v>60</v>
      </c>
    </row>
    <row r="3579" spans="1:16" x14ac:dyDescent="0.25">
      <c r="A3579" s="11" t="s">
        <v>3369</v>
      </c>
      <c r="B3579" s="11">
        <v>3</v>
      </c>
      <c r="C3579" s="11" t="s">
        <v>54</v>
      </c>
      <c r="D3579" s="12"/>
      <c r="H3579" s="11" t="s">
        <v>112</v>
      </c>
      <c r="I3579" s="11">
        <v>4</v>
      </c>
      <c r="J3579" s="11" t="s">
        <v>113</v>
      </c>
      <c r="K3579" s="11" t="s">
        <v>73</v>
      </c>
      <c r="L3579" s="11" t="s">
        <v>3385</v>
      </c>
      <c r="N3579" s="11">
        <v>1945</v>
      </c>
      <c r="O3579" s="13">
        <v>16492</v>
      </c>
      <c r="P3579" s="11" t="s">
        <v>58</v>
      </c>
    </row>
    <row r="3580" spans="1:16" x14ac:dyDescent="0.25">
      <c r="A3580" s="11" t="s">
        <v>3369</v>
      </c>
      <c r="B3580" s="11">
        <v>3</v>
      </c>
      <c r="C3580" s="11" t="s">
        <v>54</v>
      </c>
      <c r="D3580" s="12"/>
      <c r="H3580" s="11" t="s">
        <v>112</v>
      </c>
      <c r="I3580" s="11">
        <v>5</v>
      </c>
      <c r="J3580" s="11" t="s">
        <v>4654</v>
      </c>
      <c r="K3580" s="11" t="s">
        <v>70</v>
      </c>
      <c r="L3580" s="11" t="s">
        <v>3385</v>
      </c>
      <c r="N3580" s="11">
        <v>1972</v>
      </c>
      <c r="O3580" s="13">
        <v>26539</v>
      </c>
      <c r="P3580" s="11" t="s">
        <v>58</v>
      </c>
    </row>
    <row r="3581" spans="1:16" x14ac:dyDescent="0.25">
      <c r="A3581" s="11" t="s">
        <v>3369</v>
      </c>
      <c r="B3581" s="11">
        <v>3</v>
      </c>
      <c r="C3581" s="11" t="s">
        <v>54</v>
      </c>
      <c r="D3581" s="12"/>
      <c r="H3581" s="11" t="s">
        <v>112</v>
      </c>
      <c r="I3581" s="11">
        <v>6</v>
      </c>
      <c r="J3581" s="11" t="s">
        <v>4655</v>
      </c>
      <c r="K3581" s="11" t="s">
        <v>59</v>
      </c>
      <c r="L3581" s="11" t="s">
        <v>3385</v>
      </c>
      <c r="N3581" s="11">
        <v>1970</v>
      </c>
      <c r="O3581" s="13">
        <v>25748</v>
      </c>
      <c r="P3581" s="11" t="s">
        <v>58</v>
      </c>
    </row>
    <row r="3582" spans="1:16" x14ac:dyDescent="0.25">
      <c r="A3582" s="11" t="s">
        <v>3369</v>
      </c>
      <c r="B3582" s="11">
        <v>3</v>
      </c>
      <c r="C3582" s="11" t="s">
        <v>54</v>
      </c>
      <c r="D3582" s="12"/>
      <c r="H3582" s="11" t="s">
        <v>112</v>
      </c>
      <c r="I3582" s="11">
        <v>7</v>
      </c>
      <c r="J3582" s="11" t="s">
        <v>4656</v>
      </c>
      <c r="K3582" s="11" t="s">
        <v>64</v>
      </c>
      <c r="L3582" s="11" t="s">
        <v>3385</v>
      </c>
      <c r="N3582" s="11">
        <v>1974</v>
      </c>
      <c r="O3582" s="13">
        <v>27340</v>
      </c>
      <c r="P3582" s="11" t="s">
        <v>58</v>
      </c>
    </row>
    <row r="3583" spans="1:16" x14ac:dyDescent="0.25">
      <c r="A3583" s="11" t="s">
        <v>3369</v>
      </c>
      <c r="B3583" s="11">
        <v>3</v>
      </c>
      <c r="C3583" s="11" t="s">
        <v>54</v>
      </c>
      <c r="D3583" s="12"/>
      <c r="H3583" s="11" t="s">
        <v>112</v>
      </c>
      <c r="I3583" s="11">
        <v>8</v>
      </c>
      <c r="J3583" s="11" t="s">
        <v>4657</v>
      </c>
      <c r="K3583" s="11" t="s">
        <v>73</v>
      </c>
      <c r="L3583" s="11" t="s">
        <v>3385</v>
      </c>
      <c r="N3583" s="11">
        <v>1954</v>
      </c>
      <c r="O3583" s="13">
        <v>19814</v>
      </c>
      <c r="P3583" s="11" t="s">
        <v>60</v>
      </c>
    </row>
    <row r="3584" spans="1:16" x14ac:dyDescent="0.25">
      <c r="A3584" s="11" t="s">
        <v>3369</v>
      </c>
      <c r="B3584" s="11">
        <v>3</v>
      </c>
      <c r="C3584" s="11" t="s">
        <v>54</v>
      </c>
      <c r="D3584" s="12"/>
      <c r="H3584" s="11" t="s">
        <v>112</v>
      </c>
      <c r="I3584" s="11">
        <v>9</v>
      </c>
      <c r="J3584" s="11" t="s">
        <v>2109</v>
      </c>
      <c r="K3584" s="11" t="s">
        <v>71</v>
      </c>
      <c r="L3584" s="11" t="s">
        <v>3385</v>
      </c>
      <c r="N3584" s="11">
        <v>1959</v>
      </c>
      <c r="O3584" s="13">
        <v>21683</v>
      </c>
      <c r="P3584" s="11" t="s">
        <v>58</v>
      </c>
    </row>
    <row r="3585" spans="1:16" x14ac:dyDescent="0.25">
      <c r="A3585" s="11" t="s">
        <v>3369</v>
      </c>
      <c r="B3585" s="11">
        <v>3</v>
      </c>
      <c r="C3585" s="11" t="s">
        <v>54</v>
      </c>
      <c r="D3585" s="12"/>
      <c r="H3585" s="11" t="s">
        <v>112</v>
      </c>
      <c r="I3585" s="11">
        <v>10</v>
      </c>
      <c r="J3585" s="11" t="s">
        <v>115</v>
      </c>
      <c r="K3585" s="11" t="s">
        <v>63</v>
      </c>
      <c r="L3585" s="11" t="s">
        <v>3385</v>
      </c>
      <c r="N3585" s="11">
        <v>1978</v>
      </c>
      <c r="O3585" s="13">
        <v>28499</v>
      </c>
      <c r="P3585" s="11" t="s">
        <v>58</v>
      </c>
    </row>
    <row r="3586" spans="1:16" x14ac:dyDescent="0.25">
      <c r="A3586" s="11" t="s">
        <v>3369</v>
      </c>
      <c r="B3586" s="11">
        <v>3</v>
      </c>
      <c r="C3586" s="11" t="s">
        <v>54</v>
      </c>
      <c r="D3586" s="12"/>
      <c r="H3586" s="11" t="s">
        <v>112</v>
      </c>
      <c r="I3586" s="11">
        <v>11</v>
      </c>
      <c r="J3586" s="11" t="s">
        <v>4658</v>
      </c>
      <c r="K3586" s="11" t="s">
        <v>71</v>
      </c>
      <c r="L3586" s="11" t="s">
        <v>3385</v>
      </c>
      <c r="N3586" s="11">
        <v>1952</v>
      </c>
      <c r="O3586" s="13">
        <v>19306</v>
      </c>
      <c r="P3586" s="11" t="s">
        <v>58</v>
      </c>
    </row>
    <row r="3587" spans="1:16" x14ac:dyDescent="0.25">
      <c r="A3587" s="11" t="s">
        <v>3369</v>
      </c>
      <c r="B3587" s="11">
        <v>3</v>
      </c>
      <c r="C3587" s="11" t="s">
        <v>54</v>
      </c>
      <c r="D3587" s="12"/>
      <c r="H3587" s="11" t="s">
        <v>112</v>
      </c>
      <c r="I3587" s="11">
        <v>12</v>
      </c>
      <c r="J3587" s="11" t="s">
        <v>4659</v>
      </c>
      <c r="K3587" s="11" t="s">
        <v>63</v>
      </c>
      <c r="L3587" s="11" t="s">
        <v>3385</v>
      </c>
      <c r="N3587" s="11">
        <v>1993</v>
      </c>
      <c r="O3587" s="13">
        <v>34114</v>
      </c>
      <c r="P3587" s="11" t="s">
        <v>58</v>
      </c>
    </row>
    <row r="3588" spans="1:16" x14ac:dyDescent="0.25">
      <c r="A3588" s="11" t="s">
        <v>3369</v>
      </c>
      <c r="B3588" s="11">
        <v>3</v>
      </c>
      <c r="C3588" s="11" t="s">
        <v>54</v>
      </c>
      <c r="D3588" s="12"/>
      <c r="H3588" s="11" t="s">
        <v>112</v>
      </c>
      <c r="I3588" s="11">
        <v>13</v>
      </c>
      <c r="J3588" s="11" t="s">
        <v>149</v>
      </c>
      <c r="K3588" s="11" t="s">
        <v>75</v>
      </c>
      <c r="L3588" s="11" t="s">
        <v>3385</v>
      </c>
      <c r="N3588" s="11">
        <v>1973</v>
      </c>
      <c r="O3588" s="13">
        <v>27029</v>
      </c>
      <c r="P3588" s="11" t="s">
        <v>58</v>
      </c>
    </row>
    <row r="3589" spans="1:16" x14ac:dyDescent="0.25">
      <c r="A3589" s="11" t="s">
        <v>3369</v>
      </c>
      <c r="B3589" s="11">
        <v>3</v>
      </c>
      <c r="C3589" s="11" t="s">
        <v>54</v>
      </c>
      <c r="D3589" s="12"/>
      <c r="H3589" s="11" t="s">
        <v>112</v>
      </c>
      <c r="I3589" s="11">
        <v>14</v>
      </c>
      <c r="J3589" s="11" t="s">
        <v>4660</v>
      </c>
      <c r="K3589" s="11" t="s">
        <v>70</v>
      </c>
      <c r="L3589" s="11" t="s">
        <v>3385</v>
      </c>
      <c r="N3589" s="11">
        <v>1951</v>
      </c>
      <c r="O3589" s="13">
        <v>18910</v>
      </c>
      <c r="P3589" s="11" t="s">
        <v>58</v>
      </c>
    </row>
    <row r="3590" spans="1:16" x14ac:dyDescent="0.25">
      <c r="A3590" s="11" t="s">
        <v>3369</v>
      </c>
      <c r="B3590" s="11">
        <v>3</v>
      </c>
      <c r="C3590" s="11" t="s">
        <v>54</v>
      </c>
      <c r="D3590" s="12"/>
      <c r="H3590" s="11" t="s">
        <v>112</v>
      </c>
      <c r="I3590" s="11">
        <v>15</v>
      </c>
      <c r="J3590" s="11" t="s">
        <v>4661</v>
      </c>
      <c r="K3590" s="11" t="s">
        <v>71</v>
      </c>
      <c r="L3590" s="11" t="s">
        <v>3385</v>
      </c>
      <c r="N3590" s="11">
        <v>1953</v>
      </c>
      <c r="O3590" s="13">
        <v>19513</v>
      </c>
      <c r="P3590" s="11" t="s">
        <v>58</v>
      </c>
    </row>
    <row r="3591" spans="1:16" x14ac:dyDescent="0.25">
      <c r="A3591" s="11" t="s">
        <v>3369</v>
      </c>
      <c r="B3591" s="11">
        <v>3</v>
      </c>
      <c r="C3591" s="11" t="s">
        <v>54</v>
      </c>
      <c r="D3591" s="12"/>
      <c r="H3591" s="11" t="s">
        <v>112</v>
      </c>
      <c r="I3591" s="11">
        <v>16</v>
      </c>
      <c r="J3591" s="11" t="s">
        <v>4662</v>
      </c>
      <c r="K3591" s="11" t="s">
        <v>65</v>
      </c>
      <c r="L3591" s="11" t="s">
        <v>3385</v>
      </c>
      <c r="N3591" s="11">
        <v>1943</v>
      </c>
      <c r="O3591" s="13">
        <v>15777</v>
      </c>
      <c r="P3591" s="11" t="s">
        <v>58</v>
      </c>
    </row>
    <row r="3592" spans="1:16" x14ac:dyDescent="0.25">
      <c r="A3592" s="11" t="s">
        <v>3369</v>
      </c>
      <c r="B3592" s="11">
        <v>3</v>
      </c>
      <c r="C3592" s="11" t="s">
        <v>54</v>
      </c>
      <c r="D3592" s="12"/>
      <c r="H3592" s="11" t="s">
        <v>112</v>
      </c>
      <c r="I3592" s="11">
        <v>17</v>
      </c>
      <c r="J3592" s="11" t="s">
        <v>4663</v>
      </c>
      <c r="K3592" s="11" t="s">
        <v>59</v>
      </c>
      <c r="L3592" s="11" t="s">
        <v>3385</v>
      </c>
      <c r="N3592" s="11">
        <v>1980</v>
      </c>
      <c r="O3592" s="13">
        <v>29312</v>
      </c>
      <c r="P3592" s="11" t="s">
        <v>58</v>
      </c>
    </row>
    <row r="3593" spans="1:16" x14ac:dyDescent="0.25">
      <c r="A3593" s="11" t="s">
        <v>3369</v>
      </c>
      <c r="B3593" s="11">
        <v>3</v>
      </c>
      <c r="C3593" s="11" t="s">
        <v>54</v>
      </c>
      <c r="D3593" s="12"/>
      <c r="H3593" s="11" t="s">
        <v>112</v>
      </c>
      <c r="I3593" s="11">
        <v>18</v>
      </c>
      <c r="J3593" s="11" t="s">
        <v>4664</v>
      </c>
      <c r="K3593" s="11" t="s">
        <v>72</v>
      </c>
      <c r="L3593" s="11" t="s">
        <v>3385</v>
      </c>
      <c r="N3593" s="11">
        <v>1972</v>
      </c>
      <c r="O3593" s="13">
        <v>26324</v>
      </c>
      <c r="P3593" s="11" t="s">
        <v>58</v>
      </c>
    </row>
    <row r="3594" spans="1:16" x14ac:dyDescent="0.25">
      <c r="A3594" s="11" t="s">
        <v>3369</v>
      </c>
      <c r="B3594" s="11">
        <v>3</v>
      </c>
      <c r="C3594" s="11" t="s">
        <v>54</v>
      </c>
      <c r="D3594" s="12"/>
      <c r="H3594" s="11" t="s">
        <v>112</v>
      </c>
      <c r="I3594" s="11">
        <v>19</v>
      </c>
      <c r="J3594" s="11" t="s">
        <v>4665</v>
      </c>
      <c r="K3594" s="11" t="s">
        <v>63</v>
      </c>
      <c r="L3594" s="11" t="s">
        <v>3385</v>
      </c>
      <c r="N3594" s="11">
        <v>1991</v>
      </c>
      <c r="O3594" s="13">
        <v>33379</v>
      </c>
      <c r="P3594" s="11" t="s">
        <v>60</v>
      </c>
    </row>
    <row r="3595" spans="1:16" x14ac:dyDescent="0.25">
      <c r="A3595" s="11" t="s">
        <v>3369</v>
      </c>
      <c r="B3595" s="11">
        <v>3</v>
      </c>
      <c r="C3595" s="11" t="s">
        <v>54</v>
      </c>
      <c r="D3595" s="12"/>
      <c r="H3595" s="11" t="s">
        <v>112</v>
      </c>
      <c r="I3595" s="11">
        <v>20</v>
      </c>
      <c r="J3595" s="11" t="s">
        <v>4666</v>
      </c>
      <c r="K3595" s="11" t="s">
        <v>73</v>
      </c>
      <c r="L3595" s="11" t="s">
        <v>3385</v>
      </c>
      <c r="N3595" s="11">
        <v>1957</v>
      </c>
      <c r="O3595" s="13">
        <v>20895</v>
      </c>
      <c r="P3595" s="11" t="s">
        <v>58</v>
      </c>
    </row>
    <row r="3596" spans="1:16" x14ac:dyDescent="0.25">
      <c r="A3596" s="11" t="s">
        <v>3369</v>
      </c>
      <c r="B3596" s="11">
        <v>3</v>
      </c>
      <c r="C3596" s="11" t="s">
        <v>54</v>
      </c>
      <c r="D3596" s="12"/>
      <c r="H3596" s="11" t="s">
        <v>112</v>
      </c>
      <c r="I3596" s="11">
        <v>21</v>
      </c>
      <c r="J3596" s="11" t="s">
        <v>4667</v>
      </c>
      <c r="K3596" s="11" t="s">
        <v>65</v>
      </c>
      <c r="L3596" s="11" t="s">
        <v>3385</v>
      </c>
      <c r="N3596" s="11">
        <v>1972</v>
      </c>
      <c r="O3596" s="13">
        <v>26561</v>
      </c>
      <c r="P3596" s="11" t="s">
        <v>58</v>
      </c>
    </row>
    <row r="3597" spans="1:16" x14ac:dyDescent="0.25">
      <c r="A3597" s="11" t="s">
        <v>3369</v>
      </c>
      <c r="B3597" s="11">
        <v>3</v>
      </c>
      <c r="C3597" s="11" t="s">
        <v>54</v>
      </c>
      <c r="D3597" s="12"/>
      <c r="H3597" s="11" t="s">
        <v>112</v>
      </c>
      <c r="I3597" s="11">
        <v>22</v>
      </c>
      <c r="J3597" s="11" t="s">
        <v>4668</v>
      </c>
      <c r="K3597" s="11" t="s">
        <v>4669</v>
      </c>
      <c r="L3597" s="11" t="s">
        <v>3385</v>
      </c>
      <c r="N3597" s="11">
        <v>1966</v>
      </c>
      <c r="O3597" s="13">
        <v>24441</v>
      </c>
      <c r="P3597" s="11" t="s">
        <v>58</v>
      </c>
    </row>
    <row r="3598" spans="1:16" x14ac:dyDescent="0.25">
      <c r="A3598" s="11" t="s">
        <v>3369</v>
      </c>
      <c r="B3598" s="11">
        <v>3</v>
      </c>
      <c r="C3598" s="11" t="s">
        <v>54</v>
      </c>
      <c r="D3598" s="12"/>
      <c r="H3598" s="11" t="s">
        <v>138</v>
      </c>
      <c r="I3598" s="11">
        <v>1</v>
      </c>
      <c r="J3598" s="11" t="s">
        <v>139</v>
      </c>
      <c r="K3598" s="11" t="s">
        <v>64</v>
      </c>
      <c r="L3598" s="11" t="s">
        <v>3385</v>
      </c>
      <c r="N3598" s="11">
        <v>1977</v>
      </c>
      <c r="O3598" s="13">
        <v>28280</v>
      </c>
      <c r="P3598" s="11" t="s">
        <v>58</v>
      </c>
    </row>
    <row r="3599" spans="1:16" x14ac:dyDescent="0.25">
      <c r="A3599" s="11" t="s">
        <v>3369</v>
      </c>
      <c r="B3599" s="11">
        <v>3</v>
      </c>
      <c r="C3599" s="11" t="s">
        <v>54</v>
      </c>
      <c r="D3599" s="12"/>
      <c r="H3599" s="11" t="s">
        <v>138</v>
      </c>
      <c r="I3599" s="11">
        <v>2</v>
      </c>
      <c r="J3599" s="11" t="s">
        <v>141</v>
      </c>
      <c r="K3599" s="11" t="s">
        <v>71</v>
      </c>
      <c r="L3599" s="11" t="s">
        <v>3385</v>
      </c>
      <c r="N3599" s="11">
        <v>1959</v>
      </c>
      <c r="O3599" s="13">
        <v>21694</v>
      </c>
      <c r="P3599" s="11" t="s">
        <v>58</v>
      </c>
    </row>
    <row r="3600" spans="1:16" x14ac:dyDescent="0.25">
      <c r="A3600" s="11" t="s">
        <v>3369</v>
      </c>
      <c r="B3600" s="11">
        <v>3</v>
      </c>
      <c r="C3600" s="11" t="s">
        <v>54</v>
      </c>
      <c r="D3600" s="12"/>
      <c r="H3600" s="11" t="s">
        <v>138</v>
      </c>
      <c r="I3600" s="11">
        <v>3</v>
      </c>
      <c r="J3600" s="11" t="s">
        <v>1320</v>
      </c>
      <c r="K3600" s="11" t="s">
        <v>4670</v>
      </c>
      <c r="L3600" s="11" t="s">
        <v>3385</v>
      </c>
      <c r="N3600" s="11">
        <v>1983</v>
      </c>
      <c r="O3600" s="13">
        <v>30360</v>
      </c>
      <c r="P3600" s="11" t="s">
        <v>60</v>
      </c>
    </row>
    <row r="3601" spans="1:16" x14ac:dyDescent="0.25">
      <c r="A3601" s="11" t="s">
        <v>3369</v>
      </c>
      <c r="B3601" s="11">
        <v>3</v>
      </c>
      <c r="C3601" s="11" t="s">
        <v>54</v>
      </c>
      <c r="D3601" s="12"/>
      <c r="H3601" s="11" t="s">
        <v>138</v>
      </c>
      <c r="I3601" s="11">
        <v>4</v>
      </c>
      <c r="J3601" s="11" t="s">
        <v>4671</v>
      </c>
      <c r="K3601" s="11" t="s">
        <v>63</v>
      </c>
      <c r="L3601" s="11" t="s">
        <v>3385</v>
      </c>
      <c r="N3601" s="11">
        <v>1973</v>
      </c>
      <c r="O3601" s="13">
        <v>27024</v>
      </c>
      <c r="P3601" s="11" t="s">
        <v>58</v>
      </c>
    </row>
    <row r="3602" spans="1:16" x14ac:dyDescent="0.25">
      <c r="A3602" s="11" t="s">
        <v>3369</v>
      </c>
      <c r="B3602" s="11">
        <v>3</v>
      </c>
      <c r="C3602" s="11" t="s">
        <v>54</v>
      </c>
      <c r="D3602" s="12"/>
      <c r="H3602" s="11" t="s">
        <v>138</v>
      </c>
      <c r="I3602" s="11">
        <v>5</v>
      </c>
      <c r="J3602" s="11" t="s">
        <v>4672</v>
      </c>
      <c r="K3602" s="11" t="s">
        <v>59</v>
      </c>
      <c r="L3602" s="11" t="s">
        <v>3385</v>
      </c>
      <c r="N3602" s="11">
        <v>1963</v>
      </c>
      <c r="O3602" s="13">
        <v>23141</v>
      </c>
      <c r="P3602" s="11" t="s">
        <v>58</v>
      </c>
    </row>
    <row r="3603" spans="1:16" x14ac:dyDescent="0.25">
      <c r="A3603" s="11" t="s">
        <v>3369</v>
      </c>
      <c r="B3603" s="11">
        <v>3</v>
      </c>
      <c r="C3603" s="11" t="s">
        <v>54</v>
      </c>
      <c r="D3603" s="12"/>
      <c r="H3603" s="11" t="s">
        <v>138</v>
      </c>
      <c r="I3603" s="11">
        <v>6</v>
      </c>
      <c r="J3603" s="11" t="s">
        <v>140</v>
      </c>
      <c r="K3603" s="11" t="s">
        <v>64</v>
      </c>
      <c r="L3603" s="11" t="s">
        <v>3385</v>
      </c>
      <c r="N3603" s="11">
        <v>1955</v>
      </c>
      <c r="O3603" s="13">
        <v>20370</v>
      </c>
      <c r="P3603" s="11" t="s">
        <v>60</v>
      </c>
    </row>
    <row r="3604" spans="1:16" x14ac:dyDescent="0.25">
      <c r="A3604" s="11" t="s">
        <v>3369</v>
      </c>
      <c r="B3604" s="11">
        <v>3</v>
      </c>
      <c r="C3604" s="11" t="s">
        <v>54</v>
      </c>
      <c r="D3604" s="12"/>
      <c r="H3604" s="11" t="s">
        <v>138</v>
      </c>
      <c r="I3604" s="11">
        <v>7</v>
      </c>
      <c r="J3604" s="11" t="s">
        <v>4673</v>
      </c>
      <c r="K3604" s="11" t="s">
        <v>71</v>
      </c>
      <c r="L3604" s="11" t="s">
        <v>3385</v>
      </c>
      <c r="N3604" s="11">
        <v>1964</v>
      </c>
      <c r="O3604" s="13">
        <v>23738</v>
      </c>
      <c r="P3604" s="11" t="s">
        <v>58</v>
      </c>
    </row>
    <row r="3605" spans="1:16" x14ac:dyDescent="0.25">
      <c r="A3605" s="11" t="s">
        <v>3369</v>
      </c>
      <c r="B3605" s="11">
        <v>3</v>
      </c>
      <c r="C3605" s="11" t="s">
        <v>54</v>
      </c>
      <c r="D3605" s="12"/>
      <c r="H3605" s="11" t="s">
        <v>138</v>
      </c>
      <c r="I3605" s="11">
        <v>8</v>
      </c>
      <c r="J3605" s="11" t="s">
        <v>146</v>
      </c>
      <c r="K3605" s="11" t="s">
        <v>57</v>
      </c>
      <c r="L3605" s="11" t="s">
        <v>3385</v>
      </c>
      <c r="N3605" s="11">
        <v>1971</v>
      </c>
      <c r="O3605" s="13">
        <v>26095</v>
      </c>
      <c r="P3605" s="11" t="s">
        <v>58</v>
      </c>
    </row>
    <row r="3606" spans="1:16" x14ac:dyDescent="0.25">
      <c r="A3606" s="11" t="s">
        <v>3369</v>
      </c>
      <c r="B3606" s="11">
        <v>3</v>
      </c>
      <c r="C3606" s="11" t="s">
        <v>54</v>
      </c>
      <c r="D3606" s="12"/>
      <c r="H3606" s="11" t="s">
        <v>138</v>
      </c>
      <c r="I3606" s="11">
        <v>9</v>
      </c>
      <c r="J3606" s="11" t="s">
        <v>4674</v>
      </c>
      <c r="K3606" s="11" t="s">
        <v>62</v>
      </c>
      <c r="L3606" s="11" t="s">
        <v>3385</v>
      </c>
      <c r="N3606" s="11">
        <v>1978</v>
      </c>
      <c r="O3606" s="13">
        <v>28798</v>
      </c>
      <c r="P3606" s="11" t="s">
        <v>60</v>
      </c>
    </row>
    <row r="3607" spans="1:16" x14ac:dyDescent="0.25">
      <c r="A3607" s="11" t="s">
        <v>3369</v>
      </c>
      <c r="B3607" s="11">
        <v>3</v>
      </c>
      <c r="C3607" s="11" t="s">
        <v>54</v>
      </c>
      <c r="D3607" s="12"/>
      <c r="H3607" s="11" t="s">
        <v>138</v>
      </c>
      <c r="I3607" s="11">
        <v>10</v>
      </c>
      <c r="J3607" s="11" t="s">
        <v>4675</v>
      </c>
      <c r="K3607" s="11" t="s">
        <v>64</v>
      </c>
      <c r="L3607" s="11" t="s">
        <v>3385</v>
      </c>
      <c r="N3607" s="11">
        <v>1997</v>
      </c>
      <c r="O3607" s="13">
        <v>35786</v>
      </c>
      <c r="P3607" s="11" t="s">
        <v>60</v>
      </c>
    </row>
    <row r="3608" spans="1:16" x14ac:dyDescent="0.25">
      <c r="A3608" s="11" t="s">
        <v>3369</v>
      </c>
      <c r="B3608" s="11">
        <v>3</v>
      </c>
      <c r="C3608" s="11" t="s">
        <v>54</v>
      </c>
      <c r="D3608" s="12"/>
      <c r="H3608" s="11" t="s">
        <v>138</v>
      </c>
      <c r="I3608" s="11">
        <v>11</v>
      </c>
      <c r="J3608" s="11" t="s">
        <v>4676</v>
      </c>
      <c r="K3608" s="11" t="s">
        <v>4531</v>
      </c>
      <c r="L3608" s="11" t="s">
        <v>3385</v>
      </c>
      <c r="N3608" s="11">
        <v>1994</v>
      </c>
      <c r="O3608" s="13">
        <v>34449</v>
      </c>
      <c r="P3608" s="11" t="s">
        <v>58</v>
      </c>
    </row>
    <row r="3609" spans="1:16" x14ac:dyDescent="0.25">
      <c r="A3609" s="11" t="s">
        <v>3369</v>
      </c>
      <c r="B3609" s="11">
        <v>3</v>
      </c>
      <c r="C3609" s="11" t="s">
        <v>54</v>
      </c>
      <c r="D3609" s="12"/>
      <c r="H3609" s="11" t="s">
        <v>138</v>
      </c>
      <c r="I3609" s="11">
        <v>12</v>
      </c>
      <c r="J3609" s="11" t="s">
        <v>4677</v>
      </c>
      <c r="K3609" s="11" t="s">
        <v>70</v>
      </c>
      <c r="L3609" s="11" t="s">
        <v>3385</v>
      </c>
      <c r="N3609" s="11">
        <v>2005</v>
      </c>
      <c r="O3609" s="13">
        <v>38642</v>
      </c>
      <c r="P3609" s="11" t="s">
        <v>58</v>
      </c>
    </row>
    <row r="3610" spans="1:16" x14ac:dyDescent="0.25">
      <c r="A3610" s="11" t="s">
        <v>3369</v>
      </c>
      <c r="B3610" s="11">
        <v>3</v>
      </c>
      <c r="C3610" s="11" t="s">
        <v>54</v>
      </c>
      <c r="D3610" s="12"/>
      <c r="H3610" s="11" t="s">
        <v>138</v>
      </c>
      <c r="I3610" s="11">
        <v>13</v>
      </c>
      <c r="J3610" s="11" t="s">
        <v>142</v>
      </c>
      <c r="K3610" s="11" t="s">
        <v>66</v>
      </c>
      <c r="L3610" s="11" t="s">
        <v>3385</v>
      </c>
      <c r="N3610" s="11">
        <v>1960</v>
      </c>
      <c r="O3610" s="13">
        <v>22174</v>
      </c>
      <c r="P3610" s="11" t="s">
        <v>58</v>
      </c>
    </row>
    <row r="3611" spans="1:16" x14ac:dyDescent="0.25">
      <c r="A3611" s="11" t="s">
        <v>3369</v>
      </c>
      <c r="B3611" s="11">
        <v>3</v>
      </c>
      <c r="C3611" s="11" t="s">
        <v>54</v>
      </c>
      <c r="D3611" s="12"/>
      <c r="H3611" s="11" t="s">
        <v>138</v>
      </c>
      <c r="I3611" s="11">
        <v>14</v>
      </c>
      <c r="J3611" s="11" t="s">
        <v>4678</v>
      </c>
      <c r="K3611" s="11" t="s">
        <v>72</v>
      </c>
      <c r="L3611" s="11" t="s">
        <v>3385</v>
      </c>
      <c r="N3611" s="11">
        <v>1940</v>
      </c>
      <c r="O3611" s="13">
        <v>14753</v>
      </c>
      <c r="P3611" s="11" t="s">
        <v>60</v>
      </c>
    </row>
    <row r="3612" spans="1:16" x14ac:dyDescent="0.25">
      <c r="A3612" s="11" t="s">
        <v>3369</v>
      </c>
      <c r="B3612" s="11">
        <v>3</v>
      </c>
      <c r="C3612" s="11" t="s">
        <v>54</v>
      </c>
      <c r="D3612" s="12"/>
      <c r="H3612" s="11" t="s">
        <v>138</v>
      </c>
      <c r="I3612" s="11">
        <v>15</v>
      </c>
      <c r="J3612" s="11" t="s">
        <v>4679</v>
      </c>
      <c r="K3612" s="11" t="s">
        <v>64</v>
      </c>
      <c r="L3612" s="11" t="s">
        <v>3385</v>
      </c>
      <c r="N3612" s="11">
        <v>2007</v>
      </c>
      <c r="O3612" s="13">
        <v>39138</v>
      </c>
      <c r="P3612" s="11" t="s">
        <v>58</v>
      </c>
    </row>
    <row r="3613" spans="1:16" x14ac:dyDescent="0.25">
      <c r="A3613" s="11" t="s">
        <v>3369</v>
      </c>
      <c r="B3613" s="11">
        <v>3</v>
      </c>
      <c r="C3613" s="11" t="s">
        <v>54</v>
      </c>
      <c r="D3613" s="12"/>
      <c r="H3613" s="11" t="s">
        <v>138</v>
      </c>
      <c r="I3613" s="11">
        <v>16</v>
      </c>
      <c r="J3613" s="11" t="s">
        <v>147</v>
      </c>
      <c r="K3613" s="11" t="s">
        <v>4531</v>
      </c>
      <c r="L3613" s="11" t="s">
        <v>3385</v>
      </c>
      <c r="N3613" s="11">
        <v>1951</v>
      </c>
      <c r="O3613" s="13">
        <v>18850</v>
      </c>
      <c r="P3613" s="11" t="s">
        <v>60</v>
      </c>
    </row>
    <row r="3614" spans="1:16" x14ac:dyDescent="0.25">
      <c r="A3614" s="11" t="s">
        <v>3369</v>
      </c>
      <c r="B3614" s="11">
        <v>3</v>
      </c>
      <c r="C3614" s="11" t="s">
        <v>54</v>
      </c>
      <c r="D3614" s="12"/>
      <c r="H3614" s="11" t="s">
        <v>138</v>
      </c>
      <c r="I3614" s="11">
        <v>17</v>
      </c>
      <c r="J3614" s="11" t="s">
        <v>4680</v>
      </c>
      <c r="K3614" s="11" t="s">
        <v>72</v>
      </c>
      <c r="L3614" s="11" t="s">
        <v>3385</v>
      </c>
      <c r="N3614" s="11">
        <v>1999</v>
      </c>
      <c r="O3614" s="13">
        <v>36421</v>
      </c>
      <c r="P3614" s="11" t="s">
        <v>58</v>
      </c>
    </row>
    <row r="3615" spans="1:16" x14ac:dyDescent="0.25">
      <c r="A3615" s="11" t="s">
        <v>3369</v>
      </c>
      <c r="B3615" s="11">
        <v>3</v>
      </c>
      <c r="C3615" s="11" t="s">
        <v>54</v>
      </c>
      <c r="D3615" s="12"/>
      <c r="H3615" s="11" t="s">
        <v>138</v>
      </c>
      <c r="I3615" s="11">
        <v>18</v>
      </c>
      <c r="J3615" s="11" t="s">
        <v>4681</v>
      </c>
      <c r="K3615" s="11" t="s">
        <v>4531</v>
      </c>
      <c r="L3615" s="11" t="s">
        <v>3385</v>
      </c>
      <c r="N3615" s="11">
        <v>1950</v>
      </c>
      <c r="O3615" s="13">
        <v>18538</v>
      </c>
      <c r="P3615" s="11" t="s">
        <v>58</v>
      </c>
    </row>
    <row r="3616" spans="1:16" x14ac:dyDescent="0.25">
      <c r="A3616" s="11" t="s">
        <v>3369</v>
      </c>
      <c r="B3616" s="11">
        <v>3</v>
      </c>
      <c r="C3616" s="11" t="s">
        <v>54</v>
      </c>
      <c r="D3616" s="12"/>
      <c r="H3616" s="11" t="s">
        <v>138</v>
      </c>
      <c r="I3616" s="11">
        <v>19</v>
      </c>
      <c r="J3616" s="11" t="s">
        <v>148</v>
      </c>
      <c r="K3616" s="11" t="s">
        <v>4531</v>
      </c>
      <c r="L3616" s="11" t="s">
        <v>3385</v>
      </c>
      <c r="N3616" s="11">
        <v>1959</v>
      </c>
      <c r="O3616" s="13">
        <v>21670</v>
      </c>
      <c r="P3616" s="11" t="s">
        <v>60</v>
      </c>
    </row>
    <row r="3617" spans="1:16" x14ac:dyDescent="0.25">
      <c r="A3617" s="11" t="s">
        <v>3369</v>
      </c>
      <c r="B3617" s="11">
        <v>3</v>
      </c>
      <c r="C3617" s="11" t="s">
        <v>54</v>
      </c>
      <c r="D3617" s="12"/>
      <c r="H3617" s="11" t="s">
        <v>138</v>
      </c>
      <c r="I3617" s="11">
        <v>20</v>
      </c>
      <c r="J3617" s="11" t="s">
        <v>4682</v>
      </c>
      <c r="K3617" s="11" t="s">
        <v>4531</v>
      </c>
      <c r="L3617" s="11" t="s">
        <v>3385</v>
      </c>
      <c r="N3617" s="11">
        <v>1949</v>
      </c>
      <c r="O3617" s="13">
        <v>18015</v>
      </c>
      <c r="P3617" s="11" t="s">
        <v>58</v>
      </c>
    </row>
    <row r="3618" spans="1:16" x14ac:dyDescent="0.25">
      <c r="A3618" s="11" t="s">
        <v>3369</v>
      </c>
      <c r="B3618" s="11">
        <v>3</v>
      </c>
      <c r="C3618" s="11" t="s">
        <v>54</v>
      </c>
      <c r="D3618" s="12"/>
      <c r="H3618" s="11" t="s">
        <v>138</v>
      </c>
      <c r="I3618" s="11">
        <v>21</v>
      </c>
      <c r="J3618" s="11" t="s">
        <v>4683</v>
      </c>
      <c r="K3618" s="11" t="s">
        <v>72</v>
      </c>
      <c r="L3618" s="11" t="s">
        <v>3385</v>
      </c>
      <c r="N3618" s="11">
        <v>1948</v>
      </c>
      <c r="O3618" s="13">
        <v>17554</v>
      </c>
      <c r="P3618" s="11" t="s">
        <v>60</v>
      </c>
    </row>
    <row r="3619" spans="1:16" x14ac:dyDescent="0.25">
      <c r="A3619" s="11" t="s">
        <v>3369</v>
      </c>
      <c r="B3619" s="11">
        <v>3</v>
      </c>
      <c r="C3619" s="11" t="s">
        <v>54</v>
      </c>
      <c r="D3619" s="12"/>
      <c r="H3619" s="11" t="s">
        <v>138</v>
      </c>
      <c r="I3619" s="11">
        <v>22</v>
      </c>
      <c r="J3619" s="11" t="s">
        <v>143</v>
      </c>
      <c r="K3619" s="11" t="s">
        <v>4531</v>
      </c>
      <c r="L3619" s="11" t="s">
        <v>3385</v>
      </c>
      <c r="N3619" s="11">
        <v>1942</v>
      </c>
      <c r="O3619" s="13">
        <v>15474</v>
      </c>
      <c r="P3619" s="11" t="s">
        <v>58</v>
      </c>
    </row>
    <row r="3620" spans="1:16" x14ac:dyDescent="0.25">
      <c r="A3620" s="11" t="s">
        <v>3369</v>
      </c>
      <c r="B3620" s="11">
        <v>3</v>
      </c>
      <c r="C3620" s="11" t="s">
        <v>54</v>
      </c>
      <c r="D3620" s="12"/>
      <c r="H3620" s="11" t="s">
        <v>138</v>
      </c>
      <c r="I3620" s="11">
        <v>23</v>
      </c>
      <c r="J3620" s="11" t="s">
        <v>144</v>
      </c>
      <c r="K3620" s="11" t="s">
        <v>4531</v>
      </c>
      <c r="L3620" s="11" t="s">
        <v>3385</v>
      </c>
      <c r="N3620" s="11">
        <v>1944</v>
      </c>
      <c r="O3620" s="13">
        <v>16311</v>
      </c>
      <c r="P3620" s="11" t="s">
        <v>60</v>
      </c>
    </row>
    <row r="3621" spans="1:16" x14ac:dyDescent="0.25">
      <c r="A3621" s="11" t="s">
        <v>3369</v>
      </c>
      <c r="B3621" s="11">
        <v>3</v>
      </c>
      <c r="C3621" s="11" t="s">
        <v>54</v>
      </c>
      <c r="D3621" s="12"/>
      <c r="H3621" s="11" t="s">
        <v>138</v>
      </c>
      <c r="I3621" s="11">
        <v>24</v>
      </c>
      <c r="J3621" s="11" t="s">
        <v>145</v>
      </c>
      <c r="K3621" s="11" t="s">
        <v>72</v>
      </c>
      <c r="L3621" s="11" t="s">
        <v>3385</v>
      </c>
      <c r="N3621" s="11">
        <v>1945</v>
      </c>
      <c r="O3621" s="13">
        <v>16717</v>
      </c>
      <c r="P3621" s="11" t="s">
        <v>58</v>
      </c>
    </row>
    <row r="3622" spans="1:16" x14ac:dyDescent="0.25">
      <c r="A3622" s="11" t="s">
        <v>3369</v>
      </c>
      <c r="B3622" s="11">
        <v>3</v>
      </c>
      <c r="C3622" s="11" t="s">
        <v>54</v>
      </c>
      <c r="D3622" s="12"/>
      <c r="H3622" s="11" t="s">
        <v>138</v>
      </c>
      <c r="I3622" s="11">
        <v>25</v>
      </c>
      <c r="J3622" s="11" t="s">
        <v>4684</v>
      </c>
      <c r="K3622" s="11" t="s">
        <v>4531</v>
      </c>
      <c r="L3622" s="11" t="s">
        <v>3385</v>
      </c>
      <c r="N3622" s="11">
        <v>1972</v>
      </c>
      <c r="O3622" s="13">
        <v>26369</v>
      </c>
      <c r="P3622" s="11" t="s">
        <v>58</v>
      </c>
    </row>
    <row r="3623" spans="1:16" x14ac:dyDescent="0.25">
      <c r="A3623" s="11" t="s">
        <v>3369</v>
      </c>
      <c r="B3623" s="11">
        <v>3</v>
      </c>
      <c r="C3623" s="11" t="s">
        <v>54</v>
      </c>
      <c r="D3623" s="12"/>
      <c r="H3623" s="11" t="s">
        <v>138</v>
      </c>
      <c r="I3623" s="11">
        <v>26</v>
      </c>
      <c r="J3623" s="11" t="s">
        <v>4685</v>
      </c>
      <c r="K3623" s="11" t="s">
        <v>70</v>
      </c>
      <c r="L3623" s="11" t="s">
        <v>3385</v>
      </c>
      <c r="N3623" s="11">
        <v>1999</v>
      </c>
      <c r="O3623" s="13">
        <v>36426</v>
      </c>
      <c r="P3623" s="11" t="s">
        <v>58</v>
      </c>
    </row>
    <row r="3624" spans="1:16" x14ac:dyDescent="0.25">
      <c r="A3624" s="11" t="s">
        <v>3369</v>
      </c>
      <c r="B3624" s="11">
        <v>3</v>
      </c>
      <c r="C3624" s="11" t="s">
        <v>54</v>
      </c>
      <c r="D3624" s="12"/>
      <c r="H3624" s="11" t="s">
        <v>405</v>
      </c>
      <c r="I3624" s="11">
        <v>1</v>
      </c>
      <c r="J3624" s="11" t="s">
        <v>121</v>
      </c>
      <c r="K3624" s="11" t="s">
        <v>4531</v>
      </c>
      <c r="L3624" s="11" t="s">
        <v>3385</v>
      </c>
      <c r="N3624" s="11">
        <v>1969</v>
      </c>
      <c r="O3624" s="13">
        <v>25557</v>
      </c>
      <c r="P3624" s="11" t="s">
        <v>58</v>
      </c>
    </row>
    <row r="3625" spans="1:16" x14ac:dyDescent="0.25">
      <c r="A3625" s="11" t="s">
        <v>3369</v>
      </c>
      <c r="B3625" s="11">
        <v>3</v>
      </c>
      <c r="C3625" s="11" t="s">
        <v>54</v>
      </c>
      <c r="D3625" s="12"/>
      <c r="H3625" s="11" t="s">
        <v>405</v>
      </c>
      <c r="I3625" s="11">
        <v>2</v>
      </c>
      <c r="J3625" s="11" t="s">
        <v>4686</v>
      </c>
      <c r="K3625" s="11" t="s">
        <v>63</v>
      </c>
      <c r="L3625" s="11" t="s">
        <v>3385</v>
      </c>
      <c r="N3625" s="11">
        <v>1976</v>
      </c>
      <c r="O3625" s="13">
        <v>28008</v>
      </c>
      <c r="P3625" s="11" t="s">
        <v>60</v>
      </c>
    </row>
    <row r="3626" spans="1:16" x14ac:dyDescent="0.25">
      <c r="A3626" s="11" t="s">
        <v>3369</v>
      </c>
      <c r="B3626" s="11">
        <v>3</v>
      </c>
      <c r="C3626" s="11" t="s">
        <v>54</v>
      </c>
      <c r="D3626" s="12"/>
      <c r="H3626" s="11" t="s">
        <v>405</v>
      </c>
      <c r="I3626" s="11">
        <v>3</v>
      </c>
      <c r="J3626" s="11" t="s">
        <v>4687</v>
      </c>
      <c r="K3626" s="11" t="s">
        <v>61</v>
      </c>
      <c r="L3626" s="11" t="s">
        <v>3385</v>
      </c>
      <c r="N3626" s="11">
        <v>1999</v>
      </c>
      <c r="O3626" s="13">
        <v>36404</v>
      </c>
      <c r="P3626" s="11" t="s">
        <v>58</v>
      </c>
    </row>
    <row r="3627" spans="1:16" x14ac:dyDescent="0.25">
      <c r="A3627" s="11" t="s">
        <v>3369</v>
      </c>
      <c r="B3627" s="11">
        <v>3</v>
      </c>
      <c r="C3627" s="11" t="s">
        <v>54</v>
      </c>
      <c r="D3627" s="12"/>
      <c r="H3627" s="11" t="s">
        <v>405</v>
      </c>
      <c r="I3627" s="11">
        <v>4</v>
      </c>
      <c r="J3627" s="11" t="s">
        <v>132</v>
      </c>
      <c r="K3627" s="11" t="s">
        <v>63</v>
      </c>
      <c r="L3627" s="11" t="s">
        <v>3385</v>
      </c>
      <c r="N3627" s="11">
        <v>1973</v>
      </c>
      <c r="O3627" s="13">
        <v>26726</v>
      </c>
      <c r="P3627" s="11" t="s">
        <v>60</v>
      </c>
    </row>
    <row r="3628" spans="1:16" x14ac:dyDescent="0.25">
      <c r="A3628" s="11" t="s">
        <v>3369</v>
      </c>
      <c r="B3628" s="11">
        <v>3</v>
      </c>
      <c r="C3628" s="11" t="s">
        <v>54</v>
      </c>
      <c r="D3628" s="12"/>
      <c r="H3628" s="11" t="s">
        <v>405</v>
      </c>
      <c r="I3628" s="11">
        <v>5</v>
      </c>
      <c r="J3628" s="11" t="s">
        <v>4688</v>
      </c>
      <c r="K3628" s="11" t="s">
        <v>62</v>
      </c>
      <c r="L3628" s="11" t="s">
        <v>3385</v>
      </c>
      <c r="N3628" s="11">
        <v>1962</v>
      </c>
      <c r="O3628" s="13">
        <v>22704</v>
      </c>
      <c r="P3628" s="11" t="s">
        <v>58</v>
      </c>
    </row>
    <row r="3629" spans="1:16" x14ac:dyDescent="0.25">
      <c r="A3629" s="11" t="s">
        <v>3369</v>
      </c>
      <c r="B3629" s="11">
        <v>3</v>
      </c>
      <c r="C3629" s="11" t="s">
        <v>54</v>
      </c>
      <c r="D3629" s="12"/>
      <c r="H3629" s="11" t="s">
        <v>405</v>
      </c>
      <c r="I3629" s="11">
        <v>6</v>
      </c>
      <c r="J3629" s="11" t="s">
        <v>2399</v>
      </c>
      <c r="K3629" s="11" t="s">
        <v>61</v>
      </c>
      <c r="L3629" s="11" t="s">
        <v>3385</v>
      </c>
      <c r="N3629" s="11">
        <v>1996</v>
      </c>
      <c r="O3629" s="13">
        <v>35191</v>
      </c>
      <c r="P3629" s="11" t="s">
        <v>60</v>
      </c>
    </row>
    <row r="3630" spans="1:16" x14ac:dyDescent="0.25">
      <c r="A3630" s="11" t="s">
        <v>3369</v>
      </c>
      <c r="B3630" s="11">
        <v>3</v>
      </c>
      <c r="C3630" s="11" t="s">
        <v>54</v>
      </c>
      <c r="D3630" s="12"/>
      <c r="H3630" s="11" t="s">
        <v>405</v>
      </c>
      <c r="I3630" s="11">
        <v>7</v>
      </c>
      <c r="J3630" s="11" t="s">
        <v>4689</v>
      </c>
      <c r="K3630" s="11" t="s">
        <v>66</v>
      </c>
      <c r="L3630" s="11" t="s">
        <v>3385</v>
      </c>
      <c r="N3630" s="11">
        <v>1972</v>
      </c>
      <c r="O3630" s="13">
        <v>26444</v>
      </c>
      <c r="P3630" s="11" t="s">
        <v>58</v>
      </c>
    </row>
    <row r="3631" spans="1:16" x14ac:dyDescent="0.25">
      <c r="A3631" s="11" t="s">
        <v>3369</v>
      </c>
      <c r="B3631" s="11">
        <v>3</v>
      </c>
      <c r="C3631" s="11" t="s">
        <v>54</v>
      </c>
      <c r="D3631" s="12"/>
      <c r="H3631" s="11" t="s">
        <v>405</v>
      </c>
      <c r="I3631" s="11">
        <v>8</v>
      </c>
      <c r="J3631" s="11" t="s">
        <v>4690</v>
      </c>
      <c r="K3631" s="11" t="s">
        <v>61</v>
      </c>
      <c r="L3631" s="11" t="s">
        <v>3385</v>
      </c>
      <c r="N3631" s="11">
        <v>1988</v>
      </c>
      <c r="O3631" s="13">
        <v>32450</v>
      </c>
      <c r="P3631" s="11" t="s">
        <v>60</v>
      </c>
    </row>
    <row r="3632" spans="1:16" x14ac:dyDescent="0.25">
      <c r="A3632" s="11" t="s">
        <v>3369</v>
      </c>
      <c r="B3632" s="11">
        <v>3</v>
      </c>
      <c r="C3632" s="11" t="s">
        <v>54</v>
      </c>
      <c r="D3632" s="12"/>
      <c r="H3632" s="11" t="s">
        <v>405</v>
      </c>
      <c r="I3632" s="11">
        <v>9</v>
      </c>
      <c r="J3632" s="11" t="s">
        <v>122</v>
      </c>
      <c r="K3632" s="11" t="s">
        <v>72</v>
      </c>
      <c r="L3632" s="11" t="s">
        <v>3385</v>
      </c>
      <c r="N3632" s="11">
        <v>1989</v>
      </c>
      <c r="O3632" s="13">
        <v>32703</v>
      </c>
      <c r="P3632" s="11" t="s">
        <v>58</v>
      </c>
    </row>
    <row r="3633" spans="1:16" x14ac:dyDescent="0.25">
      <c r="A3633" s="11" t="s">
        <v>3369</v>
      </c>
      <c r="B3633" s="11">
        <v>3</v>
      </c>
      <c r="C3633" s="11" t="s">
        <v>54</v>
      </c>
      <c r="D3633" s="12"/>
      <c r="H3633" s="11" t="s">
        <v>405</v>
      </c>
      <c r="I3633" s="11">
        <v>10</v>
      </c>
      <c r="J3633" s="11" t="s">
        <v>125</v>
      </c>
      <c r="K3633" s="11" t="s">
        <v>75</v>
      </c>
      <c r="L3633" s="11" t="s">
        <v>3385</v>
      </c>
      <c r="N3633" s="11">
        <v>1941</v>
      </c>
      <c r="O3633" s="13">
        <v>15097</v>
      </c>
      <c r="P3633" s="11" t="s">
        <v>60</v>
      </c>
    </row>
    <row r="3634" spans="1:16" x14ac:dyDescent="0.25">
      <c r="A3634" s="11" t="s">
        <v>3369</v>
      </c>
      <c r="B3634" s="11">
        <v>3</v>
      </c>
      <c r="C3634" s="11" t="s">
        <v>54</v>
      </c>
      <c r="D3634" s="12"/>
      <c r="H3634" s="11" t="s">
        <v>405</v>
      </c>
      <c r="I3634" s="11">
        <v>11</v>
      </c>
      <c r="J3634" s="11" t="s">
        <v>133</v>
      </c>
      <c r="K3634" s="11" t="s">
        <v>4531</v>
      </c>
      <c r="L3634" s="11" t="s">
        <v>3385</v>
      </c>
      <c r="N3634" s="11">
        <v>1981</v>
      </c>
      <c r="O3634" s="13">
        <v>29689</v>
      </c>
      <c r="P3634" s="11" t="s">
        <v>58</v>
      </c>
    </row>
    <row r="3635" spans="1:16" x14ac:dyDescent="0.25">
      <c r="A3635" s="11" t="s">
        <v>3369</v>
      </c>
      <c r="B3635" s="11">
        <v>3</v>
      </c>
      <c r="C3635" s="11" t="s">
        <v>54</v>
      </c>
      <c r="D3635" s="12"/>
      <c r="H3635" s="11" t="s">
        <v>405</v>
      </c>
      <c r="I3635" s="11">
        <v>12</v>
      </c>
      <c r="J3635" s="11" t="s">
        <v>131</v>
      </c>
      <c r="K3635" s="11" t="s">
        <v>68</v>
      </c>
      <c r="L3635" s="11" t="s">
        <v>3385</v>
      </c>
      <c r="N3635" s="11">
        <v>1973</v>
      </c>
      <c r="O3635" s="13">
        <v>26752</v>
      </c>
      <c r="P3635" s="11" t="s">
        <v>60</v>
      </c>
    </row>
    <row r="3636" spans="1:16" x14ac:dyDescent="0.25">
      <c r="A3636" s="11" t="s">
        <v>3369</v>
      </c>
      <c r="B3636" s="11">
        <v>3</v>
      </c>
      <c r="C3636" s="11" t="s">
        <v>54</v>
      </c>
      <c r="D3636" s="12"/>
      <c r="H3636" s="11" t="s">
        <v>405</v>
      </c>
      <c r="I3636" s="11">
        <v>13</v>
      </c>
      <c r="J3636" s="11" t="s">
        <v>127</v>
      </c>
      <c r="K3636" s="11" t="s">
        <v>61</v>
      </c>
      <c r="L3636" s="11" t="s">
        <v>3385</v>
      </c>
      <c r="N3636" s="11">
        <v>1980</v>
      </c>
      <c r="O3636" s="13">
        <v>29483</v>
      </c>
      <c r="P3636" s="11" t="s">
        <v>58</v>
      </c>
    </row>
    <row r="3637" spans="1:16" x14ac:dyDescent="0.25">
      <c r="A3637" s="11" t="s">
        <v>3369</v>
      </c>
      <c r="B3637" s="11">
        <v>3</v>
      </c>
      <c r="C3637" s="11" t="s">
        <v>54</v>
      </c>
      <c r="D3637" s="12"/>
      <c r="H3637" s="11" t="s">
        <v>405</v>
      </c>
      <c r="I3637" s="11">
        <v>14</v>
      </c>
      <c r="J3637" s="11" t="s">
        <v>130</v>
      </c>
      <c r="K3637" s="11" t="s">
        <v>61</v>
      </c>
      <c r="L3637" s="11" t="s">
        <v>3385</v>
      </c>
      <c r="N3637" s="11">
        <v>1988</v>
      </c>
      <c r="O3637" s="13">
        <v>32257</v>
      </c>
      <c r="P3637" s="11" t="s">
        <v>60</v>
      </c>
    </row>
    <row r="3638" spans="1:16" x14ac:dyDescent="0.25">
      <c r="A3638" s="11" t="s">
        <v>3369</v>
      </c>
      <c r="B3638" s="11">
        <v>3</v>
      </c>
      <c r="C3638" s="11" t="s">
        <v>54</v>
      </c>
      <c r="D3638" s="12"/>
      <c r="H3638" s="11" t="s">
        <v>405</v>
      </c>
      <c r="I3638" s="11">
        <v>15</v>
      </c>
      <c r="J3638" s="11" t="s">
        <v>4691</v>
      </c>
      <c r="K3638" s="11" t="s">
        <v>65</v>
      </c>
      <c r="L3638" s="11" t="s">
        <v>3385</v>
      </c>
      <c r="N3638" s="11">
        <v>1998</v>
      </c>
      <c r="O3638" s="13">
        <v>36050</v>
      </c>
      <c r="P3638" s="11" t="s">
        <v>58</v>
      </c>
    </row>
    <row r="3639" spans="1:16" x14ac:dyDescent="0.25">
      <c r="A3639" s="11" t="s">
        <v>3369</v>
      </c>
      <c r="B3639" s="11">
        <v>3</v>
      </c>
      <c r="C3639" s="11" t="s">
        <v>54</v>
      </c>
      <c r="D3639" s="12"/>
      <c r="H3639" s="11" t="s">
        <v>405</v>
      </c>
      <c r="I3639" s="11">
        <v>16</v>
      </c>
      <c r="J3639" s="11" t="s">
        <v>4692</v>
      </c>
      <c r="K3639" s="11" t="s">
        <v>61</v>
      </c>
      <c r="L3639" s="11" t="s">
        <v>3385</v>
      </c>
      <c r="N3639" s="11">
        <v>1997</v>
      </c>
      <c r="O3639" s="13">
        <v>35524</v>
      </c>
      <c r="P3639" s="11" t="s">
        <v>60</v>
      </c>
    </row>
    <row r="3640" spans="1:16" x14ac:dyDescent="0.25">
      <c r="A3640" s="11" t="s">
        <v>3369</v>
      </c>
      <c r="B3640" s="11">
        <v>3</v>
      </c>
      <c r="C3640" s="11" t="s">
        <v>54</v>
      </c>
      <c r="D3640" s="12"/>
      <c r="H3640" s="11" t="s">
        <v>405</v>
      </c>
      <c r="I3640" s="11">
        <v>17</v>
      </c>
      <c r="J3640" s="11" t="s">
        <v>129</v>
      </c>
      <c r="K3640" s="11" t="s">
        <v>66</v>
      </c>
      <c r="L3640" s="11" t="s">
        <v>3385</v>
      </c>
      <c r="N3640" s="11">
        <v>1993</v>
      </c>
      <c r="O3640" s="13">
        <v>34013</v>
      </c>
      <c r="P3640" s="11" t="s">
        <v>58</v>
      </c>
    </row>
    <row r="3641" spans="1:16" x14ac:dyDescent="0.25">
      <c r="A3641" s="11" t="s">
        <v>3369</v>
      </c>
      <c r="B3641" s="11">
        <v>3</v>
      </c>
      <c r="C3641" s="11" t="s">
        <v>54</v>
      </c>
      <c r="D3641" s="12"/>
      <c r="H3641" s="11" t="s">
        <v>405</v>
      </c>
      <c r="I3641" s="11">
        <v>18</v>
      </c>
      <c r="J3641" s="11" t="s">
        <v>134</v>
      </c>
      <c r="K3641" s="11" t="s">
        <v>4531</v>
      </c>
      <c r="L3641" s="11" t="s">
        <v>3385</v>
      </c>
      <c r="N3641" s="11">
        <v>1958</v>
      </c>
      <c r="O3641" s="13">
        <v>21508</v>
      </c>
      <c r="P3641" s="11" t="s">
        <v>60</v>
      </c>
    </row>
    <row r="3642" spans="1:16" x14ac:dyDescent="0.25">
      <c r="A3642" s="11" t="s">
        <v>3369</v>
      </c>
      <c r="B3642" s="11">
        <v>3</v>
      </c>
      <c r="C3642" s="11" t="s">
        <v>54</v>
      </c>
      <c r="D3642" s="12"/>
      <c r="H3642" s="11" t="s">
        <v>405</v>
      </c>
      <c r="I3642" s="11">
        <v>19</v>
      </c>
      <c r="J3642" s="11" t="s">
        <v>4693</v>
      </c>
      <c r="K3642" s="11" t="s">
        <v>62</v>
      </c>
      <c r="L3642" s="11" t="s">
        <v>3385</v>
      </c>
      <c r="N3642" s="11">
        <v>1995</v>
      </c>
      <c r="O3642" s="13">
        <v>34826</v>
      </c>
      <c r="P3642" s="11" t="s">
        <v>58</v>
      </c>
    </row>
    <row r="3643" spans="1:16" x14ac:dyDescent="0.25">
      <c r="A3643" s="11" t="s">
        <v>3369</v>
      </c>
      <c r="B3643" s="11">
        <v>3</v>
      </c>
      <c r="C3643" s="11" t="s">
        <v>54</v>
      </c>
      <c r="D3643" s="12"/>
      <c r="H3643" s="11" t="s">
        <v>405</v>
      </c>
      <c r="I3643" s="11">
        <v>20</v>
      </c>
      <c r="J3643" s="11" t="s">
        <v>135</v>
      </c>
      <c r="K3643" s="11" t="s">
        <v>57</v>
      </c>
      <c r="L3643" s="11" t="s">
        <v>3385</v>
      </c>
      <c r="N3643" s="11">
        <v>1958</v>
      </c>
      <c r="O3643" s="13">
        <v>21196</v>
      </c>
      <c r="P3643" s="11" t="s">
        <v>60</v>
      </c>
    </row>
    <row r="3644" spans="1:16" x14ac:dyDescent="0.25">
      <c r="A3644" s="11" t="s">
        <v>3369</v>
      </c>
      <c r="B3644" s="11">
        <v>3</v>
      </c>
      <c r="C3644" s="11" t="s">
        <v>54</v>
      </c>
      <c r="D3644" s="12"/>
      <c r="H3644" s="11" t="s">
        <v>405</v>
      </c>
      <c r="I3644" s="11">
        <v>21</v>
      </c>
      <c r="J3644" s="11" t="s">
        <v>123</v>
      </c>
      <c r="K3644" s="11" t="s">
        <v>75</v>
      </c>
      <c r="L3644" s="11" t="s">
        <v>3385</v>
      </c>
      <c r="N3644" s="11">
        <v>1954</v>
      </c>
      <c r="O3644" s="13">
        <v>19732</v>
      </c>
      <c r="P3644" s="11" t="s">
        <v>58</v>
      </c>
    </row>
    <row r="3645" spans="1:16" x14ac:dyDescent="0.25">
      <c r="A3645" s="11" t="s">
        <v>3369</v>
      </c>
      <c r="B3645" s="11">
        <v>3</v>
      </c>
      <c r="C3645" s="11" t="s">
        <v>54</v>
      </c>
      <c r="D3645" s="12"/>
      <c r="H3645" s="11" t="s">
        <v>405</v>
      </c>
      <c r="I3645" s="11">
        <v>22</v>
      </c>
      <c r="J3645" s="11" t="s">
        <v>136</v>
      </c>
      <c r="K3645" s="11" t="s">
        <v>4531</v>
      </c>
      <c r="L3645" s="11" t="s">
        <v>3385</v>
      </c>
      <c r="N3645" s="11">
        <v>1956</v>
      </c>
      <c r="O3645" s="13">
        <v>20511</v>
      </c>
      <c r="P3645" s="11" t="s">
        <v>60</v>
      </c>
    </row>
    <row r="3646" spans="1:16" x14ac:dyDescent="0.25">
      <c r="A3646" s="11" t="s">
        <v>3369</v>
      </c>
      <c r="B3646" s="11">
        <v>3</v>
      </c>
      <c r="C3646" s="11" t="s">
        <v>54</v>
      </c>
      <c r="D3646" s="12"/>
      <c r="H3646" s="11" t="s">
        <v>405</v>
      </c>
      <c r="I3646" s="11">
        <v>23</v>
      </c>
      <c r="J3646" s="11" t="s">
        <v>126</v>
      </c>
      <c r="K3646" s="11" t="s">
        <v>73</v>
      </c>
      <c r="L3646" s="11" t="s">
        <v>3385</v>
      </c>
      <c r="N3646" s="11">
        <v>1952</v>
      </c>
      <c r="O3646" s="13">
        <v>19192</v>
      </c>
      <c r="P3646" s="11" t="s">
        <v>60</v>
      </c>
    </row>
    <row r="3647" spans="1:16" x14ac:dyDescent="0.25">
      <c r="A3647" s="11" t="s">
        <v>3369</v>
      </c>
      <c r="B3647" s="11">
        <v>3</v>
      </c>
      <c r="C3647" s="11" t="s">
        <v>54</v>
      </c>
      <c r="D3647" s="12"/>
      <c r="H3647" s="11" t="s">
        <v>405</v>
      </c>
      <c r="I3647" s="11">
        <v>24</v>
      </c>
      <c r="J3647" s="11" t="s">
        <v>137</v>
      </c>
      <c r="K3647" s="11" t="s">
        <v>4531</v>
      </c>
      <c r="L3647" s="11" t="s">
        <v>3385</v>
      </c>
      <c r="N3647" s="11">
        <v>1966</v>
      </c>
      <c r="O3647" s="13">
        <v>24436</v>
      </c>
      <c r="P3647" s="11" t="s">
        <v>58</v>
      </c>
    </row>
    <row r="3648" spans="1:16" x14ac:dyDescent="0.25">
      <c r="A3648" s="11" t="s">
        <v>3369</v>
      </c>
      <c r="B3648" s="11">
        <v>3</v>
      </c>
      <c r="C3648" s="11" t="s">
        <v>54</v>
      </c>
      <c r="D3648" s="12"/>
      <c r="H3648" s="11" t="s">
        <v>441</v>
      </c>
      <c r="I3648" s="11">
        <v>1</v>
      </c>
      <c r="J3648" s="11" t="s">
        <v>151</v>
      </c>
      <c r="K3648" s="11" t="s">
        <v>72</v>
      </c>
      <c r="L3648" s="11" t="s">
        <v>3385</v>
      </c>
      <c r="N3648" s="11">
        <v>1966</v>
      </c>
      <c r="O3648" s="13">
        <v>24395</v>
      </c>
      <c r="P3648" s="11" t="s">
        <v>58</v>
      </c>
    </row>
    <row r="3649" spans="1:16" x14ac:dyDescent="0.25">
      <c r="A3649" s="11" t="s">
        <v>3369</v>
      </c>
      <c r="B3649" s="11">
        <v>3</v>
      </c>
      <c r="C3649" s="11" t="s">
        <v>54</v>
      </c>
      <c r="D3649" s="12"/>
      <c r="H3649" s="11" t="s">
        <v>441</v>
      </c>
      <c r="I3649" s="11">
        <v>2</v>
      </c>
      <c r="J3649" s="11" t="s">
        <v>4419</v>
      </c>
      <c r="K3649" s="11" t="s">
        <v>72</v>
      </c>
      <c r="L3649" s="11" t="s">
        <v>3385</v>
      </c>
      <c r="N3649" s="11">
        <v>1990</v>
      </c>
      <c r="O3649" s="13">
        <v>32900</v>
      </c>
      <c r="P3649" s="11" t="s">
        <v>60</v>
      </c>
    </row>
    <row r="3650" spans="1:16" x14ac:dyDescent="0.25">
      <c r="A3650" s="11" t="s">
        <v>3369</v>
      </c>
      <c r="B3650" s="11">
        <v>3</v>
      </c>
      <c r="C3650" s="11" t="s">
        <v>54</v>
      </c>
      <c r="D3650" s="12"/>
      <c r="H3650" s="11" t="s">
        <v>441</v>
      </c>
      <c r="I3650" s="11">
        <v>3</v>
      </c>
      <c r="J3650" s="11" t="s">
        <v>4694</v>
      </c>
      <c r="K3650" s="11" t="s">
        <v>61</v>
      </c>
      <c r="L3650" s="11" t="s">
        <v>3385</v>
      </c>
      <c r="N3650" s="11">
        <v>2002</v>
      </c>
      <c r="O3650" s="13">
        <v>37278</v>
      </c>
      <c r="P3650" s="11" t="s">
        <v>60</v>
      </c>
    </row>
    <row r="3651" spans="1:16" x14ac:dyDescent="0.25">
      <c r="A3651" s="11" t="s">
        <v>3369</v>
      </c>
      <c r="B3651" s="11">
        <v>3</v>
      </c>
      <c r="C3651" s="11" t="s">
        <v>54</v>
      </c>
      <c r="D3651" s="12"/>
      <c r="H3651" s="11" t="s">
        <v>441</v>
      </c>
      <c r="I3651" s="11">
        <v>4</v>
      </c>
      <c r="J3651" s="11" t="s">
        <v>152</v>
      </c>
      <c r="K3651" s="11" t="s">
        <v>62</v>
      </c>
      <c r="L3651" s="11" t="s">
        <v>3385</v>
      </c>
      <c r="N3651" s="11">
        <v>1985</v>
      </c>
      <c r="O3651" s="13">
        <v>31281</v>
      </c>
      <c r="P3651" s="11" t="s">
        <v>58</v>
      </c>
    </row>
    <row r="3652" spans="1:16" x14ac:dyDescent="0.25">
      <c r="A3652" s="11" t="s">
        <v>3369</v>
      </c>
      <c r="B3652" s="11">
        <v>3</v>
      </c>
      <c r="C3652" s="11" t="s">
        <v>54</v>
      </c>
      <c r="D3652" s="12"/>
      <c r="H3652" s="11" t="s">
        <v>441</v>
      </c>
      <c r="I3652" s="11">
        <v>5</v>
      </c>
      <c r="J3652" s="11" t="s">
        <v>4695</v>
      </c>
      <c r="K3652" s="11" t="s">
        <v>59</v>
      </c>
      <c r="L3652" s="11" t="s">
        <v>3385</v>
      </c>
      <c r="N3652" s="11">
        <v>1988</v>
      </c>
      <c r="O3652" s="13">
        <v>32395</v>
      </c>
      <c r="P3652" s="11" t="s">
        <v>60</v>
      </c>
    </row>
    <row r="3653" spans="1:16" x14ac:dyDescent="0.25">
      <c r="A3653" s="11" t="s">
        <v>3369</v>
      </c>
      <c r="B3653" s="11">
        <v>3</v>
      </c>
      <c r="C3653" s="11" t="s">
        <v>54</v>
      </c>
      <c r="D3653" s="12"/>
      <c r="H3653" s="11" t="s">
        <v>441</v>
      </c>
      <c r="I3653" s="11">
        <v>6</v>
      </c>
      <c r="J3653" s="11" t="s">
        <v>4696</v>
      </c>
      <c r="K3653" s="11" t="s">
        <v>63</v>
      </c>
      <c r="L3653" s="11" t="s">
        <v>3385</v>
      </c>
      <c r="N3653" s="11">
        <v>1995</v>
      </c>
      <c r="O3653" s="13">
        <v>35045</v>
      </c>
      <c r="P3653" s="11" t="s">
        <v>58</v>
      </c>
    </row>
    <row r="3654" spans="1:16" x14ac:dyDescent="0.25">
      <c r="A3654" s="11" t="s">
        <v>3369</v>
      </c>
      <c r="B3654" s="11">
        <v>3</v>
      </c>
      <c r="C3654" s="11" t="s">
        <v>54</v>
      </c>
      <c r="D3654" s="12"/>
      <c r="H3654" s="11" t="s">
        <v>441</v>
      </c>
      <c r="I3654" s="11">
        <v>7</v>
      </c>
      <c r="J3654" s="11" t="s">
        <v>4697</v>
      </c>
      <c r="K3654" s="11" t="s">
        <v>61</v>
      </c>
      <c r="L3654" s="11" t="s">
        <v>3385</v>
      </c>
      <c r="N3654" s="11">
        <v>1985</v>
      </c>
      <c r="O3654" s="13">
        <v>31147</v>
      </c>
      <c r="P3654" s="11" t="s">
        <v>60</v>
      </c>
    </row>
    <row r="3655" spans="1:16" x14ac:dyDescent="0.25">
      <c r="A3655" s="11" t="s">
        <v>3369</v>
      </c>
      <c r="B3655" s="11">
        <v>3</v>
      </c>
      <c r="C3655" s="11" t="s">
        <v>54</v>
      </c>
      <c r="D3655" s="12"/>
      <c r="H3655" s="11" t="s">
        <v>441</v>
      </c>
      <c r="I3655" s="11">
        <v>8</v>
      </c>
      <c r="J3655" s="11" t="s">
        <v>4698</v>
      </c>
      <c r="K3655" s="11" t="s">
        <v>71</v>
      </c>
      <c r="L3655" s="11" t="s">
        <v>3385</v>
      </c>
      <c r="N3655" s="11">
        <v>1965</v>
      </c>
      <c r="O3655" s="13">
        <v>24059</v>
      </c>
      <c r="P3655" s="11" t="s">
        <v>58</v>
      </c>
    </row>
    <row r="3656" spans="1:16" x14ac:dyDescent="0.25">
      <c r="A3656" s="11" t="s">
        <v>3369</v>
      </c>
      <c r="B3656" s="11">
        <v>3</v>
      </c>
      <c r="C3656" s="11" t="s">
        <v>54</v>
      </c>
      <c r="D3656" s="12"/>
      <c r="H3656" s="11" t="s">
        <v>441</v>
      </c>
      <c r="I3656" s="11">
        <v>9</v>
      </c>
      <c r="J3656" s="11" t="s">
        <v>4699</v>
      </c>
      <c r="K3656" s="11" t="s">
        <v>71</v>
      </c>
      <c r="L3656" s="11" t="s">
        <v>3385</v>
      </c>
      <c r="N3656" s="11">
        <v>1974</v>
      </c>
      <c r="O3656" s="13">
        <v>27310</v>
      </c>
      <c r="P3656" s="11" t="s">
        <v>60</v>
      </c>
    </row>
    <row r="3657" spans="1:16" x14ac:dyDescent="0.25">
      <c r="A3657" s="11" t="s">
        <v>3369</v>
      </c>
      <c r="B3657" s="11">
        <v>3</v>
      </c>
      <c r="C3657" s="11" t="s">
        <v>54</v>
      </c>
      <c r="D3657" s="12"/>
      <c r="H3657" s="11" t="s">
        <v>441</v>
      </c>
      <c r="I3657" s="11">
        <v>10</v>
      </c>
      <c r="J3657" s="11" t="s">
        <v>4700</v>
      </c>
      <c r="K3657" s="11" t="s">
        <v>63</v>
      </c>
      <c r="L3657" s="11" t="s">
        <v>3385</v>
      </c>
      <c r="N3657" s="11">
        <v>1975</v>
      </c>
      <c r="O3657" s="13">
        <v>27545</v>
      </c>
      <c r="P3657" s="11" t="s">
        <v>58</v>
      </c>
    </row>
    <row r="3658" spans="1:16" x14ac:dyDescent="0.25">
      <c r="A3658" s="11" t="s">
        <v>3369</v>
      </c>
      <c r="B3658" s="11">
        <v>3</v>
      </c>
      <c r="C3658" s="11" t="s">
        <v>54</v>
      </c>
      <c r="D3658" s="12"/>
      <c r="H3658" s="11" t="s">
        <v>441</v>
      </c>
      <c r="I3658" s="11">
        <v>11</v>
      </c>
      <c r="J3658" s="11" t="s">
        <v>154</v>
      </c>
      <c r="K3658" s="11" t="s">
        <v>57</v>
      </c>
      <c r="L3658" s="11" t="s">
        <v>3385</v>
      </c>
      <c r="N3658" s="11">
        <v>1982</v>
      </c>
      <c r="O3658" s="13">
        <v>29967</v>
      </c>
      <c r="P3658" s="11" t="s">
        <v>60</v>
      </c>
    </row>
    <row r="3659" spans="1:16" x14ac:dyDescent="0.25">
      <c r="A3659" s="11" t="s">
        <v>3369</v>
      </c>
      <c r="B3659" s="11">
        <v>3</v>
      </c>
      <c r="C3659" s="11" t="s">
        <v>54</v>
      </c>
      <c r="D3659" s="12"/>
      <c r="H3659" s="11" t="s">
        <v>441</v>
      </c>
      <c r="I3659" s="11">
        <v>12</v>
      </c>
      <c r="J3659" s="11" t="s">
        <v>4701</v>
      </c>
      <c r="K3659" s="11" t="s">
        <v>68</v>
      </c>
      <c r="L3659" s="11" t="s">
        <v>3385</v>
      </c>
      <c r="N3659" s="11">
        <v>1985</v>
      </c>
      <c r="O3659" s="13">
        <v>31347</v>
      </c>
      <c r="P3659" s="11" t="s">
        <v>58</v>
      </c>
    </row>
    <row r="3660" spans="1:16" x14ac:dyDescent="0.25">
      <c r="A3660" s="11" t="s">
        <v>3369</v>
      </c>
      <c r="B3660" s="11">
        <v>3</v>
      </c>
      <c r="C3660" s="11" t="s">
        <v>54</v>
      </c>
      <c r="D3660" s="12"/>
      <c r="H3660" s="11" t="s">
        <v>441</v>
      </c>
      <c r="I3660" s="11">
        <v>13</v>
      </c>
      <c r="J3660" s="11" t="s">
        <v>4702</v>
      </c>
      <c r="K3660" s="11" t="s">
        <v>66</v>
      </c>
      <c r="L3660" s="11" t="s">
        <v>3385</v>
      </c>
      <c r="N3660" s="11">
        <v>2004</v>
      </c>
      <c r="O3660" s="13">
        <v>38079</v>
      </c>
      <c r="P3660" s="11" t="s">
        <v>60</v>
      </c>
    </row>
    <row r="3661" spans="1:16" x14ac:dyDescent="0.25">
      <c r="A3661" s="11" t="s">
        <v>3369</v>
      </c>
      <c r="B3661" s="11">
        <v>3</v>
      </c>
      <c r="C3661" s="11" t="s">
        <v>54</v>
      </c>
      <c r="D3661" s="12"/>
      <c r="H3661" s="11" t="s">
        <v>441</v>
      </c>
      <c r="I3661" s="11">
        <v>14</v>
      </c>
      <c r="J3661" s="11" t="s">
        <v>4703</v>
      </c>
      <c r="K3661" s="11" t="s">
        <v>59</v>
      </c>
      <c r="L3661" s="11" t="s">
        <v>3385</v>
      </c>
      <c r="N3661" s="11">
        <v>1996</v>
      </c>
      <c r="O3661" s="13">
        <v>35136</v>
      </c>
      <c r="P3661" s="11" t="s">
        <v>58</v>
      </c>
    </row>
    <row r="3662" spans="1:16" x14ac:dyDescent="0.25">
      <c r="A3662" s="11" t="s">
        <v>3369</v>
      </c>
      <c r="B3662" s="11">
        <v>3</v>
      </c>
      <c r="C3662" s="11" t="s">
        <v>54</v>
      </c>
      <c r="D3662" s="12"/>
      <c r="H3662" s="11" t="s">
        <v>441</v>
      </c>
      <c r="I3662" s="11">
        <v>15</v>
      </c>
      <c r="J3662" s="11" t="s">
        <v>156</v>
      </c>
      <c r="K3662" s="11" t="s">
        <v>73</v>
      </c>
      <c r="L3662" s="11" t="s">
        <v>3385</v>
      </c>
      <c r="N3662" s="11">
        <v>1948</v>
      </c>
      <c r="O3662" s="13">
        <v>17693</v>
      </c>
      <c r="P3662" s="11" t="s">
        <v>60</v>
      </c>
    </row>
    <row r="3663" spans="1:16" x14ac:dyDescent="0.25">
      <c r="A3663" s="11" t="s">
        <v>3369</v>
      </c>
      <c r="B3663" s="11">
        <v>3</v>
      </c>
      <c r="C3663" s="11" t="s">
        <v>54</v>
      </c>
      <c r="D3663" s="12"/>
      <c r="H3663" s="11" t="s">
        <v>441</v>
      </c>
      <c r="I3663" s="11">
        <v>16</v>
      </c>
      <c r="J3663" s="11" t="s">
        <v>4704</v>
      </c>
      <c r="K3663" s="11" t="s">
        <v>70</v>
      </c>
      <c r="L3663" s="11" t="s">
        <v>3385</v>
      </c>
      <c r="N3663" s="11">
        <v>1974</v>
      </c>
      <c r="O3663" s="13">
        <v>27122</v>
      </c>
      <c r="P3663" s="11" t="s">
        <v>58</v>
      </c>
    </row>
    <row r="3664" spans="1:16" x14ac:dyDescent="0.25">
      <c r="A3664" s="11" t="s">
        <v>3369</v>
      </c>
      <c r="B3664" s="11">
        <v>3</v>
      </c>
      <c r="C3664" s="11" t="s">
        <v>54</v>
      </c>
      <c r="D3664" s="12"/>
      <c r="H3664" s="11" t="s">
        <v>441</v>
      </c>
      <c r="I3664" s="11">
        <v>17</v>
      </c>
      <c r="J3664" s="11" t="s">
        <v>4705</v>
      </c>
      <c r="K3664" s="11" t="s">
        <v>63</v>
      </c>
      <c r="L3664" s="11" t="s">
        <v>3385</v>
      </c>
      <c r="N3664" s="11">
        <v>1993</v>
      </c>
      <c r="O3664" s="13">
        <v>33997</v>
      </c>
      <c r="P3664" s="11" t="s">
        <v>60</v>
      </c>
    </row>
    <row r="3665" spans="1:16" x14ac:dyDescent="0.25">
      <c r="A3665" s="11" t="s">
        <v>3369</v>
      </c>
      <c r="B3665" s="11">
        <v>3</v>
      </c>
      <c r="C3665" s="11" t="s">
        <v>54</v>
      </c>
      <c r="D3665" s="12"/>
      <c r="H3665" s="11" t="s">
        <v>441</v>
      </c>
      <c r="I3665" s="11">
        <v>18</v>
      </c>
      <c r="J3665" s="11" t="s">
        <v>159</v>
      </c>
      <c r="K3665" s="11" t="s">
        <v>75</v>
      </c>
      <c r="L3665" s="11" t="s">
        <v>3385</v>
      </c>
      <c r="N3665" s="11">
        <v>1996</v>
      </c>
      <c r="O3665" s="13">
        <v>35294</v>
      </c>
      <c r="P3665" s="11" t="s">
        <v>58</v>
      </c>
    </row>
    <row r="3666" spans="1:16" x14ac:dyDescent="0.25">
      <c r="A3666" s="11" t="s">
        <v>3369</v>
      </c>
      <c r="B3666" s="11">
        <v>3</v>
      </c>
      <c r="C3666" s="11" t="s">
        <v>54</v>
      </c>
      <c r="D3666" s="12"/>
      <c r="H3666" s="11" t="s">
        <v>441</v>
      </c>
      <c r="I3666" s="11">
        <v>19</v>
      </c>
      <c r="J3666" s="11" t="s">
        <v>157</v>
      </c>
      <c r="K3666" s="11" t="s">
        <v>4531</v>
      </c>
      <c r="L3666" s="11" t="s">
        <v>3385</v>
      </c>
      <c r="N3666" s="11">
        <v>1986</v>
      </c>
      <c r="O3666" s="13">
        <v>31604</v>
      </c>
      <c r="P3666" s="11" t="s">
        <v>60</v>
      </c>
    </row>
    <row r="3667" spans="1:16" x14ac:dyDescent="0.25">
      <c r="A3667" s="11" t="s">
        <v>3369</v>
      </c>
      <c r="B3667" s="11">
        <v>3</v>
      </c>
      <c r="C3667" s="11" t="s">
        <v>54</v>
      </c>
      <c r="D3667" s="12"/>
      <c r="H3667" s="11" t="s">
        <v>441</v>
      </c>
      <c r="I3667" s="11">
        <v>20</v>
      </c>
      <c r="J3667" s="11" t="s">
        <v>155</v>
      </c>
      <c r="K3667" s="11" t="s">
        <v>63</v>
      </c>
      <c r="L3667" s="11" t="s">
        <v>3385</v>
      </c>
      <c r="N3667" s="11">
        <v>1962</v>
      </c>
      <c r="O3667" s="13">
        <v>22771</v>
      </c>
      <c r="P3667" s="11" t="s">
        <v>58</v>
      </c>
    </row>
    <row r="3668" spans="1:16" x14ac:dyDescent="0.25">
      <c r="A3668" s="11" t="s">
        <v>3369</v>
      </c>
      <c r="B3668" s="11">
        <v>3</v>
      </c>
      <c r="C3668" s="11" t="s">
        <v>54</v>
      </c>
      <c r="D3668" s="12"/>
      <c r="H3668" s="11" t="s">
        <v>441</v>
      </c>
      <c r="I3668" s="11">
        <v>21</v>
      </c>
      <c r="J3668" s="11" t="s">
        <v>153</v>
      </c>
      <c r="K3668" s="11" t="s">
        <v>64</v>
      </c>
      <c r="L3668" s="11" t="s">
        <v>3385</v>
      </c>
      <c r="N3668" s="11">
        <v>1957</v>
      </c>
      <c r="O3668" s="13">
        <v>21022</v>
      </c>
      <c r="P3668" s="11" t="s">
        <v>60</v>
      </c>
    </row>
    <row r="3669" spans="1:16" x14ac:dyDescent="0.25">
      <c r="A3669" s="11" t="s">
        <v>3369</v>
      </c>
      <c r="B3669" s="11">
        <v>3</v>
      </c>
      <c r="C3669" s="11" t="s">
        <v>54</v>
      </c>
      <c r="D3669" s="12"/>
      <c r="H3669" s="11" t="s">
        <v>441</v>
      </c>
      <c r="I3669" s="11">
        <v>22</v>
      </c>
      <c r="J3669" s="11" t="s">
        <v>1659</v>
      </c>
      <c r="K3669" s="11" t="s">
        <v>62</v>
      </c>
      <c r="L3669" s="11" t="s">
        <v>3385</v>
      </c>
      <c r="N3669" s="11">
        <v>1961</v>
      </c>
      <c r="O3669" s="13">
        <v>22607</v>
      </c>
      <c r="P3669" s="11" t="s">
        <v>58</v>
      </c>
    </row>
    <row r="3670" spans="1:16" x14ac:dyDescent="0.25">
      <c r="A3670" s="11" t="s">
        <v>3369</v>
      </c>
      <c r="B3670" s="11">
        <v>3</v>
      </c>
      <c r="C3670" s="11" t="s">
        <v>54</v>
      </c>
      <c r="D3670" s="12"/>
      <c r="H3670" s="11" t="s">
        <v>441</v>
      </c>
      <c r="I3670" s="11">
        <v>23</v>
      </c>
      <c r="J3670" s="11" t="s">
        <v>4706</v>
      </c>
      <c r="K3670" s="11" t="s">
        <v>71</v>
      </c>
      <c r="L3670" s="11" t="s">
        <v>3385</v>
      </c>
      <c r="N3670" s="11">
        <v>1951</v>
      </c>
      <c r="O3670" s="13">
        <v>18909</v>
      </c>
      <c r="P3670" s="11" t="s">
        <v>60</v>
      </c>
    </row>
    <row r="3671" spans="1:16" x14ac:dyDescent="0.25">
      <c r="A3671" s="11" t="s">
        <v>3369</v>
      </c>
      <c r="B3671" s="11">
        <v>3</v>
      </c>
      <c r="C3671" s="11" t="s">
        <v>54</v>
      </c>
      <c r="D3671" s="12"/>
      <c r="H3671" s="11" t="s">
        <v>441</v>
      </c>
      <c r="I3671" s="11">
        <v>24</v>
      </c>
      <c r="J3671" s="11" t="s">
        <v>4707</v>
      </c>
      <c r="K3671" s="11" t="s">
        <v>57</v>
      </c>
      <c r="L3671" s="11" t="s">
        <v>3385</v>
      </c>
      <c r="N3671" s="11">
        <v>1975</v>
      </c>
      <c r="O3671" s="13">
        <v>27705</v>
      </c>
      <c r="P3671" s="11" t="s">
        <v>58</v>
      </c>
    </row>
    <row r="3672" spans="1:16" x14ac:dyDescent="0.25">
      <c r="A3672" s="11" t="s">
        <v>3369</v>
      </c>
      <c r="B3672" s="11">
        <v>3</v>
      </c>
      <c r="C3672" s="11" t="s">
        <v>54</v>
      </c>
      <c r="D3672" s="12"/>
      <c r="H3672" s="11" t="s">
        <v>441</v>
      </c>
      <c r="I3672" s="11">
        <v>25</v>
      </c>
      <c r="J3672" s="11" t="s">
        <v>158</v>
      </c>
      <c r="K3672" s="11" t="s">
        <v>65</v>
      </c>
      <c r="L3672" s="11" t="s">
        <v>3385</v>
      </c>
      <c r="N3672" s="11">
        <v>1969</v>
      </c>
      <c r="O3672" s="13">
        <v>25339</v>
      </c>
      <c r="P3672" s="11" t="s">
        <v>60</v>
      </c>
    </row>
    <row r="3673" spans="1:16" x14ac:dyDescent="0.25">
      <c r="A3673" s="11" t="s">
        <v>3369</v>
      </c>
      <c r="B3673" s="11">
        <v>3</v>
      </c>
      <c r="C3673" s="11" t="s">
        <v>54</v>
      </c>
      <c r="D3673" s="12"/>
      <c r="H3673" s="11" t="s">
        <v>441</v>
      </c>
      <c r="I3673" s="11">
        <v>26</v>
      </c>
      <c r="J3673" s="11" t="s">
        <v>4708</v>
      </c>
      <c r="K3673" s="11" t="s">
        <v>62</v>
      </c>
      <c r="L3673" s="11" t="s">
        <v>3385</v>
      </c>
      <c r="N3673" s="11">
        <v>1987</v>
      </c>
      <c r="O3673" s="13">
        <v>31840</v>
      </c>
      <c r="P3673" s="11" t="s">
        <v>60</v>
      </c>
    </row>
    <row r="3674" spans="1:16" x14ac:dyDescent="0.25">
      <c r="A3674" s="11" t="s">
        <v>3369</v>
      </c>
      <c r="B3674" s="11">
        <v>3</v>
      </c>
      <c r="C3674" s="11" t="s">
        <v>54</v>
      </c>
      <c r="D3674" s="12"/>
      <c r="H3674" s="11" t="s">
        <v>79</v>
      </c>
      <c r="I3674" s="11">
        <v>1</v>
      </c>
      <c r="J3674" s="11" t="s">
        <v>4454</v>
      </c>
      <c r="K3674" s="11" t="s">
        <v>70</v>
      </c>
      <c r="L3674" s="11" t="s">
        <v>3385</v>
      </c>
      <c r="N3674" s="11">
        <v>1957</v>
      </c>
      <c r="O3674" s="13">
        <v>21175</v>
      </c>
      <c r="P3674" s="11" t="s">
        <v>58</v>
      </c>
    </row>
    <row r="3675" spans="1:16" x14ac:dyDescent="0.25">
      <c r="A3675" s="11" t="s">
        <v>3369</v>
      </c>
      <c r="B3675" s="11">
        <v>3</v>
      </c>
      <c r="C3675" s="11" t="s">
        <v>54</v>
      </c>
      <c r="D3675" s="12"/>
      <c r="H3675" s="11" t="s">
        <v>79</v>
      </c>
      <c r="I3675" s="11">
        <v>2</v>
      </c>
      <c r="J3675" s="11" t="s">
        <v>3498</v>
      </c>
      <c r="K3675" s="11" t="s">
        <v>4709</v>
      </c>
      <c r="L3675" s="11" t="s">
        <v>3385</v>
      </c>
      <c r="N3675" s="11">
        <v>1954</v>
      </c>
      <c r="O3675" s="13">
        <v>19790</v>
      </c>
      <c r="P3675" s="11" t="s">
        <v>58</v>
      </c>
    </row>
    <row r="3676" spans="1:16" x14ac:dyDescent="0.25">
      <c r="A3676" s="11" t="s">
        <v>3369</v>
      </c>
      <c r="B3676" s="11">
        <v>3</v>
      </c>
      <c r="C3676" s="11" t="s">
        <v>54</v>
      </c>
      <c r="D3676" s="12"/>
      <c r="H3676" s="11" t="s">
        <v>79</v>
      </c>
      <c r="I3676" s="11">
        <v>3</v>
      </c>
      <c r="J3676" s="11" t="s">
        <v>82</v>
      </c>
      <c r="K3676" s="11" t="s">
        <v>66</v>
      </c>
      <c r="L3676" s="11" t="s">
        <v>3385</v>
      </c>
      <c r="N3676" s="11">
        <v>1986</v>
      </c>
      <c r="O3676" s="13">
        <v>31439</v>
      </c>
      <c r="P3676" s="11" t="s">
        <v>58</v>
      </c>
    </row>
    <row r="3677" spans="1:16" x14ac:dyDescent="0.25">
      <c r="A3677" s="11" t="s">
        <v>3369</v>
      </c>
      <c r="B3677" s="11">
        <v>3</v>
      </c>
      <c r="C3677" s="11" t="s">
        <v>54</v>
      </c>
      <c r="D3677" s="12"/>
      <c r="H3677" s="11" t="s">
        <v>79</v>
      </c>
      <c r="I3677" s="11">
        <v>4</v>
      </c>
      <c r="J3677" s="11" t="s">
        <v>4710</v>
      </c>
      <c r="K3677" s="11" t="s">
        <v>64</v>
      </c>
      <c r="L3677" s="11" t="s">
        <v>3385</v>
      </c>
      <c r="N3677" s="11">
        <v>1972</v>
      </c>
      <c r="O3677" s="13">
        <v>26394</v>
      </c>
      <c r="P3677" s="11" t="s">
        <v>58</v>
      </c>
    </row>
    <row r="3678" spans="1:16" x14ac:dyDescent="0.25">
      <c r="A3678" s="11" t="s">
        <v>3369</v>
      </c>
      <c r="B3678" s="11">
        <v>3</v>
      </c>
      <c r="C3678" s="11" t="s">
        <v>54</v>
      </c>
      <c r="D3678" s="12"/>
      <c r="H3678" s="11" t="s">
        <v>79</v>
      </c>
      <c r="I3678" s="11">
        <v>5</v>
      </c>
      <c r="J3678" s="11" t="s">
        <v>83</v>
      </c>
      <c r="K3678" s="11" t="s">
        <v>73</v>
      </c>
      <c r="L3678" s="11" t="s">
        <v>3385</v>
      </c>
      <c r="N3678" s="11">
        <v>1946</v>
      </c>
      <c r="O3678" s="13">
        <v>16846</v>
      </c>
      <c r="P3678" s="11" t="s">
        <v>58</v>
      </c>
    </row>
    <row r="3679" spans="1:16" x14ac:dyDescent="0.25">
      <c r="A3679" s="11" t="s">
        <v>3369</v>
      </c>
      <c r="B3679" s="11">
        <v>3</v>
      </c>
      <c r="C3679" s="11" t="s">
        <v>54</v>
      </c>
      <c r="D3679" s="12"/>
      <c r="H3679" s="11" t="s">
        <v>79</v>
      </c>
      <c r="I3679" s="11">
        <v>6</v>
      </c>
      <c r="J3679" s="11" t="s">
        <v>84</v>
      </c>
      <c r="K3679" s="11" t="s">
        <v>4531</v>
      </c>
      <c r="L3679" s="11" t="s">
        <v>3385</v>
      </c>
      <c r="N3679" s="11">
        <v>1978</v>
      </c>
      <c r="O3679" s="13">
        <v>28543</v>
      </c>
      <c r="P3679" s="11" t="s">
        <v>58</v>
      </c>
    </row>
    <row r="3680" spans="1:16" x14ac:dyDescent="0.25">
      <c r="A3680" s="11" t="s">
        <v>3369</v>
      </c>
      <c r="B3680" s="11">
        <v>3</v>
      </c>
      <c r="C3680" s="11" t="s">
        <v>54</v>
      </c>
      <c r="D3680" s="12"/>
      <c r="H3680" s="11" t="s">
        <v>79</v>
      </c>
      <c r="I3680" s="11">
        <v>7</v>
      </c>
      <c r="J3680" s="11" t="s">
        <v>3501</v>
      </c>
      <c r="K3680" s="11" t="s">
        <v>72</v>
      </c>
      <c r="L3680" s="11" t="s">
        <v>3385</v>
      </c>
      <c r="N3680" s="11">
        <v>1950</v>
      </c>
      <c r="O3680" s="13">
        <v>18367</v>
      </c>
      <c r="P3680" s="11" t="s">
        <v>60</v>
      </c>
    </row>
    <row r="3681" spans="1:16" x14ac:dyDescent="0.25">
      <c r="A3681" s="11" t="s">
        <v>3369</v>
      </c>
      <c r="B3681" s="11">
        <v>3</v>
      </c>
      <c r="C3681" s="11" t="s">
        <v>54</v>
      </c>
      <c r="D3681" s="12"/>
      <c r="H3681" s="11" t="s">
        <v>79</v>
      </c>
      <c r="I3681" s="11">
        <v>8</v>
      </c>
      <c r="J3681" s="11" t="s">
        <v>89</v>
      </c>
      <c r="K3681" s="11" t="s">
        <v>63</v>
      </c>
      <c r="L3681" s="11" t="s">
        <v>3385</v>
      </c>
      <c r="N3681" s="11">
        <v>1995</v>
      </c>
      <c r="O3681" s="13">
        <v>34810</v>
      </c>
      <c r="P3681" s="11" t="s">
        <v>58</v>
      </c>
    </row>
    <row r="3682" spans="1:16" x14ac:dyDescent="0.25">
      <c r="A3682" s="11" t="s">
        <v>3369</v>
      </c>
      <c r="B3682" s="11">
        <v>3</v>
      </c>
      <c r="C3682" s="11" t="s">
        <v>54</v>
      </c>
      <c r="D3682" s="12"/>
      <c r="H3682" s="11" t="s">
        <v>79</v>
      </c>
      <c r="I3682" s="11">
        <v>9</v>
      </c>
      <c r="J3682" s="11" t="s">
        <v>85</v>
      </c>
      <c r="K3682" s="11" t="s">
        <v>72</v>
      </c>
      <c r="L3682" s="11" t="s">
        <v>3385</v>
      </c>
      <c r="N3682" s="11">
        <v>1959</v>
      </c>
      <c r="O3682" s="13">
        <v>21700</v>
      </c>
      <c r="P3682" s="11" t="s">
        <v>58</v>
      </c>
    </row>
    <row r="3683" spans="1:16" x14ac:dyDescent="0.25">
      <c r="A3683" s="11" t="s">
        <v>3369</v>
      </c>
      <c r="B3683" s="11">
        <v>3</v>
      </c>
      <c r="C3683" s="11" t="s">
        <v>54</v>
      </c>
      <c r="D3683" s="12"/>
      <c r="H3683" s="11" t="s">
        <v>79</v>
      </c>
      <c r="I3683" s="11">
        <v>10</v>
      </c>
      <c r="J3683" s="11" t="s">
        <v>86</v>
      </c>
      <c r="K3683" s="11" t="s">
        <v>62</v>
      </c>
      <c r="L3683" s="11" t="s">
        <v>3385</v>
      </c>
      <c r="N3683" s="11">
        <v>1966</v>
      </c>
      <c r="O3683" s="13">
        <v>24113</v>
      </c>
      <c r="P3683" s="11" t="s">
        <v>58</v>
      </c>
    </row>
    <row r="3684" spans="1:16" x14ac:dyDescent="0.25">
      <c r="A3684" s="11" t="s">
        <v>3369</v>
      </c>
      <c r="B3684" s="11">
        <v>3</v>
      </c>
      <c r="C3684" s="11" t="s">
        <v>54</v>
      </c>
      <c r="D3684" s="12"/>
      <c r="H3684" s="11" t="s">
        <v>79</v>
      </c>
      <c r="I3684" s="11">
        <v>11</v>
      </c>
      <c r="J3684" s="11" t="s">
        <v>91</v>
      </c>
      <c r="K3684" s="11" t="s">
        <v>68</v>
      </c>
      <c r="L3684" s="11" t="s">
        <v>3385</v>
      </c>
      <c r="N3684" s="11">
        <v>1951</v>
      </c>
      <c r="O3684" s="13">
        <v>18638</v>
      </c>
      <c r="P3684" s="11" t="s">
        <v>60</v>
      </c>
    </row>
    <row r="3685" spans="1:16" x14ac:dyDescent="0.25">
      <c r="A3685" s="11" t="s">
        <v>3369</v>
      </c>
      <c r="B3685" s="11">
        <v>3</v>
      </c>
      <c r="C3685" s="11" t="s">
        <v>54</v>
      </c>
      <c r="D3685" s="12"/>
      <c r="H3685" s="11" t="s">
        <v>79</v>
      </c>
      <c r="I3685" s="11">
        <v>12</v>
      </c>
      <c r="J3685" s="11" t="s">
        <v>87</v>
      </c>
      <c r="K3685" s="11" t="s">
        <v>61</v>
      </c>
      <c r="L3685" s="11" t="s">
        <v>3385</v>
      </c>
      <c r="N3685" s="11">
        <v>1964</v>
      </c>
      <c r="O3685" s="13">
        <v>23509</v>
      </c>
      <c r="P3685" s="11" t="s">
        <v>58</v>
      </c>
    </row>
    <row r="3686" spans="1:16" x14ac:dyDescent="0.25">
      <c r="A3686" s="11" t="s">
        <v>3369</v>
      </c>
      <c r="B3686" s="11">
        <v>3</v>
      </c>
      <c r="C3686" s="11" t="s">
        <v>54</v>
      </c>
      <c r="D3686" s="12"/>
      <c r="H3686" s="11" t="s">
        <v>79</v>
      </c>
      <c r="I3686" s="11">
        <v>13</v>
      </c>
      <c r="J3686" s="11" t="s">
        <v>90</v>
      </c>
      <c r="K3686" s="11" t="s">
        <v>70</v>
      </c>
      <c r="L3686" s="11" t="s">
        <v>3385</v>
      </c>
      <c r="N3686" s="11">
        <v>1950</v>
      </c>
      <c r="O3686" s="13">
        <v>18514</v>
      </c>
      <c r="P3686" s="11" t="s">
        <v>58</v>
      </c>
    </row>
    <row r="3687" spans="1:16" x14ac:dyDescent="0.25">
      <c r="A3687" s="11" t="s">
        <v>3369</v>
      </c>
      <c r="B3687" s="11">
        <v>3</v>
      </c>
      <c r="C3687" s="11" t="s">
        <v>54</v>
      </c>
      <c r="D3687" s="12"/>
      <c r="H3687" s="11" t="s">
        <v>79</v>
      </c>
      <c r="I3687" s="11">
        <v>14</v>
      </c>
      <c r="J3687" s="11" t="s">
        <v>88</v>
      </c>
      <c r="K3687" s="11" t="s">
        <v>59</v>
      </c>
      <c r="L3687" s="11" t="s">
        <v>3385</v>
      </c>
      <c r="N3687" s="11">
        <v>1948</v>
      </c>
      <c r="O3687" s="13">
        <v>17770</v>
      </c>
      <c r="P3687" s="11" t="s">
        <v>58</v>
      </c>
    </row>
    <row r="3688" spans="1:16" x14ac:dyDescent="0.25">
      <c r="A3688" s="11" t="s">
        <v>3369</v>
      </c>
      <c r="B3688" s="11">
        <v>3</v>
      </c>
      <c r="C3688" s="11" t="s">
        <v>54</v>
      </c>
      <c r="D3688" s="12"/>
      <c r="H3688" s="11" t="s">
        <v>79</v>
      </c>
      <c r="I3688" s="11">
        <v>15</v>
      </c>
      <c r="J3688" s="11" t="s">
        <v>4711</v>
      </c>
      <c r="K3688" s="11" t="s">
        <v>70</v>
      </c>
      <c r="L3688" s="11" t="s">
        <v>3385</v>
      </c>
      <c r="N3688" s="11">
        <v>1980</v>
      </c>
      <c r="O3688" s="13">
        <v>29512</v>
      </c>
      <c r="P3688" s="11" t="s">
        <v>58</v>
      </c>
    </row>
    <row r="3689" spans="1:16" x14ac:dyDescent="0.25">
      <c r="A3689" s="11" t="s">
        <v>3369</v>
      </c>
      <c r="B3689" s="11">
        <v>3</v>
      </c>
      <c r="C3689" s="11" t="s">
        <v>54</v>
      </c>
      <c r="D3689" s="12"/>
      <c r="H3689" s="11" t="s">
        <v>79</v>
      </c>
      <c r="I3689" s="11">
        <v>16</v>
      </c>
      <c r="J3689" s="11" t="s">
        <v>3930</v>
      </c>
      <c r="K3689" s="11" t="s">
        <v>70</v>
      </c>
      <c r="L3689" s="11" t="s">
        <v>3385</v>
      </c>
      <c r="N3689" s="11">
        <v>1974</v>
      </c>
      <c r="O3689" s="13">
        <v>27128</v>
      </c>
      <c r="P3689" s="11" t="s">
        <v>60</v>
      </c>
    </row>
    <row r="3690" spans="1:16" x14ac:dyDescent="0.25">
      <c r="A3690" s="11" t="s">
        <v>3369</v>
      </c>
      <c r="B3690" s="11">
        <v>3</v>
      </c>
      <c r="C3690" s="11" t="s">
        <v>54</v>
      </c>
      <c r="D3690" s="12"/>
      <c r="H3690" s="11" t="s">
        <v>79</v>
      </c>
      <c r="I3690" s="11">
        <v>17</v>
      </c>
      <c r="J3690" s="11" t="s">
        <v>4712</v>
      </c>
      <c r="K3690" s="11" t="s">
        <v>72</v>
      </c>
      <c r="L3690" s="11" t="s">
        <v>3385</v>
      </c>
      <c r="N3690" s="11">
        <v>1979</v>
      </c>
      <c r="O3690" s="13">
        <v>29072</v>
      </c>
      <c r="P3690" s="11" t="s">
        <v>58</v>
      </c>
    </row>
    <row r="3691" spans="1:16" x14ac:dyDescent="0.25">
      <c r="A3691" s="11" t="s">
        <v>3369</v>
      </c>
      <c r="B3691" s="11">
        <v>3</v>
      </c>
      <c r="C3691" s="11" t="s">
        <v>54</v>
      </c>
      <c r="D3691" s="12"/>
      <c r="H3691" s="11" t="s">
        <v>79</v>
      </c>
      <c r="I3691" s="11">
        <v>18</v>
      </c>
      <c r="J3691" s="11" t="s">
        <v>1962</v>
      </c>
      <c r="K3691" s="11" t="s">
        <v>4713</v>
      </c>
      <c r="L3691" s="11" t="s">
        <v>3385</v>
      </c>
      <c r="N3691" s="11">
        <v>1979</v>
      </c>
      <c r="O3691" s="13">
        <v>29095</v>
      </c>
      <c r="P3691" s="11" t="s">
        <v>60</v>
      </c>
    </row>
    <row r="3692" spans="1:16" x14ac:dyDescent="0.25">
      <c r="A3692" s="11" t="s">
        <v>3369</v>
      </c>
      <c r="B3692" s="11">
        <v>3</v>
      </c>
      <c r="C3692" s="11" t="s">
        <v>54</v>
      </c>
      <c r="D3692" s="12"/>
      <c r="H3692" s="11" t="s">
        <v>79</v>
      </c>
      <c r="I3692" s="11">
        <v>19</v>
      </c>
      <c r="J3692" s="11" t="s">
        <v>81</v>
      </c>
      <c r="K3692" s="11" t="s">
        <v>4714</v>
      </c>
      <c r="L3692" s="11" t="s">
        <v>3385</v>
      </c>
      <c r="N3692" s="11">
        <v>1969</v>
      </c>
      <c r="O3692" s="13">
        <v>25511</v>
      </c>
      <c r="P3692" s="11" t="s">
        <v>58</v>
      </c>
    </row>
    <row r="3693" spans="1:16" x14ac:dyDescent="0.25">
      <c r="A3693" s="11" t="s">
        <v>3369</v>
      </c>
      <c r="B3693" s="11">
        <v>3</v>
      </c>
      <c r="C3693" s="11" t="s">
        <v>54</v>
      </c>
      <c r="D3693" s="12"/>
      <c r="H3693" s="11" t="s">
        <v>79</v>
      </c>
      <c r="I3693" s="11">
        <v>20</v>
      </c>
      <c r="J3693" s="11" t="s">
        <v>4493</v>
      </c>
      <c r="K3693" s="11" t="s">
        <v>4715</v>
      </c>
      <c r="L3693" s="11" t="s">
        <v>3385</v>
      </c>
      <c r="N3693" s="11">
        <v>1976</v>
      </c>
      <c r="O3693" s="13">
        <v>27978</v>
      </c>
      <c r="P3693" s="11" t="s">
        <v>58</v>
      </c>
    </row>
    <row r="3694" spans="1:16" x14ac:dyDescent="0.25">
      <c r="A3694" s="11" t="s">
        <v>3369</v>
      </c>
      <c r="B3694" s="11">
        <v>3</v>
      </c>
      <c r="C3694" s="11" t="s">
        <v>54</v>
      </c>
      <c r="D3694" s="12"/>
      <c r="H3694" s="11" t="s">
        <v>79</v>
      </c>
      <c r="I3694" s="11">
        <v>21</v>
      </c>
      <c r="J3694" s="11" t="s">
        <v>2017</v>
      </c>
      <c r="K3694" s="11" t="s">
        <v>4568</v>
      </c>
      <c r="L3694" s="11" t="s">
        <v>3385</v>
      </c>
      <c r="N3694" s="11">
        <v>1967</v>
      </c>
      <c r="O3694" s="13">
        <v>24607</v>
      </c>
      <c r="P3694" s="11" t="s">
        <v>58</v>
      </c>
    </row>
    <row r="3695" spans="1:16" x14ac:dyDescent="0.25">
      <c r="A3695" s="11" t="s">
        <v>3369</v>
      </c>
      <c r="B3695" s="11">
        <v>3</v>
      </c>
      <c r="C3695" s="11" t="s">
        <v>54</v>
      </c>
      <c r="D3695" s="12"/>
      <c r="H3695" s="11" t="s">
        <v>79</v>
      </c>
      <c r="I3695" s="11">
        <v>22</v>
      </c>
      <c r="J3695" s="11" t="s">
        <v>4716</v>
      </c>
      <c r="K3695" s="11" t="s">
        <v>4717</v>
      </c>
      <c r="L3695" s="11" t="s">
        <v>3385</v>
      </c>
      <c r="N3695" s="11">
        <v>1979</v>
      </c>
      <c r="O3695" s="13">
        <v>28870</v>
      </c>
      <c r="P3695" s="11" t="s">
        <v>58</v>
      </c>
    </row>
    <row r="3696" spans="1:16" x14ac:dyDescent="0.25">
      <c r="A3696" s="11" t="s">
        <v>3369</v>
      </c>
      <c r="B3696" s="11">
        <v>3</v>
      </c>
      <c r="C3696" s="11" t="s">
        <v>54</v>
      </c>
      <c r="D3696" s="12"/>
      <c r="H3696" s="11" t="s">
        <v>79</v>
      </c>
      <c r="I3696" s="11">
        <v>23</v>
      </c>
      <c r="J3696" s="11" t="s">
        <v>1584</v>
      </c>
      <c r="K3696" s="11" t="s">
        <v>4718</v>
      </c>
      <c r="L3696" s="11" t="s">
        <v>3385</v>
      </c>
      <c r="N3696" s="11">
        <v>1965</v>
      </c>
      <c r="O3696" s="13">
        <v>23864</v>
      </c>
      <c r="P3696" s="11" t="s">
        <v>58</v>
      </c>
    </row>
    <row r="3697" spans="1:16" x14ac:dyDescent="0.25">
      <c r="A3697" s="11" t="s">
        <v>3369</v>
      </c>
      <c r="B3697" s="11">
        <v>3</v>
      </c>
      <c r="C3697" s="11" t="s">
        <v>54</v>
      </c>
      <c r="D3697" s="12"/>
      <c r="H3697" s="11" t="s">
        <v>79</v>
      </c>
      <c r="I3697" s="11">
        <v>24</v>
      </c>
      <c r="J3697" s="11" t="s">
        <v>2020</v>
      </c>
      <c r="K3697" s="11" t="s">
        <v>4568</v>
      </c>
      <c r="L3697" s="11" t="s">
        <v>3385</v>
      </c>
      <c r="N3697" s="11">
        <v>1956</v>
      </c>
      <c r="O3697" s="13">
        <v>20723</v>
      </c>
      <c r="P3697" s="11" t="s">
        <v>60</v>
      </c>
    </row>
    <row r="3698" spans="1:16" x14ac:dyDescent="0.25">
      <c r="A3698" s="11" t="s">
        <v>3369</v>
      </c>
      <c r="B3698" s="11">
        <v>3</v>
      </c>
      <c r="C3698" s="11" t="s">
        <v>54</v>
      </c>
      <c r="D3698" s="12"/>
      <c r="H3698" s="11" t="s">
        <v>79</v>
      </c>
      <c r="I3698" s="11">
        <v>25</v>
      </c>
      <c r="J3698" s="11" t="s">
        <v>1147</v>
      </c>
      <c r="K3698" s="11" t="s">
        <v>4709</v>
      </c>
      <c r="L3698" s="11" t="s">
        <v>3385</v>
      </c>
      <c r="N3698" s="11">
        <v>1954</v>
      </c>
      <c r="O3698" s="13">
        <v>19877</v>
      </c>
      <c r="P3698" s="11" t="s">
        <v>58</v>
      </c>
    </row>
    <row r="3699" spans="1:16" x14ac:dyDescent="0.25">
      <c r="A3699" s="11" t="s">
        <v>3369</v>
      </c>
      <c r="B3699" s="11">
        <v>3</v>
      </c>
      <c r="C3699" s="11" t="s">
        <v>54</v>
      </c>
      <c r="D3699" s="12"/>
      <c r="H3699" s="11" t="s">
        <v>79</v>
      </c>
      <c r="I3699" s="11">
        <v>26</v>
      </c>
      <c r="J3699" s="11" t="s">
        <v>2765</v>
      </c>
      <c r="K3699" s="11" t="s">
        <v>4719</v>
      </c>
      <c r="L3699" s="11" t="s">
        <v>3385</v>
      </c>
      <c r="N3699" s="11">
        <v>1973</v>
      </c>
      <c r="O3699" s="13">
        <v>26732</v>
      </c>
      <c r="P3699" s="11" t="s">
        <v>58</v>
      </c>
    </row>
    <row r="3700" spans="1:16" x14ac:dyDescent="0.25">
      <c r="A3700" s="11" t="s">
        <v>3369</v>
      </c>
      <c r="B3700" s="11">
        <v>3</v>
      </c>
      <c r="C3700" s="11" t="s">
        <v>54</v>
      </c>
      <c r="D3700" s="12"/>
      <c r="H3700" s="11" t="s">
        <v>3379</v>
      </c>
      <c r="I3700" s="11">
        <v>1</v>
      </c>
      <c r="J3700" s="11" t="s">
        <v>2001</v>
      </c>
      <c r="K3700" s="11" t="s">
        <v>4720</v>
      </c>
      <c r="L3700" s="11" t="s">
        <v>3385</v>
      </c>
      <c r="N3700" s="11">
        <v>1963</v>
      </c>
      <c r="O3700" s="13">
        <v>23235</v>
      </c>
      <c r="P3700" s="11" t="s">
        <v>58</v>
      </c>
    </row>
    <row r="3701" spans="1:16" x14ac:dyDescent="0.25">
      <c r="A3701" s="11" t="s">
        <v>3369</v>
      </c>
      <c r="B3701" s="11">
        <v>3</v>
      </c>
      <c r="C3701" s="11" t="s">
        <v>54</v>
      </c>
      <c r="D3701" s="12"/>
      <c r="H3701" s="11" t="s">
        <v>3379</v>
      </c>
      <c r="I3701" s="11">
        <v>2</v>
      </c>
      <c r="J3701" s="11" t="s">
        <v>92</v>
      </c>
      <c r="K3701" s="11" t="s">
        <v>73</v>
      </c>
      <c r="L3701" s="11" t="s">
        <v>3385</v>
      </c>
      <c r="N3701" s="11">
        <v>1970</v>
      </c>
      <c r="O3701" s="13">
        <v>25883</v>
      </c>
      <c r="P3701" s="11" t="s">
        <v>60</v>
      </c>
    </row>
    <row r="3702" spans="1:16" x14ac:dyDescent="0.25">
      <c r="A3702" s="11" t="s">
        <v>3369</v>
      </c>
      <c r="B3702" s="11">
        <v>3</v>
      </c>
      <c r="C3702" s="11" t="s">
        <v>54</v>
      </c>
      <c r="D3702" s="12"/>
      <c r="H3702" s="11" t="s">
        <v>3379</v>
      </c>
      <c r="I3702" s="11">
        <v>3</v>
      </c>
      <c r="J3702" s="11" t="s">
        <v>93</v>
      </c>
      <c r="K3702" s="11" t="s">
        <v>64</v>
      </c>
      <c r="L3702" s="11" t="s">
        <v>3385</v>
      </c>
      <c r="N3702" s="11">
        <v>1956</v>
      </c>
      <c r="O3702" s="13">
        <v>20819</v>
      </c>
      <c r="P3702" s="11" t="s">
        <v>60</v>
      </c>
    </row>
    <row r="3703" spans="1:16" x14ac:dyDescent="0.25">
      <c r="A3703" s="11" t="s">
        <v>3369</v>
      </c>
      <c r="B3703" s="11">
        <v>3</v>
      </c>
      <c r="C3703" s="11" t="s">
        <v>54</v>
      </c>
      <c r="D3703" s="12"/>
      <c r="H3703" s="11" t="s">
        <v>3379</v>
      </c>
      <c r="I3703" s="11">
        <v>4</v>
      </c>
      <c r="J3703" s="11" t="s">
        <v>4721</v>
      </c>
      <c r="K3703" s="11" t="s">
        <v>73</v>
      </c>
      <c r="L3703" s="11" t="s">
        <v>3385</v>
      </c>
      <c r="N3703" s="11">
        <v>1971</v>
      </c>
      <c r="O3703" s="13">
        <v>26116</v>
      </c>
      <c r="P3703" s="11" t="s">
        <v>58</v>
      </c>
    </row>
    <row r="3704" spans="1:16" x14ac:dyDescent="0.25">
      <c r="A3704" s="11" t="s">
        <v>3369</v>
      </c>
      <c r="B3704" s="11">
        <v>3</v>
      </c>
      <c r="C3704" s="11" t="s">
        <v>54</v>
      </c>
      <c r="D3704" s="12"/>
      <c r="H3704" s="11" t="s">
        <v>3379</v>
      </c>
      <c r="I3704" s="11">
        <v>5</v>
      </c>
      <c r="J3704" s="11" t="s">
        <v>4722</v>
      </c>
      <c r="K3704" s="11" t="s">
        <v>71</v>
      </c>
      <c r="L3704" s="11" t="s">
        <v>3385</v>
      </c>
      <c r="N3704" s="11">
        <v>1962</v>
      </c>
      <c r="O3704" s="13">
        <v>22757</v>
      </c>
      <c r="P3704" s="11" t="s">
        <v>60</v>
      </c>
    </row>
    <row r="3705" spans="1:16" x14ac:dyDescent="0.25">
      <c r="A3705" s="11" t="s">
        <v>3369</v>
      </c>
      <c r="B3705" s="11">
        <v>3</v>
      </c>
      <c r="C3705" s="11" t="s">
        <v>54</v>
      </c>
      <c r="D3705" s="12"/>
      <c r="H3705" s="11" t="s">
        <v>3379</v>
      </c>
      <c r="I3705" s="11">
        <v>6</v>
      </c>
      <c r="J3705" s="11" t="s">
        <v>4723</v>
      </c>
      <c r="K3705" s="11" t="s">
        <v>61</v>
      </c>
      <c r="L3705" s="11" t="s">
        <v>3385</v>
      </c>
      <c r="N3705" s="11">
        <v>1957</v>
      </c>
      <c r="O3705" s="13">
        <v>20882</v>
      </c>
      <c r="P3705" s="11" t="s">
        <v>58</v>
      </c>
    </row>
    <row r="3706" spans="1:16" x14ac:dyDescent="0.25">
      <c r="A3706" s="11" t="s">
        <v>3369</v>
      </c>
      <c r="B3706" s="11">
        <v>3</v>
      </c>
      <c r="C3706" s="11" t="s">
        <v>54</v>
      </c>
      <c r="D3706" s="12"/>
      <c r="H3706" s="11" t="s">
        <v>3379</v>
      </c>
      <c r="I3706" s="11">
        <v>7</v>
      </c>
      <c r="J3706" s="11" t="s">
        <v>2136</v>
      </c>
      <c r="K3706" s="11" t="s">
        <v>4724</v>
      </c>
      <c r="L3706" s="11" t="s">
        <v>3385</v>
      </c>
      <c r="N3706" s="11">
        <v>1966</v>
      </c>
      <c r="O3706" s="13">
        <v>24146</v>
      </c>
      <c r="P3706" s="11" t="s">
        <v>60</v>
      </c>
    </row>
    <row r="3707" spans="1:16" x14ac:dyDescent="0.25">
      <c r="A3707" s="11" t="s">
        <v>3369</v>
      </c>
      <c r="B3707" s="11">
        <v>3</v>
      </c>
      <c r="C3707" s="11" t="s">
        <v>54</v>
      </c>
      <c r="D3707" s="12"/>
      <c r="H3707" s="11" t="s">
        <v>3379</v>
      </c>
      <c r="I3707" s="11">
        <v>8</v>
      </c>
      <c r="J3707" s="11" t="s">
        <v>117</v>
      </c>
      <c r="K3707" s="11" t="s">
        <v>63</v>
      </c>
      <c r="L3707" s="11" t="s">
        <v>3385</v>
      </c>
      <c r="N3707" s="11">
        <v>1955</v>
      </c>
      <c r="O3707" s="13">
        <v>20116</v>
      </c>
      <c r="P3707" s="11" t="s">
        <v>58</v>
      </c>
    </row>
    <row r="3708" spans="1:16" x14ac:dyDescent="0.25">
      <c r="A3708" s="11" t="s">
        <v>3369</v>
      </c>
      <c r="B3708" s="11">
        <v>3</v>
      </c>
      <c r="C3708" s="11" t="s">
        <v>54</v>
      </c>
      <c r="D3708" s="12"/>
      <c r="H3708" s="11" t="s">
        <v>3379</v>
      </c>
      <c r="I3708" s="11">
        <v>9</v>
      </c>
      <c r="J3708" s="11" t="s">
        <v>4310</v>
      </c>
      <c r="K3708" s="11" t="s">
        <v>4725</v>
      </c>
      <c r="L3708" s="11" t="s">
        <v>3385</v>
      </c>
      <c r="N3708" s="11">
        <v>1977</v>
      </c>
      <c r="O3708" s="13">
        <v>28267</v>
      </c>
      <c r="P3708" s="11" t="s">
        <v>60</v>
      </c>
    </row>
    <row r="3709" spans="1:16" x14ac:dyDescent="0.25">
      <c r="A3709" s="11" t="s">
        <v>3369</v>
      </c>
      <c r="B3709" s="11">
        <v>3</v>
      </c>
      <c r="C3709" s="11" t="s">
        <v>54</v>
      </c>
      <c r="D3709" s="12"/>
      <c r="H3709" s="11" t="s">
        <v>3379</v>
      </c>
      <c r="I3709" s="11">
        <v>10</v>
      </c>
      <c r="J3709" s="11" t="s">
        <v>116</v>
      </c>
      <c r="K3709" s="11" t="s">
        <v>71</v>
      </c>
      <c r="L3709" s="11" t="s">
        <v>3385</v>
      </c>
      <c r="N3709" s="11">
        <v>1953</v>
      </c>
      <c r="O3709" s="13">
        <v>19663</v>
      </c>
      <c r="P3709" s="11" t="s">
        <v>58</v>
      </c>
    </row>
    <row r="3710" spans="1:16" x14ac:dyDescent="0.25">
      <c r="A3710" s="11" t="s">
        <v>3369</v>
      </c>
      <c r="B3710" s="11">
        <v>3</v>
      </c>
      <c r="C3710" s="11" t="s">
        <v>54</v>
      </c>
      <c r="D3710" s="12"/>
      <c r="H3710" s="11" t="s">
        <v>3379</v>
      </c>
      <c r="I3710" s="11">
        <v>11</v>
      </c>
      <c r="J3710" s="11" t="s">
        <v>94</v>
      </c>
      <c r="K3710" s="11" t="s">
        <v>72</v>
      </c>
      <c r="L3710" s="11" t="s">
        <v>3385</v>
      </c>
      <c r="N3710" s="11">
        <v>1976</v>
      </c>
      <c r="O3710" s="13">
        <v>28107</v>
      </c>
      <c r="P3710" s="11" t="s">
        <v>60</v>
      </c>
    </row>
    <row r="3711" spans="1:16" x14ac:dyDescent="0.25">
      <c r="A3711" s="11" t="s">
        <v>3369</v>
      </c>
      <c r="B3711" s="11">
        <v>3</v>
      </c>
      <c r="C3711" s="11" t="s">
        <v>54</v>
      </c>
      <c r="D3711" s="12"/>
      <c r="H3711" s="11" t="s">
        <v>3379</v>
      </c>
      <c r="I3711" s="11">
        <v>12</v>
      </c>
      <c r="J3711" s="11" t="s">
        <v>4726</v>
      </c>
      <c r="K3711" s="11" t="s">
        <v>4727</v>
      </c>
      <c r="L3711" s="11" t="s">
        <v>3385</v>
      </c>
      <c r="N3711" s="11">
        <v>1965</v>
      </c>
      <c r="O3711" s="13">
        <v>23865</v>
      </c>
      <c r="P3711" s="11" t="s">
        <v>58</v>
      </c>
    </row>
    <row r="3712" spans="1:16" x14ac:dyDescent="0.25">
      <c r="A3712" s="11" t="s">
        <v>3369</v>
      </c>
      <c r="B3712" s="11">
        <v>3</v>
      </c>
      <c r="C3712" s="11" t="s">
        <v>54</v>
      </c>
      <c r="D3712" s="12"/>
      <c r="H3712" s="11" t="s">
        <v>3379</v>
      </c>
      <c r="I3712" s="11">
        <v>13</v>
      </c>
      <c r="J3712" s="11" t="s">
        <v>1289</v>
      </c>
      <c r="K3712" s="11" t="s">
        <v>4728</v>
      </c>
      <c r="L3712" s="11" t="s">
        <v>3385</v>
      </c>
      <c r="N3712" s="11">
        <v>1965</v>
      </c>
      <c r="O3712" s="13">
        <v>23821</v>
      </c>
      <c r="P3712" s="11" t="s">
        <v>60</v>
      </c>
    </row>
    <row r="3713" spans="1:16" x14ac:dyDescent="0.25">
      <c r="A3713" s="11" t="s">
        <v>3369</v>
      </c>
      <c r="B3713" s="11">
        <v>3</v>
      </c>
      <c r="C3713" s="11" t="s">
        <v>54</v>
      </c>
      <c r="D3713" s="12"/>
      <c r="H3713" s="11" t="s">
        <v>3379</v>
      </c>
      <c r="I3713" s="11">
        <v>14</v>
      </c>
      <c r="J3713" s="11" t="s">
        <v>238</v>
      </c>
      <c r="K3713" s="11" t="s">
        <v>4604</v>
      </c>
      <c r="L3713" s="11" t="s">
        <v>3385</v>
      </c>
      <c r="N3713" s="11">
        <v>1961</v>
      </c>
      <c r="O3713" s="13">
        <v>22467</v>
      </c>
      <c r="P3713" s="11" t="s">
        <v>58</v>
      </c>
    </row>
    <row r="3714" spans="1:16" x14ac:dyDescent="0.25">
      <c r="A3714" s="11" t="s">
        <v>3369</v>
      </c>
      <c r="B3714" s="11">
        <v>3</v>
      </c>
      <c r="C3714" s="11" t="s">
        <v>54</v>
      </c>
      <c r="D3714" s="12"/>
      <c r="H3714" s="11" t="s">
        <v>3379</v>
      </c>
      <c r="I3714" s="11">
        <v>15</v>
      </c>
      <c r="J3714" s="11" t="s">
        <v>4729</v>
      </c>
      <c r="K3714" s="11" t="s">
        <v>4720</v>
      </c>
      <c r="L3714" s="11" t="s">
        <v>3385</v>
      </c>
      <c r="N3714" s="11">
        <v>1972</v>
      </c>
      <c r="O3714" s="13">
        <v>26590</v>
      </c>
      <c r="P3714" s="11" t="s">
        <v>60</v>
      </c>
    </row>
    <row r="3715" spans="1:16" x14ac:dyDescent="0.25">
      <c r="A3715" s="11" t="s">
        <v>3369</v>
      </c>
      <c r="B3715" s="11">
        <v>3</v>
      </c>
      <c r="C3715" s="11" t="s">
        <v>54</v>
      </c>
      <c r="D3715" s="12"/>
      <c r="H3715" s="11" t="s">
        <v>3379</v>
      </c>
      <c r="I3715" s="11">
        <v>16</v>
      </c>
      <c r="J3715" s="11" t="s">
        <v>2932</v>
      </c>
      <c r="K3715" s="11" t="s">
        <v>4730</v>
      </c>
      <c r="L3715" s="11" t="s">
        <v>3385</v>
      </c>
      <c r="N3715" s="11">
        <v>1965</v>
      </c>
      <c r="O3715" s="13">
        <v>24086</v>
      </c>
      <c r="P3715" s="11" t="s">
        <v>58</v>
      </c>
    </row>
    <row r="3716" spans="1:16" x14ac:dyDescent="0.25">
      <c r="A3716" s="11" t="s">
        <v>3369</v>
      </c>
      <c r="B3716" s="11">
        <v>3</v>
      </c>
      <c r="C3716" s="11" t="s">
        <v>54</v>
      </c>
      <c r="D3716" s="12"/>
      <c r="H3716" s="11" t="s">
        <v>3379</v>
      </c>
      <c r="I3716" s="11">
        <v>17</v>
      </c>
      <c r="J3716" s="11" t="s">
        <v>4731</v>
      </c>
      <c r="K3716" s="11" t="s">
        <v>63</v>
      </c>
      <c r="L3716" s="11" t="s">
        <v>3385</v>
      </c>
      <c r="N3716" s="11">
        <v>1951</v>
      </c>
      <c r="O3716" s="13">
        <v>18907</v>
      </c>
      <c r="P3716" s="11" t="s">
        <v>60</v>
      </c>
    </row>
    <row r="3717" spans="1:16" x14ac:dyDescent="0.25">
      <c r="A3717" s="11" t="s">
        <v>3369</v>
      </c>
      <c r="B3717" s="11">
        <v>3</v>
      </c>
      <c r="C3717" s="11" t="s">
        <v>54</v>
      </c>
      <c r="D3717" s="12"/>
      <c r="H3717" s="11" t="s">
        <v>3379</v>
      </c>
      <c r="I3717" s="11">
        <v>18</v>
      </c>
      <c r="J3717" s="11" t="s">
        <v>4732</v>
      </c>
      <c r="K3717" s="11" t="s">
        <v>62</v>
      </c>
      <c r="L3717" s="11" t="s">
        <v>3385</v>
      </c>
      <c r="N3717" s="11">
        <v>1948</v>
      </c>
      <c r="O3717" s="13">
        <v>17725</v>
      </c>
      <c r="P3717" s="11" t="s">
        <v>58</v>
      </c>
    </row>
    <row r="3718" spans="1:16" x14ac:dyDescent="0.25">
      <c r="A3718" s="11" t="s">
        <v>3369</v>
      </c>
      <c r="B3718" s="11">
        <v>3</v>
      </c>
      <c r="C3718" s="11" t="s">
        <v>54</v>
      </c>
      <c r="D3718" s="12"/>
      <c r="H3718" s="11" t="s">
        <v>3379</v>
      </c>
      <c r="I3718" s="11">
        <v>19</v>
      </c>
      <c r="J3718" s="11" t="s">
        <v>4733</v>
      </c>
      <c r="K3718" s="11" t="s">
        <v>63</v>
      </c>
      <c r="L3718" s="11" t="s">
        <v>3385</v>
      </c>
      <c r="N3718" s="11">
        <v>1993</v>
      </c>
      <c r="O3718" s="13">
        <v>34069</v>
      </c>
      <c r="P3718" s="11" t="s">
        <v>60</v>
      </c>
    </row>
    <row r="3719" spans="1:16" x14ac:dyDescent="0.25">
      <c r="A3719" s="11" t="s">
        <v>3369</v>
      </c>
      <c r="B3719" s="11">
        <v>3</v>
      </c>
      <c r="C3719" s="11" t="s">
        <v>54</v>
      </c>
      <c r="D3719" s="12"/>
      <c r="H3719" s="11" t="s">
        <v>3379</v>
      </c>
      <c r="I3719" s="11">
        <v>20</v>
      </c>
      <c r="J3719" s="11" t="s">
        <v>4734</v>
      </c>
      <c r="K3719" s="11" t="s">
        <v>73</v>
      </c>
      <c r="L3719" s="11" t="s">
        <v>3385</v>
      </c>
      <c r="N3719" s="11">
        <v>1971</v>
      </c>
      <c r="O3719" s="13">
        <v>26187</v>
      </c>
      <c r="P3719" s="11" t="s">
        <v>58</v>
      </c>
    </row>
    <row r="3720" spans="1:16" x14ac:dyDescent="0.25">
      <c r="A3720" s="11" t="s">
        <v>3369</v>
      </c>
      <c r="B3720" s="11">
        <v>3</v>
      </c>
      <c r="C3720" s="11" t="s">
        <v>54</v>
      </c>
      <c r="D3720" s="12"/>
      <c r="H3720" s="11" t="s">
        <v>165</v>
      </c>
      <c r="I3720" s="11">
        <v>1</v>
      </c>
      <c r="J3720" s="11" t="s">
        <v>166</v>
      </c>
      <c r="K3720" s="11" t="s">
        <v>64</v>
      </c>
      <c r="L3720" s="11" t="s">
        <v>3385</v>
      </c>
      <c r="N3720" s="11">
        <v>1964</v>
      </c>
      <c r="O3720" s="13">
        <v>23535</v>
      </c>
      <c r="P3720" s="11" t="s">
        <v>58</v>
      </c>
    </row>
    <row r="3721" spans="1:16" x14ac:dyDescent="0.25">
      <c r="A3721" s="11" t="s">
        <v>3369</v>
      </c>
      <c r="B3721" s="11">
        <v>3</v>
      </c>
      <c r="C3721" s="11" t="s">
        <v>54</v>
      </c>
      <c r="D3721" s="12"/>
      <c r="H3721" s="11" t="s">
        <v>165</v>
      </c>
      <c r="I3721" s="11">
        <v>2</v>
      </c>
      <c r="J3721" s="11" t="s">
        <v>184</v>
      </c>
      <c r="K3721" s="11" t="s">
        <v>75</v>
      </c>
      <c r="L3721" s="11" t="s">
        <v>3385</v>
      </c>
      <c r="N3721" s="11">
        <v>1975</v>
      </c>
      <c r="O3721" s="13">
        <v>27669</v>
      </c>
      <c r="P3721" s="11" t="s">
        <v>60</v>
      </c>
    </row>
    <row r="3722" spans="1:16" x14ac:dyDescent="0.25">
      <c r="A3722" s="11" t="s">
        <v>3369</v>
      </c>
      <c r="B3722" s="11">
        <v>3</v>
      </c>
      <c r="C3722" s="11" t="s">
        <v>54</v>
      </c>
      <c r="D3722" s="12"/>
      <c r="H3722" s="11" t="s">
        <v>165</v>
      </c>
      <c r="I3722" s="11">
        <v>3</v>
      </c>
      <c r="J3722" s="11" t="s">
        <v>168</v>
      </c>
      <c r="K3722" s="11" t="s">
        <v>63</v>
      </c>
      <c r="L3722" s="11" t="s">
        <v>3385</v>
      </c>
      <c r="N3722" s="11">
        <v>2000</v>
      </c>
      <c r="O3722" s="13">
        <v>36734</v>
      </c>
      <c r="P3722" s="11" t="s">
        <v>58</v>
      </c>
    </row>
    <row r="3723" spans="1:16" x14ac:dyDescent="0.25">
      <c r="A3723" s="11" t="s">
        <v>3369</v>
      </c>
      <c r="B3723" s="11">
        <v>3</v>
      </c>
      <c r="C3723" s="11" t="s">
        <v>54</v>
      </c>
      <c r="D3723" s="12"/>
      <c r="H3723" s="11" t="s">
        <v>165</v>
      </c>
      <c r="I3723" s="11">
        <v>4</v>
      </c>
      <c r="J3723" s="11" t="s">
        <v>167</v>
      </c>
      <c r="K3723" s="11" t="s">
        <v>63</v>
      </c>
      <c r="L3723" s="11" t="s">
        <v>3385</v>
      </c>
      <c r="N3723" s="11">
        <v>1997</v>
      </c>
      <c r="O3723" s="13">
        <v>35501</v>
      </c>
      <c r="P3723" s="11" t="s">
        <v>60</v>
      </c>
    </row>
    <row r="3724" spans="1:16" x14ac:dyDescent="0.25">
      <c r="A3724" s="11" t="s">
        <v>3369</v>
      </c>
      <c r="B3724" s="11">
        <v>3</v>
      </c>
      <c r="C3724" s="11" t="s">
        <v>54</v>
      </c>
      <c r="D3724" s="12"/>
      <c r="H3724" s="11" t="s">
        <v>165</v>
      </c>
      <c r="I3724" s="11">
        <v>5</v>
      </c>
      <c r="J3724" s="11" t="s">
        <v>170</v>
      </c>
      <c r="K3724" s="11" t="s">
        <v>75</v>
      </c>
      <c r="L3724" s="11" t="s">
        <v>3385</v>
      </c>
      <c r="N3724" s="11">
        <v>1996</v>
      </c>
      <c r="O3724" s="13">
        <v>35347</v>
      </c>
      <c r="P3724" s="11" t="s">
        <v>58</v>
      </c>
    </row>
    <row r="3725" spans="1:16" x14ac:dyDescent="0.25">
      <c r="A3725" s="11" t="s">
        <v>3369</v>
      </c>
      <c r="B3725" s="11">
        <v>3</v>
      </c>
      <c r="C3725" s="11" t="s">
        <v>54</v>
      </c>
      <c r="D3725" s="12"/>
      <c r="H3725" s="11" t="s">
        <v>165</v>
      </c>
      <c r="I3725" s="11">
        <v>6</v>
      </c>
      <c r="J3725" s="11" t="s">
        <v>4735</v>
      </c>
      <c r="K3725" s="11" t="s">
        <v>66</v>
      </c>
      <c r="L3725" s="11" t="s">
        <v>3385</v>
      </c>
      <c r="N3725" s="11">
        <v>1967</v>
      </c>
      <c r="O3725" s="13">
        <v>24665</v>
      </c>
      <c r="P3725" s="11" t="s">
        <v>60</v>
      </c>
    </row>
    <row r="3726" spans="1:16" x14ac:dyDescent="0.25">
      <c r="A3726" s="11" t="s">
        <v>3369</v>
      </c>
      <c r="B3726" s="11">
        <v>3</v>
      </c>
      <c r="C3726" s="11" t="s">
        <v>54</v>
      </c>
      <c r="D3726" s="12"/>
      <c r="H3726" s="11" t="s">
        <v>165</v>
      </c>
      <c r="I3726" s="11">
        <v>7</v>
      </c>
      <c r="J3726" s="11" t="s">
        <v>4736</v>
      </c>
      <c r="K3726" s="11" t="s">
        <v>61</v>
      </c>
      <c r="L3726" s="11" t="s">
        <v>3385</v>
      </c>
      <c r="N3726" s="11">
        <v>1992</v>
      </c>
      <c r="O3726" s="13">
        <v>33760</v>
      </c>
      <c r="P3726" s="11" t="s">
        <v>58</v>
      </c>
    </row>
    <row r="3727" spans="1:16" x14ac:dyDescent="0.25">
      <c r="A3727" s="11" t="s">
        <v>3369</v>
      </c>
      <c r="B3727" s="11">
        <v>3</v>
      </c>
      <c r="C3727" s="11" t="s">
        <v>54</v>
      </c>
      <c r="D3727" s="12"/>
      <c r="H3727" s="11" t="s">
        <v>165</v>
      </c>
      <c r="I3727" s="11">
        <v>8</v>
      </c>
      <c r="J3727" s="11" t="s">
        <v>169</v>
      </c>
      <c r="K3727" s="11" t="s">
        <v>65</v>
      </c>
      <c r="L3727" s="11" t="s">
        <v>3385</v>
      </c>
      <c r="N3727" s="11">
        <v>1986</v>
      </c>
      <c r="O3727" s="13">
        <v>31435</v>
      </c>
      <c r="P3727" s="11" t="s">
        <v>60</v>
      </c>
    </row>
    <row r="3728" spans="1:16" x14ac:dyDescent="0.25">
      <c r="A3728" s="11" t="s">
        <v>3369</v>
      </c>
      <c r="B3728" s="11">
        <v>3</v>
      </c>
      <c r="C3728" s="11" t="s">
        <v>54</v>
      </c>
      <c r="D3728" s="12"/>
      <c r="H3728" s="11" t="s">
        <v>165</v>
      </c>
      <c r="I3728" s="11">
        <v>9</v>
      </c>
      <c r="J3728" s="11" t="s">
        <v>171</v>
      </c>
      <c r="K3728" s="11" t="s">
        <v>73</v>
      </c>
      <c r="L3728" s="11" t="s">
        <v>3385</v>
      </c>
      <c r="N3728" s="11">
        <v>1992</v>
      </c>
      <c r="O3728" s="13">
        <v>33700</v>
      </c>
      <c r="P3728" s="11" t="s">
        <v>58</v>
      </c>
    </row>
    <row r="3729" spans="1:16" x14ac:dyDescent="0.25">
      <c r="A3729" s="11" t="s">
        <v>3369</v>
      </c>
      <c r="B3729" s="11">
        <v>3</v>
      </c>
      <c r="C3729" s="11" t="s">
        <v>54</v>
      </c>
      <c r="D3729" s="12"/>
      <c r="H3729" s="11" t="s">
        <v>165</v>
      </c>
      <c r="I3729" s="11">
        <v>10</v>
      </c>
      <c r="J3729" s="11" t="s">
        <v>4737</v>
      </c>
      <c r="K3729" s="11" t="s">
        <v>61</v>
      </c>
      <c r="L3729" s="11" t="s">
        <v>3385</v>
      </c>
      <c r="N3729" s="11">
        <v>2001</v>
      </c>
      <c r="O3729" s="13">
        <v>37014</v>
      </c>
      <c r="P3729" s="11" t="s">
        <v>60</v>
      </c>
    </row>
    <row r="3730" spans="1:16" x14ac:dyDescent="0.25">
      <c r="A3730" s="11" t="s">
        <v>3369</v>
      </c>
      <c r="B3730" s="11">
        <v>3</v>
      </c>
      <c r="C3730" s="11" t="s">
        <v>54</v>
      </c>
      <c r="D3730" s="12"/>
      <c r="H3730" s="11" t="s">
        <v>165</v>
      </c>
      <c r="I3730" s="11">
        <v>11</v>
      </c>
      <c r="J3730" s="11" t="s">
        <v>172</v>
      </c>
      <c r="K3730" s="11" t="s">
        <v>57</v>
      </c>
      <c r="L3730" s="11" t="s">
        <v>3385</v>
      </c>
      <c r="N3730" s="11">
        <v>1983</v>
      </c>
      <c r="O3730" s="13">
        <v>30382</v>
      </c>
      <c r="P3730" s="11" t="s">
        <v>58</v>
      </c>
    </row>
    <row r="3731" spans="1:16" x14ac:dyDescent="0.25">
      <c r="A3731" s="11" t="s">
        <v>3369</v>
      </c>
      <c r="B3731" s="11">
        <v>3</v>
      </c>
      <c r="C3731" s="11" t="s">
        <v>54</v>
      </c>
      <c r="D3731" s="12"/>
      <c r="H3731" s="11" t="s">
        <v>165</v>
      </c>
      <c r="I3731" s="11">
        <v>12</v>
      </c>
      <c r="J3731" s="11" t="s">
        <v>4738</v>
      </c>
      <c r="K3731" s="11" t="s">
        <v>71</v>
      </c>
      <c r="L3731" s="11" t="s">
        <v>3385</v>
      </c>
      <c r="N3731" s="11">
        <v>1985</v>
      </c>
      <c r="O3731" s="13">
        <v>31231</v>
      </c>
      <c r="P3731" s="11" t="s">
        <v>60</v>
      </c>
    </row>
    <row r="3732" spans="1:16" x14ac:dyDescent="0.25">
      <c r="A3732" s="11" t="s">
        <v>3369</v>
      </c>
      <c r="B3732" s="11">
        <v>3</v>
      </c>
      <c r="C3732" s="11" t="s">
        <v>54</v>
      </c>
      <c r="D3732" s="12"/>
      <c r="H3732" s="11" t="s">
        <v>165</v>
      </c>
      <c r="I3732" s="11">
        <v>13</v>
      </c>
      <c r="J3732" s="11" t="s">
        <v>4739</v>
      </c>
      <c r="K3732" s="11" t="s">
        <v>62</v>
      </c>
      <c r="L3732" s="11" t="s">
        <v>3385</v>
      </c>
      <c r="N3732" s="11">
        <v>1962</v>
      </c>
      <c r="O3732" s="13">
        <v>22784</v>
      </c>
      <c r="P3732" s="11" t="s">
        <v>58</v>
      </c>
    </row>
    <row r="3733" spans="1:16" x14ac:dyDescent="0.25">
      <c r="A3733" s="11" t="s">
        <v>3369</v>
      </c>
      <c r="B3733" s="11">
        <v>3</v>
      </c>
      <c r="C3733" s="11" t="s">
        <v>54</v>
      </c>
      <c r="D3733" s="12"/>
      <c r="H3733" s="11" t="s">
        <v>165</v>
      </c>
      <c r="I3733" s="11">
        <v>14</v>
      </c>
      <c r="J3733" s="11" t="s">
        <v>4740</v>
      </c>
      <c r="K3733" s="11" t="s">
        <v>4531</v>
      </c>
      <c r="L3733" s="11" t="s">
        <v>3385</v>
      </c>
      <c r="N3733" s="11">
        <v>1989</v>
      </c>
      <c r="O3733" s="13">
        <v>32774</v>
      </c>
      <c r="P3733" s="11" t="s">
        <v>60</v>
      </c>
    </row>
    <row r="3734" spans="1:16" x14ac:dyDescent="0.25">
      <c r="A3734" s="11" t="s">
        <v>3369</v>
      </c>
      <c r="B3734" s="11">
        <v>3</v>
      </c>
      <c r="C3734" s="11" t="s">
        <v>54</v>
      </c>
      <c r="D3734" s="12"/>
      <c r="H3734" s="11" t="s">
        <v>165</v>
      </c>
      <c r="I3734" s="11">
        <v>15</v>
      </c>
      <c r="J3734" s="11" t="s">
        <v>4741</v>
      </c>
      <c r="K3734" s="11" t="s">
        <v>62</v>
      </c>
      <c r="L3734" s="11" t="s">
        <v>3385</v>
      </c>
      <c r="N3734" s="11">
        <v>1965</v>
      </c>
      <c r="O3734" s="13">
        <v>23939</v>
      </c>
      <c r="P3734" s="11" t="s">
        <v>58</v>
      </c>
    </row>
    <row r="3735" spans="1:16" x14ac:dyDescent="0.25">
      <c r="A3735" s="11" t="s">
        <v>3369</v>
      </c>
      <c r="B3735" s="11">
        <v>3</v>
      </c>
      <c r="C3735" s="11" t="s">
        <v>54</v>
      </c>
      <c r="D3735" s="12"/>
      <c r="H3735" s="11" t="s">
        <v>165</v>
      </c>
      <c r="I3735" s="11">
        <v>16</v>
      </c>
      <c r="J3735" s="11" t="s">
        <v>4742</v>
      </c>
      <c r="K3735" s="11" t="s">
        <v>57</v>
      </c>
      <c r="L3735" s="11" t="s">
        <v>3385</v>
      </c>
      <c r="N3735" s="11">
        <v>1988</v>
      </c>
      <c r="O3735" s="13">
        <v>32496</v>
      </c>
      <c r="P3735" s="11" t="s">
        <v>58</v>
      </c>
    </row>
    <row r="3736" spans="1:16" x14ac:dyDescent="0.25">
      <c r="A3736" s="11" t="s">
        <v>3369</v>
      </c>
      <c r="B3736" s="11">
        <v>3</v>
      </c>
      <c r="C3736" s="11" t="s">
        <v>54</v>
      </c>
      <c r="D3736" s="12"/>
      <c r="H3736" s="11" t="s">
        <v>165</v>
      </c>
      <c r="I3736" s="11">
        <v>17</v>
      </c>
      <c r="J3736" s="11" t="s">
        <v>4743</v>
      </c>
      <c r="K3736" s="11" t="s">
        <v>75</v>
      </c>
      <c r="L3736" s="11" t="s">
        <v>3385</v>
      </c>
      <c r="N3736" s="11">
        <v>1967</v>
      </c>
      <c r="O3736" s="13">
        <v>24744</v>
      </c>
      <c r="P3736" s="11" t="s">
        <v>58</v>
      </c>
    </row>
    <row r="3737" spans="1:16" x14ac:dyDescent="0.25">
      <c r="A3737" s="11" t="s">
        <v>3369</v>
      </c>
      <c r="B3737" s="11">
        <v>3</v>
      </c>
      <c r="C3737" s="11" t="s">
        <v>54</v>
      </c>
      <c r="D3737" s="12"/>
      <c r="H3737" s="11" t="s">
        <v>165</v>
      </c>
      <c r="I3737" s="11">
        <v>18</v>
      </c>
      <c r="J3737" s="11" t="s">
        <v>4744</v>
      </c>
      <c r="K3737" s="11" t="s">
        <v>61</v>
      </c>
      <c r="L3737" s="11" t="s">
        <v>3385</v>
      </c>
      <c r="N3737" s="11">
        <v>1990</v>
      </c>
      <c r="O3737" s="13">
        <v>33007</v>
      </c>
      <c r="P3737" s="11" t="s">
        <v>58</v>
      </c>
    </row>
    <row r="3738" spans="1:16" x14ac:dyDescent="0.25">
      <c r="A3738" s="11" t="s">
        <v>3369</v>
      </c>
      <c r="B3738" s="11">
        <v>3</v>
      </c>
      <c r="C3738" s="11" t="s">
        <v>54</v>
      </c>
      <c r="D3738" s="12"/>
      <c r="H3738" s="11" t="s">
        <v>165</v>
      </c>
      <c r="I3738" s="11">
        <v>19</v>
      </c>
      <c r="J3738" s="11" t="s">
        <v>174</v>
      </c>
      <c r="K3738" s="11" t="s">
        <v>64</v>
      </c>
      <c r="L3738" s="11" t="s">
        <v>3385</v>
      </c>
      <c r="N3738" s="11">
        <v>1974</v>
      </c>
      <c r="O3738" s="13">
        <v>27166</v>
      </c>
      <c r="P3738" s="11" t="s">
        <v>60</v>
      </c>
    </row>
    <row r="3739" spans="1:16" x14ac:dyDescent="0.25">
      <c r="A3739" s="11" t="s">
        <v>3369</v>
      </c>
      <c r="B3739" s="11">
        <v>3</v>
      </c>
      <c r="C3739" s="11" t="s">
        <v>54</v>
      </c>
      <c r="D3739" s="12"/>
      <c r="H3739" s="11" t="s">
        <v>165</v>
      </c>
      <c r="I3739" s="11">
        <v>20</v>
      </c>
      <c r="J3739" s="11" t="s">
        <v>4745</v>
      </c>
      <c r="K3739" s="11" t="s">
        <v>62</v>
      </c>
      <c r="L3739" s="11" t="s">
        <v>3385</v>
      </c>
      <c r="N3739" s="11">
        <v>1984</v>
      </c>
      <c r="O3739" s="13">
        <v>30921</v>
      </c>
      <c r="P3739" s="11" t="s">
        <v>58</v>
      </c>
    </row>
    <row r="3740" spans="1:16" x14ac:dyDescent="0.25">
      <c r="A3740" s="11" t="s">
        <v>3369</v>
      </c>
      <c r="B3740" s="11">
        <v>3</v>
      </c>
      <c r="C3740" s="11" t="s">
        <v>54</v>
      </c>
      <c r="D3740" s="12"/>
      <c r="H3740" s="11" t="s">
        <v>165</v>
      </c>
      <c r="I3740" s="11">
        <v>21</v>
      </c>
      <c r="J3740" s="11" t="s">
        <v>4746</v>
      </c>
      <c r="K3740" s="11" t="s">
        <v>4531</v>
      </c>
      <c r="L3740" s="11" t="s">
        <v>3385</v>
      </c>
      <c r="N3740" s="11">
        <v>1984</v>
      </c>
      <c r="O3740" s="13">
        <v>30971</v>
      </c>
      <c r="P3740" s="11" t="s">
        <v>58</v>
      </c>
    </row>
    <row r="3741" spans="1:16" x14ac:dyDescent="0.25">
      <c r="A3741" s="11" t="s">
        <v>3369</v>
      </c>
      <c r="B3741" s="11">
        <v>3</v>
      </c>
      <c r="C3741" s="11" t="s">
        <v>54</v>
      </c>
      <c r="D3741" s="12"/>
      <c r="H3741" s="11" t="s">
        <v>165</v>
      </c>
      <c r="I3741" s="11">
        <v>22</v>
      </c>
      <c r="J3741" s="11" t="s">
        <v>4747</v>
      </c>
      <c r="K3741" s="11" t="s">
        <v>75</v>
      </c>
      <c r="L3741" s="11" t="s">
        <v>3385</v>
      </c>
      <c r="N3741" s="11">
        <v>1994</v>
      </c>
      <c r="O3741" s="13">
        <v>34419</v>
      </c>
      <c r="P3741" s="11" t="s">
        <v>58</v>
      </c>
    </row>
    <row r="3742" spans="1:16" x14ac:dyDescent="0.25">
      <c r="A3742" s="11" t="s">
        <v>3369</v>
      </c>
      <c r="B3742" s="11">
        <v>3</v>
      </c>
      <c r="C3742" s="11" t="s">
        <v>54</v>
      </c>
      <c r="D3742" s="12"/>
      <c r="H3742" s="11" t="s">
        <v>165</v>
      </c>
      <c r="I3742" s="11">
        <v>23</v>
      </c>
      <c r="J3742" s="11" t="s">
        <v>176</v>
      </c>
      <c r="K3742" s="11" t="s">
        <v>71</v>
      </c>
      <c r="L3742" s="11" t="s">
        <v>3385</v>
      </c>
      <c r="N3742" s="11">
        <v>1963</v>
      </c>
      <c r="O3742" s="13">
        <v>23266</v>
      </c>
      <c r="P3742" s="11" t="s">
        <v>60</v>
      </c>
    </row>
    <row r="3743" spans="1:16" x14ac:dyDescent="0.25">
      <c r="A3743" s="11" t="s">
        <v>3369</v>
      </c>
      <c r="B3743" s="11">
        <v>3</v>
      </c>
      <c r="C3743" s="11" t="s">
        <v>54</v>
      </c>
      <c r="D3743" s="12"/>
      <c r="H3743" s="11" t="s">
        <v>165</v>
      </c>
      <c r="I3743" s="11">
        <v>24</v>
      </c>
      <c r="J3743" s="11" t="s">
        <v>178</v>
      </c>
      <c r="K3743" s="11" t="s">
        <v>63</v>
      </c>
      <c r="L3743" s="11" t="s">
        <v>3385</v>
      </c>
      <c r="N3743" s="11">
        <v>1954</v>
      </c>
      <c r="O3743" s="13">
        <v>19981</v>
      </c>
      <c r="P3743" s="11" t="s">
        <v>58</v>
      </c>
    </row>
    <row r="3744" spans="1:16" x14ac:dyDescent="0.25">
      <c r="A3744" s="11" t="s">
        <v>3369</v>
      </c>
      <c r="B3744" s="11">
        <v>3</v>
      </c>
      <c r="C3744" s="11" t="s">
        <v>54</v>
      </c>
      <c r="D3744" s="12"/>
      <c r="H3744" s="11" t="s">
        <v>165</v>
      </c>
      <c r="I3744" s="11">
        <v>25</v>
      </c>
      <c r="J3744" s="11" t="s">
        <v>177</v>
      </c>
      <c r="K3744" s="11" t="s">
        <v>75</v>
      </c>
      <c r="L3744" s="11" t="s">
        <v>3385</v>
      </c>
      <c r="N3744" s="11">
        <v>1978</v>
      </c>
      <c r="O3744" s="13">
        <v>28774</v>
      </c>
      <c r="P3744" s="11" t="s">
        <v>58</v>
      </c>
    </row>
    <row r="3745" spans="1:16" x14ac:dyDescent="0.25">
      <c r="A3745" s="11" t="s">
        <v>3369</v>
      </c>
      <c r="B3745" s="11">
        <v>3</v>
      </c>
      <c r="C3745" s="11" t="s">
        <v>54</v>
      </c>
      <c r="D3745" s="12"/>
      <c r="H3745" s="11" t="s">
        <v>162</v>
      </c>
      <c r="I3745" s="11">
        <v>1</v>
      </c>
      <c r="J3745" s="11" t="s">
        <v>2173</v>
      </c>
      <c r="K3745" s="11" t="s">
        <v>4748</v>
      </c>
      <c r="L3745" s="11" t="s">
        <v>3385</v>
      </c>
      <c r="N3745" s="11">
        <v>1957</v>
      </c>
      <c r="O3745" s="13">
        <v>20966</v>
      </c>
      <c r="P3745" s="11" t="s">
        <v>60</v>
      </c>
    </row>
    <row r="3746" spans="1:16" x14ac:dyDescent="0.25">
      <c r="A3746" s="11" t="s">
        <v>3369</v>
      </c>
      <c r="B3746" s="11">
        <v>3</v>
      </c>
      <c r="C3746" s="11" t="s">
        <v>54</v>
      </c>
      <c r="D3746" s="12"/>
      <c r="H3746" s="11" t="s">
        <v>162</v>
      </c>
      <c r="I3746" s="11">
        <v>2</v>
      </c>
      <c r="J3746" s="11" t="s">
        <v>4749</v>
      </c>
      <c r="K3746" s="11" t="s">
        <v>4608</v>
      </c>
      <c r="L3746" s="11" t="s">
        <v>3385</v>
      </c>
      <c r="N3746" s="11">
        <v>1959</v>
      </c>
      <c r="O3746" s="13">
        <v>21586</v>
      </c>
      <c r="P3746" s="11" t="s">
        <v>58</v>
      </c>
    </row>
    <row r="3747" spans="1:16" x14ac:dyDescent="0.25">
      <c r="A3747" s="11" t="s">
        <v>3369</v>
      </c>
      <c r="B3747" s="11">
        <v>3</v>
      </c>
      <c r="C3747" s="11" t="s">
        <v>54</v>
      </c>
      <c r="D3747" s="12"/>
      <c r="H3747" s="11" t="s">
        <v>162</v>
      </c>
      <c r="I3747" s="11">
        <v>3</v>
      </c>
      <c r="J3747" s="11" t="s">
        <v>163</v>
      </c>
      <c r="K3747" s="11" t="s">
        <v>64</v>
      </c>
      <c r="L3747" s="11" t="s">
        <v>3385</v>
      </c>
      <c r="N3747" s="11">
        <v>1945</v>
      </c>
      <c r="O3747" s="13">
        <v>16749</v>
      </c>
      <c r="P3747" s="11" t="s">
        <v>58</v>
      </c>
    </row>
    <row r="3748" spans="1:16" x14ac:dyDescent="0.25">
      <c r="A3748" s="11" t="s">
        <v>3369</v>
      </c>
      <c r="B3748" s="11">
        <v>3</v>
      </c>
      <c r="C3748" s="11" t="s">
        <v>54</v>
      </c>
      <c r="D3748" s="12"/>
      <c r="H3748" s="11" t="s">
        <v>162</v>
      </c>
      <c r="I3748" s="11">
        <v>4</v>
      </c>
      <c r="J3748" s="11" t="s">
        <v>164</v>
      </c>
      <c r="K3748" s="11" t="s">
        <v>59</v>
      </c>
      <c r="L3748" s="11" t="s">
        <v>3385</v>
      </c>
      <c r="N3748" s="11">
        <v>1950</v>
      </c>
      <c r="O3748" s="13">
        <v>18538</v>
      </c>
      <c r="P3748" s="11" t="s">
        <v>58</v>
      </c>
    </row>
    <row r="3749" spans="1:16" x14ac:dyDescent="0.25">
      <c r="A3749" s="11" t="s">
        <v>3369</v>
      </c>
      <c r="B3749" s="11">
        <v>3</v>
      </c>
      <c r="C3749" s="11" t="s">
        <v>54</v>
      </c>
      <c r="D3749" s="12"/>
      <c r="H3749" s="11" t="s">
        <v>162</v>
      </c>
      <c r="I3749" s="11">
        <v>5</v>
      </c>
      <c r="J3749" s="11" t="s">
        <v>2203</v>
      </c>
      <c r="K3749" s="11" t="s">
        <v>4750</v>
      </c>
      <c r="L3749" s="11" t="s">
        <v>3385</v>
      </c>
      <c r="N3749" s="11">
        <v>1989</v>
      </c>
      <c r="O3749" s="13">
        <v>32767</v>
      </c>
      <c r="P3749" s="11" t="s">
        <v>60</v>
      </c>
    </row>
    <row r="3750" spans="1:16" x14ac:dyDescent="0.25">
      <c r="A3750" s="11" t="s">
        <v>3369</v>
      </c>
      <c r="B3750" s="11">
        <v>3</v>
      </c>
      <c r="C3750" s="11" t="s">
        <v>54</v>
      </c>
      <c r="D3750" s="12"/>
      <c r="H3750" s="11" t="s">
        <v>162</v>
      </c>
      <c r="I3750" s="11">
        <v>6</v>
      </c>
      <c r="J3750" s="11" t="s">
        <v>1268</v>
      </c>
      <c r="K3750" s="11" t="s">
        <v>4608</v>
      </c>
      <c r="L3750" s="11" t="s">
        <v>3385</v>
      </c>
      <c r="N3750" s="11">
        <v>1957</v>
      </c>
      <c r="O3750" s="13">
        <v>21019</v>
      </c>
      <c r="P3750" s="11" t="s">
        <v>58</v>
      </c>
    </row>
    <row r="3751" spans="1:16" x14ac:dyDescent="0.25">
      <c r="A3751" s="11" t="s">
        <v>3369</v>
      </c>
      <c r="B3751" s="11">
        <v>3</v>
      </c>
      <c r="C3751" s="11" t="s">
        <v>54</v>
      </c>
      <c r="D3751" s="12"/>
      <c r="H3751" s="11" t="s">
        <v>162</v>
      </c>
      <c r="I3751" s="11">
        <v>7</v>
      </c>
      <c r="J3751" s="11" t="s">
        <v>4751</v>
      </c>
      <c r="K3751" s="11" t="s">
        <v>4531</v>
      </c>
      <c r="L3751" s="11" t="s">
        <v>3385</v>
      </c>
      <c r="N3751" s="11">
        <v>1958</v>
      </c>
      <c r="O3751" s="13">
        <v>21319</v>
      </c>
      <c r="P3751" s="11" t="s">
        <v>58</v>
      </c>
    </row>
    <row r="3752" spans="1:16" x14ac:dyDescent="0.25">
      <c r="A3752" s="11" t="s">
        <v>3369</v>
      </c>
      <c r="B3752" s="11">
        <v>3</v>
      </c>
      <c r="C3752" s="11" t="s">
        <v>54</v>
      </c>
      <c r="D3752" s="12"/>
      <c r="H3752" s="11" t="s">
        <v>162</v>
      </c>
      <c r="I3752" s="11">
        <v>8</v>
      </c>
      <c r="J3752" s="11" t="s">
        <v>2175</v>
      </c>
      <c r="K3752" s="11" t="s">
        <v>4748</v>
      </c>
      <c r="L3752" s="11" t="s">
        <v>3385</v>
      </c>
      <c r="N3752" s="11">
        <v>1943</v>
      </c>
      <c r="O3752" s="13">
        <v>15999</v>
      </c>
      <c r="P3752" s="11" t="s">
        <v>60</v>
      </c>
    </row>
    <row r="3753" spans="1:16" x14ac:dyDescent="0.25">
      <c r="A3753" s="11" t="s">
        <v>3369</v>
      </c>
      <c r="B3753" s="11">
        <v>3</v>
      </c>
      <c r="C3753" s="11" t="s">
        <v>54</v>
      </c>
      <c r="D3753" s="12"/>
      <c r="H3753" s="11" t="s">
        <v>162</v>
      </c>
      <c r="I3753" s="11">
        <v>9</v>
      </c>
      <c r="J3753" s="11" t="s">
        <v>2176</v>
      </c>
      <c r="K3753" s="11" t="s">
        <v>4748</v>
      </c>
      <c r="L3753" s="11" t="s">
        <v>3385</v>
      </c>
      <c r="N3753" s="11">
        <v>1964</v>
      </c>
      <c r="O3753" s="13">
        <v>23535</v>
      </c>
      <c r="P3753" s="11" t="s">
        <v>58</v>
      </c>
    </row>
    <row r="3754" spans="1:16" x14ac:dyDescent="0.25">
      <c r="A3754" s="11" t="s">
        <v>3369</v>
      </c>
      <c r="B3754" s="11">
        <v>3</v>
      </c>
      <c r="C3754" s="11" t="s">
        <v>54</v>
      </c>
      <c r="D3754" s="12"/>
      <c r="H3754" s="11" t="s">
        <v>162</v>
      </c>
      <c r="I3754" s="11">
        <v>10</v>
      </c>
      <c r="J3754" s="11" t="s">
        <v>4752</v>
      </c>
      <c r="K3754" s="11" t="s">
        <v>4750</v>
      </c>
      <c r="L3754" s="11" t="s">
        <v>3385</v>
      </c>
      <c r="N3754" s="11">
        <v>1937</v>
      </c>
      <c r="O3754" s="13">
        <v>13629</v>
      </c>
      <c r="P3754" s="11" t="s">
        <v>60</v>
      </c>
    </row>
    <row r="3755" spans="1:16" x14ac:dyDescent="0.25">
      <c r="A3755" s="11" t="s">
        <v>3369</v>
      </c>
      <c r="B3755" s="11">
        <v>3</v>
      </c>
      <c r="C3755" s="11" t="s">
        <v>54</v>
      </c>
      <c r="D3755" s="12"/>
      <c r="H3755" s="11" t="s">
        <v>162</v>
      </c>
      <c r="I3755" s="11">
        <v>11</v>
      </c>
      <c r="J3755" s="11" t="s">
        <v>4753</v>
      </c>
      <c r="K3755" s="11" t="s">
        <v>4748</v>
      </c>
      <c r="L3755" s="11" t="s">
        <v>3385</v>
      </c>
      <c r="N3755" s="11">
        <v>1933</v>
      </c>
      <c r="O3755" s="13">
        <v>12350</v>
      </c>
      <c r="P3755" s="11" t="s">
        <v>58</v>
      </c>
    </row>
    <row r="3756" spans="1:16" x14ac:dyDescent="0.25">
      <c r="A3756" s="11" t="s">
        <v>3369</v>
      </c>
      <c r="B3756" s="11">
        <v>3</v>
      </c>
      <c r="C3756" s="11" t="s">
        <v>54</v>
      </c>
      <c r="D3756" s="12"/>
      <c r="H3756" s="11" t="s">
        <v>162</v>
      </c>
      <c r="I3756" s="11">
        <v>12</v>
      </c>
      <c r="J3756" s="11" t="s">
        <v>2221</v>
      </c>
      <c r="K3756" s="11" t="s">
        <v>4750</v>
      </c>
      <c r="L3756" s="11" t="s">
        <v>3385</v>
      </c>
      <c r="N3756" s="11">
        <v>1957</v>
      </c>
      <c r="O3756" s="13">
        <v>20882</v>
      </c>
      <c r="P3756" s="11" t="s">
        <v>60</v>
      </c>
    </row>
    <row r="3757" spans="1:16" x14ac:dyDescent="0.25">
      <c r="A3757" s="11" t="s">
        <v>3369</v>
      </c>
      <c r="B3757" s="11">
        <v>3</v>
      </c>
      <c r="C3757" s="11" t="s">
        <v>54</v>
      </c>
      <c r="D3757" s="12"/>
      <c r="H3757" s="11" t="s">
        <v>162</v>
      </c>
      <c r="I3757" s="11">
        <v>13</v>
      </c>
      <c r="J3757" s="11" t="s">
        <v>4361</v>
      </c>
      <c r="K3757" s="11" t="s">
        <v>4754</v>
      </c>
      <c r="L3757" s="11" t="s">
        <v>3385</v>
      </c>
      <c r="N3757" s="11">
        <v>1941</v>
      </c>
      <c r="O3757" s="13">
        <v>15024</v>
      </c>
      <c r="P3757" s="11" t="s">
        <v>58</v>
      </c>
    </row>
    <row r="3758" spans="1:16" x14ac:dyDescent="0.25">
      <c r="A3758" s="11" t="s">
        <v>3369</v>
      </c>
      <c r="B3758" s="11">
        <v>3</v>
      </c>
      <c r="C3758" s="11" t="s">
        <v>54</v>
      </c>
      <c r="D3758" s="12"/>
      <c r="H3758" s="11" t="s">
        <v>162</v>
      </c>
      <c r="I3758" s="11">
        <v>14</v>
      </c>
      <c r="J3758" s="11" t="s">
        <v>3642</v>
      </c>
      <c r="K3758" s="11" t="s">
        <v>4755</v>
      </c>
      <c r="L3758" s="11" t="s">
        <v>3385</v>
      </c>
      <c r="N3758" s="11">
        <v>1966</v>
      </c>
      <c r="O3758" s="13">
        <v>24310</v>
      </c>
      <c r="P3758" s="11" t="s">
        <v>60</v>
      </c>
    </row>
    <row r="3759" spans="1:16" x14ac:dyDescent="0.25">
      <c r="A3759" s="11" t="s">
        <v>3369</v>
      </c>
      <c r="B3759" s="11">
        <v>3</v>
      </c>
      <c r="C3759" s="11" t="s">
        <v>54</v>
      </c>
      <c r="D3759" s="12"/>
      <c r="H3759" s="11" t="s">
        <v>162</v>
      </c>
      <c r="I3759" s="11">
        <v>15</v>
      </c>
      <c r="J3759" s="11" t="s">
        <v>2315</v>
      </c>
      <c r="K3759" s="11" t="s">
        <v>4756</v>
      </c>
      <c r="L3759" s="11" t="s">
        <v>3385</v>
      </c>
      <c r="N3759" s="11">
        <v>1952</v>
      </c>
      <c r="O3759" s="13">
        <v>19270</v>
      </c>
      <c r="P3759" s="11" t="s">
        <v>58</v>
      </c>
    </row>
    <row r="3760" spans="1:16" x14ac:dyDescent="0.25">
      <c r="A3760" s="11" t="s">
        <v>3369</v>
      </c>
      <c r="B3760" s="11">
        <v>3</v>
      </c>
      <c r="C3760" s="11" t="s">
        <v>54</v>
      </c>
      <c r="D3760" s="12"/>
      <c r="H3760" s="11" t="s">
        <v>162</v>
      </c>
      <c r="I3760" s="11">
        <v>16</v>
      </c>
      <c r="J3760" s="11" t="s">
        <v>4757</v>
      </c>
      <c r="K3760" s="11" t="s">
        <v>4758</v>
      </c>
      <c r="L3760" s="11" t="s">
        <v>3385</v>
      </c>
      <c r="N3760" s="11">
        <v>1948</v>
      </c>
      <c r="O3760" s="13">
        <v>17687</v>
      </c>
      <c r="P3760" s="11" t="s">
        <v>60</v>
      </c>
    </row>
    <row r="3761" spans="1:16" x14ac:dyDescent="0.25">
      <c r="A3761" s="11" t="s">
        <v>3369</v>
      </c>
      <c r="B3761" s="11">
        <v>3</v>
      </c>
      <c r="C3761" s="11" t="s">
        <v>54</v>
      </c>
      <c r="D3761" s="12"/>
      <c r="H3761" s="11" t="s">
        <v>162</v>
      </c>
      <c r="I3761" s="11">
        <v>17</v>
      </c>
      <c r="J3761" s="11" t="s">
        <v>4759</v>
      </c>
      <c r="K3761" s="11" t="s">
        <v>4748</v>
      </c>
      <c r="L3761" s="11" t="s">
        <v>3385</v>
      </c>
      <c r="N3761" s="11">
        <v>1945</v>
      </c>
      <c r="O3761" s="13">
        <v>16752</v>
      </c>
      <c r="P3761" s="11" t="s">
        <v>60</v>
      </c>
    </row>
    <row r="3762" spans="1:16" x14ac:dyDescent="0.25">
      <c r="A3762" s="11" t="s">
        <v>3369</v>
      </c>
      <c r="B3762" s="11">
        <v>3</v>
      </c>
      <c r="C3762" s="11" t="s">
        <v>54</v>
      </c>
      <c r="D3762" s="12"/>
      <c r="H3762" s="11" t="s">
        <v>162</v>
      </c>
      <c r="I3762" s="11">
        <v>18</v>
      </c>
      <c r="J3762" s="11" t="s">
        <v>4760</v>
      </c>
      <c r="K3762" s="11" t="s">
        <v>4748</v>
      </c>
      <c r="L3762" s="11" t="s">
        <v>3385</v>
      </c>
      <c r="N3762" s="11">
        <v>1944</v>
      </c>
      <c r="O3762" s="13">
        <v>16074</v>
      </c>
      <c r="P3762" s="11" t="s">
        <v>58</v>
      </c>
    </row>
    <row r="3763" spans="1:16" x14ac:dyDescent="0.25">
      <c r="A3763" s="11" t="s">
        <v>3369</v>
      </c>
      <c r="B3763" s="11">
        <v>3</v>
      </c>
      <c r="C3763" s="11" t="s">
        <v>54</v>
      </c>
      <c r="D3763" s="12"/>
      <c r="H3763" s="11" t="s">
        <v>162</v>
      </c>
      <c r="I3763" s="11">
        <v>19</v>
      </c>
      <c r="J3763" s="11" t="s">
        <v>4761</v>
      </c>
      <c r="K3763" s="11" t="s">
        <v>4750</v>
      </c>
      <c r="L3763" s="11" t="s">
        <v>3385</v>
      </c>
      <c r="N3763" s="11">
        <v>1966</v>
      </c>
      <c r="O3763" s="13">
        <v>24442</v>
      </c>
      <c r="P3763" s="11" t="s">
        <v>60</v>
      </c>
    </row>
    <row r="3764" spans="1:16" x14ac:dyDescent="0.25">
      <c r="A3764" s="11" t="s">
        <v>3369</v>
      </c>
      <c r="B3764" s="11">
        <v>3</v>
      </c>
      <c r="C3764" s="11" t="s">
        <v>54</v>
      </c>
      <c r="D3764" s="12"/>
      <c r="H3764" s="11" t="s">
        <v>162</v>
      </c>
      <c r="I3764" s="11">
        <v>20</v>
      </c>
      <c r="J3764" s="11" t="s">
        <v>2291</v>
      </c>
      <c r="K3764" s="11" t="s">
        <v>4762</v>
      </c>
      <c r="L3764" s="11" t="s">
        <v>3385</v>
      </c>
      <c r="N3764" s="11">
        <v>1948</v>
      </c>
      <c r="O3764" s="13">
        <v>17544</v>
      </c>
      <c r="P3764" s="11" t="s">
        <v>58</v>
      </c>
    </row>
    <row r="3765" spans="1:16" x14ac:dyDescent="0.25">
      <c r="A3765" s="11" t="s">
        <v>3369</v>
      </c>
      <c r="B3765" s="11">
        <v>3</v>
      </c>
      <c r="C3765" s="11" t="s">
        <v>54</v>
      </c>
      <c r="D3765" s="12"/>
      <c r="H3765" s="11" t="s">
        <v>162</v>
      </c>
      <c r="I3765" s="11">
        <v>21</v>
      </c>
      <c r="J3765" s="11" t="s">
        <v>4763</v>
      </c>
      <c r="K3765" s="11" t="s">
        <v>4758</v>
      </c>
      <c r="L3765" s="11" t="s">
        <v>3385</v>
      </c>
      <c r="N3765" s="11">
        <v>1942</v>
      </c>
      <c r="O3765" s="13">
        <v>15494</v>
      </c>
      <c r="P3765" s="11" t="s">
        <v>58</v>
      </c>
    </row>
    <row r="3766" spans="1:16" x14ac:dyDescent="0.25">
      <c r="A3766" s="11" t="s">
        <v>3369</v>
      </c>
      <c r="B3766" s="11">
        <v>3</v>
      </c>
      <c r="C3766" s="11" t="s">
        <v>54</v>
      </c>
      <c r="D3766" s="12"/>
      <c r="H3766" s="11" t="s">
        <v>162</v>
      </c>
      <c r="I3766" s="11">
        <v>22</v>
      </c>
      <c r="J3766" s="11" t="s">
        <v>4764</v>
      </c>
      <c r="K3766" s="11" t="s">
        <v>70</v>
      </c>
      <c r="L3766" s="11" t="s">
        <v>3385</v>
      </c>
      <c r="N3766" s="11">
        <v>1957</v>
      </c>
      <c r="O3766" s="13">
        <v>21048</v>
      </c>
      <c r="P3766" s="11" t="s">
        <v>60</v>
      </c>
    </row>
    <row r="3767" spans="1:16" x14ac:dyDescent="0.25">
      <c r="A3767" s="11" t="s">
        <v>3369</v>
      </c>
      <c r="B3767" s="11">
        <v>3</v>
      </c>
      <c r="C3767" s="11" t="s">
        <v>54</v>
      </c>
      <c r="D3767" s="12"/>
      <c r="H3767" s="11" t="s">
        <v>162</v>
      </c>
      <c r="I3767" s="11">
        <v>23</v>
      </c>
      <c r="J3767" s="11" t="s">
        <v>2292</v>
      </c>
      <c r="K3767" s="11" t="s">
        <v>4762</v>
      </c>
      <c r="L3767" s="11" t="s">
        <v>3385</v>
      </c>
      <c r="N3767" s="11">
        <v>1943</v>
      </c>
      <c r="O3767" s="13">
        <v>15892</v>
      </c>
      <c r="P3767" s="11" t="s">
        <v>58</v>
      </c>
    </row>
    <row r="3768" spans="1:16" x14ac:dyDescent="0.25">
      <c r="A3768" s="11" t="s">
        <v>3369</v>
      </c>
      <c r="B3768" s="11">
        <v>3</v>
      </c>
      <c r="C3768" s="11" t="s">
        <v>54</v>
      </c>
      <c r="D3768" s="12"/>
      <c r="H3768" s="11" t="s">
        <v>162</v>
      </c>
      <c r="I3768" s="11">
        <v>24</v>
      </c>
      <c r="J3768" s="11" t="s">
        <v>2222</v>
      </c>
      <c r="K3768" s="11" t="s">
        <v>4750</v>
      </c>
      <c r="L3768" s="11" t="s">
        <v>3385</v>
      </c>
      <c r="N3768" s="11">
        <v>1950</v>
      </c>
      <c r="O3768" s="13">
        <v>18538</v>
      </c>
      <c r="P3768" s="11" t="s">
        <v>58</v>
      </c>
    </row>
    <row r="3769" spans="1:16" x14ac:dyDescent="0.25">
      <c r="A3769" s="11" t="s">
        <v>3369</v>
      </c>
      <c r="B3769" s="11">
        <v>3</v>
      </c>
      <c r="C3769" s="11" t="s">
        <v>54</v>
      </c>
      <c r="D3769" s="12"/>
      <c r="H3769" s="11" t="s">
        <v>162</v>
      </c>
      <c r="I3769" s="11">
        <v>25</v>
      </c>
      <c r="J3769" s="11" t="s">
        <v>2224</v>
      </c>
      <c r="K3769" s="11" t="s">
        <v>4750</v>
      </c>
      <c r="L3769" s="11" t="s">
        <v>3385</v>
      </c>
      <c r="N3769" s="11">
        <v>1953</v>
      </c>
      <c r="O3769" s="13">
        <v>19520</v>
      </c>
      <c r="P3769" s="11" t="s">
        <v>60</v>
      </c>
    </row>
    <row r="3770" spans="1:16" x14ac:dyDescent="0.25">
      <c r="A3770" s="11" t="s">
        <v>3369</v>
      </c>
      <c r="B3770" s="11">
        <v>3</v>
      </c>
      <c r="C3770" s="11" t="s">
        <v>54</v>
      </c>
      <c r="D3770" s="12"/>
      <c r="H3770" s="11" t="s">
        <v>162</v>
      </c>
      <c r="I3770" s="11">
        <v>26</v>
      </c>
      <c r="J3770" s="11" t="s">
        <v>4765</v>
      </c>
      <c r="K3770" s="11" t="s">
        <v>4766</v>
      </c>
      <c r="L3770" s="11" t="s">
        <v>3385</v>
      </c>
      <c r="N3770" s="11">
        <v>1966</v>
      </c>
      <c r="O3770" s="13">
        <v>24176</v>
      </c>
      <c r="P3770" s="11" t="s">
        <v>60</v>
      </c>
    </row>
    <row r="3771" spans="1:16" x14ac:dyDescent="0.25">
      <c r="A3771" s="11" t="s">
        <v>3369</v>
      </c>
      <c r="B3771" s="11">
        <v>3</v>
      </c>
      <c r="C3771" s="11" t="s">
        <v>54</v>
      </c>
      <c r="D3771" s="12"/>
      <c r="H3771" s="11" t="s">
        <v>3383</v>
      </c>
      <c r="I3771" s="11">
        <v>1</v>
      </c>
      <c r="J3771" s="11" t="s">
        <v>4767</v>
      </c>
      <c r="K3771" s="11" t="s">
        <v>59</v>
      </c>
      <c r="L3771" s="11" t="s">
        <v>450</v>
      </c>
      <c r="N3771" s="11">
        <v>1968</v>
      </c>
      <c r="O3771" s="13">
        <v>25028</v>
      </c>
      <c r="P3771" s="11" t="s">
        <v>60</v>
      </c>
    </row>
    <row r="3772" spans="1:16" x14ac:dyDescent="0.25">
      <c r="A3772" s="11" t="s">
        <v>3369</v>
      </c>
      <c r="B3772" s="11">
        <v>3</v>
      </c>
      <c r="C3772" s="11" t="s">
        <v>54</v>
      </c>
      <c r="D3772" s="12"/>
      <c r="H3772" s="11" t="s">
        <v>3383</v>
      </c>
      <c r="I3772" s="11">
        <v>2</v>
      </c>
      <c r="J3772" s="11" t="s">
        <v>173</v>
      </c>
      <c r="K3772" s="11" t="s">
        <v>71</v>
      </c>
      <c r="L3772" s="11" t="s">
        <v>4768</v>
      </c>
      <c r="N3772" s="11">
        <v>1951</v>
      </c>
      <c r="O3772" s="13">
        <v>18773</v>
      </c>
      <c r="P3772" s="11" t="s">
        <v>60</v>
      </c>
    </row>
    <row r="3773" spans="1:16" x14ac:dyDescent="0.25">
      <c r="A3773" s="11" t="s">
        <v>3369</v>
      </c>
      <c r="B3773" s="11">
        <v>3</v>
      </c>
      <c r="C3773" s="11" t="s">
        <v>54</v>
      </c>
      <c r="D3773" s="12"/>
      <c r="H3773" s="11" t="s">
        <v>3383</v>
      </c>
      <c r="I3773" s="11">
        <v>3</v>
      </c>
      <c r="J3773" s="11" t="s">
        <v>4769</v>
      </c>
      <c r="K3773" s="11" t="s">
        <v>70</v>
      </c>
      <c r="L3773" s="11" t="s">
        <v>4770</v>
      </c>
      <c r="N3773" s="11">
        <v>1951</v>
      </c>
      <c r="O3773" s="13">
        <v>18742</v>
      </c>
      <c r="P3773" s="11" t="s">
        <v>58</v>
      </c>
    </row>
    <row r="3774" spans="1:16" x14ac:dyDescent="0.25">
      <c r="A3774" s="11" t="s">
        <v>3369</v>
      </c>
      <c r="B3774" s="11">
        <v>3</v>
      </c>
      <c r="C3774" s="11" t="s">
        <v>54</v>
      </c>
      <c r="D3774" s="12"/>
      <c r="H3774" s="11" t="s">
        <v>3383</v>
      </c>
      <c r="I3774" s="11">
        <v>4</v>
      </c>
      <c r="J3774" s="11" t="s">
        <v>4771</v>
      </c>
      <c r="K3774" s="11" t="s">
        <v>61</v>
      </c>
      <c r="L3774" s="11" t="s">
        <v>269</v>
      </c>
      <c r="N3774" s="11">
        <v>1953</v>
      </c>
      <c r="O3774" s="13">
        <v>19462</v>
      </c>
      <c r="P3774" s="11" t="s">
        <v>58</v>
      </c>
    </row>
    <row r="3775" spans="1:16" x14ac:dyDescent="0.25">
      <c r="A3775" s="11" t="s">
        <v>3369</v>
      </c>
      <c r="B3775" s="11">
        <v>3</v>
      </c>
      <c r="C3775" s="11" t="s">
        <v>54</v>
      </c>
      <c r="D3775" s="12"/>
      <c r="H3775" s="11" t="s">
        <v>3383</v>
      </c>
      <c r="I3775" s="11">
        <v>5</v>
      </c>
      <c r="J3775" s="11" t="s">
        <v>4772</v>
      </c>
      <c r="K3775" s="11" t="s">
        <v>62</v>
      </c>
      <c r="L3775" s="11" t="s">
        <v>4773</v>
      </c>
      <c r="N3775" s="11">
        <v>1979</v>
      </c>
      <c r="O3775" s="13">
        <v>29180</v>
      </c>
      <c r="P3775" s="11" t="s">
        <v>58</v>
      </c>
    </row>
    <row r="3776" spans="1:16" x14ac:dyDescent="0.25">
      <c r="A3776" s="11" t="s">
        <v>3369</v>
      </c>
      <c r="B3776" s="11">
        <v>3</v>
      </c>
      <c r="C3776" s="11" t="s">
        <v>54</v>
      </c>
      <c r="D3776" s="12"/>
      <c r="H3776" s="11" t="s">
        <v>3383</v>
      </c>
      <c r="I3776" s="11">
        <v>6</v>
      </c>
      <c r="J3776" s="11" t="s">
        <v>4774</v>
      </c>
      <c r="K3776" s="11" t="s">
        <v>70</v>
      </c>
      <c r="L3776" s="11" t="s">
        <v>438</v>
      </c>
      <c r="N3776" s="11">
        <v>1946</v>
      </c>
      <c r="O3776" s="13">
        <v>16807</v>
      </c>
      <c r="P3776" s="11" t="s">
        <v>60</v>
      </c>
    </row>
    <row r="3777" spans="1:16" x14ac:dyDescent="0.25">
      <c r="A3777" s="11" t="s">
        <v>3369</v>
      </c>
      <c r="B3777" s="11">
        <v>3</v>
      </c>
      <c r="C3777" s="11" t="s">
        <v>54</v>
      </c>
      <c r="D3777" s="12"/>
      <c r="H3777" s="11" t="s">
        <v>3383</v>
      </c>
      <c r="I3777" s="11">
        <v>7</v>
      </c>
      <c r="J3777" s="11" t="s">
        <v>4775</v>
      </c>
      <c r="K3777" s="11" t="s">
        <v>62</v>
      </c>
      <c r="L3777" s="11" t="s">
        <v>2409</v>
      </c>
      <c r="N3777" s="11">
        <v>1952</v>
      </c>
      <c r="O3777" s="13">
        <v>19054</v>
      </c>
      <c r="P3777" s="11" t="s">
        <v>58</v>
      </c>
    </row>
    <row r="3778" spans="1:16" x14ac:dyDescent="0.25">
      <c r="A3778" s="11" t="s">
        <v>3369</v>
      </c>
      <c r="B3778" s="11">
        <v>3</v>
      </c>
      <c r="C3778" s="11" t="s">
        <v>54</v>
      </c>
      <c r="D3778" s="12"/>
      <c r="H3778" s="11" t="s">
        <v>3383</v>
      </c>
      <c r="I3778" s="11">
        <v>8</v>
      </c>
      <c r="J3778" s="11" t="s">
        <v>4776</v>
      </c>
      <c r="K3778" s="11" t="s">
        <v>62</v>
      </c>
      <c r="L3778" s="11" t="s">
        <v>821</v>
      </c>
      <c r="N3778" s="11">
        <v>1943</v>
      </c>
      <c r="O3778" s="13">
        <v>15796</v>
      </c>
      <c r="P3778" s="11" t="s">
        <v>58</v>
      </c>
    </row>
    <row r="3779" spans="1:16" x14ac:dyDescent="0.25">
      <c r="A3779" s="11" t="s">
        <v>3369</v>
      </c>
      <c r="B3779" s="11">
        <v>3</v>
      </c>
      <c r="C3779" s="11" t="s">
        <v>54</v>
      </c>
      <c r="D3779" s="12"/>
      <c r="H3779" s="11" t="s">
        <v>3383</v>
      </c>
      <c r="I3779" s="11">
        <v>9</v>
      </c>
      <c r="J3779" s="11" t="s">
        <v>4777</v>
      </c>
      <c r="K3779" s="11" t="s">
        <v>4608</v>
      </c>
      <c r="L3779" s="11" t="s">
        <v>2388</v>
      </c>
      <c r="N3779" s="11">
        <v>1991</v>
      </c>
      <c r="O3779" s="13">
        <v>33243</v>
      </c>
      <c r="P3779" s="11" t="s">
        <v>60</v>
      </c>
    </row>
    <row r="3780" spans="1:16" x14ac:dyDescent="0.25">
      <c r="A3780" s="11" t="s">
        <v>3369</v>
      </c>
      <c r="B3780" s="11">
        <v>3</v>
      </c>
      <c r="C3780" s="11" t="s">
        <v>54</v>
      </c>
      <c r="D3780" s="12"/>
      <c r="H3780" s="11" t="s">
        <v>3383</v>
      </c>
      <c r="I3780" s="11">
        <v>10</v>
      </c>
      <c r="J3780" s="11" t="s">
        <v>2256</v>
      </c>
      <c r="K3780" s="11" t="s">
        <v>4531</v>
      </c>
      <c r="L3780" s="11" t="s">
        <v>4778</v>
      </c>
      <c r="N3780" s="11">
        <v>1956</v>
      </c>
      <c r="O3780" s="13">
        <v>20583</v>
      </c>
      <c r="P3780" s="11" t="s">
        <v>60</v>
      </c>
    </row>
    <row r="3781" spans="1:16" x14ac:dyDescent="0.25">
      <c r="A3781" s="11" t="s">
        <v>3369</v>
      </c>
      <c r="B3781" s="11">
        <v>3</v>
      </c>
      <c r="C3781" s="11" t="s">
        <v>54</v>
      </c>
      <c r="D3781" s="12"/>
      <c r="H3781" s="11" t="s">
        <v>3383</v>
      </c>
      <c r="I3781" s="11">
        <v>11</v>
      </c>
      <c r="J3781" s="11" t="s">
        <v>4779</v>
      </c>
      <c r="K3781" s="11" t="s">
        <v>70</v>
      </c>
      <c r="L3781" s="11" t="s">
        <v>1002</v>
      </c>
      <c r="N3781" s="11">
        <v>1946</v>
      </c>
      <c r="O3781" s="13">
        <v>16932</v>
      </c>
      <c r="P3781" s="11" t="s">
        <v>58</v>
      </c>
    </row>
    <row r="3782" spans="1:16" x14ac:dyDescent="0.25">
      <c r="A3782" s="11" t="s">
        <v>3369</v>
      </c>
      <c r="B3782" s="11">
        <v>3</v>
      </c>
      <c r="C3782" s="11" t="s">
        <v>54</v>
      </c>
      <c r="D3782" s="12"/>
      <c r="H3782" s="11" t="s">
        <v>3383</v>
      </c>
      <c r="I3782" s="11">
        <v>12</v>
      </c>
      <c r="J3782" s="11" t="s">
        <v>4780</v>
      </c>
      <c r="K3782" s="11" t="s">
        <v>4623</v>
      </c>
      <c r="L3782" s="11" t="s">
        <v>4781</v>
      </c>
      <c r="N3782" s="11">
        <v>1966</v>
      </c>
      <c r="O3782" s="13">
        <v>24267</v>
      </c>
      <c r="P3782" s="11" t="s">
        <v>60</v>
      </c>
    </row>
    <row r="3783" spans="1:16" x14ac:dyDescent="0.25">
      <c r="A3783" s="11" t="s">
        <v>3369</v>
      </c>
      <c r="B3783" s="11">
        <v>3</v>
      </c>
      <c r="C3783" s="11" t="s">
        <v>54</v>
      </c>
      <c r="D3783" s="12"/>
      <c r="H3783" s="11" t="s">
        <v>3383</v>
      </c>
      <c r="I3783" s="11">
        <v>13</v>
      </c>
      <c r="J3783" s="11" t="s">
        <v>4782</v>
      </c>
      <c r="K3783" s="11" t="s">
        <v>62</v>
      </c>
      <c r="L3783" s="11" t="s">
        <v>440</v>
      </c>
      <c r="N3783" s="11">
        <v>1981</v>
      </c>
      <c r="O3783" s="13">
        <v>29872</v>
      </c>
      <c r="P3783" s="11" t="s">
        <v>58</v>
      </c>
    </row>
    <row r="3784" spans="1:16" x14ac:dyDescent="0.25">
      <c r="A3784" s="11" t="s">
        <v>3369</v>
      </c>
      <c r="B3784" s="11">
        <v>3</v>
      </c>
      <c r="C3784" s="11" t="s">
        <v>54</v>
      </c>
      <c r="D3784" s="12"/>
      <c r="H3784" s="11" t="s">
        <v>3383</v>
      </c>
      <c r="I3784" s="11">
        <v>14</v>
      </c>
      <c r="J3784" s="11" t="s">
        <v>4783</v>
      </c>
      <c r="K3784" s="11" t="s">
        <v>4709</v>
      </c>
      <c r="L3784" s="11" t="s">
        <v>4784</v>
      </c>
      <c r="N3784" s="11">
        <v>1940</v>
      </c>
      <c r="O3784" s="13">
        <v>14738</v>
      </c>
      <c r="P3784" s="11" t="s">
        <v>58</v>
      </c>
    </row>
    <row r="3785" spans="1:16" x14ac:dyDescent="0.25">
      <c r="A3785" s="11" t="s">
        <v>3369</v>
      </c>
      <c r="B3785" s="11">
        <v>3</v>
      </c>
      <c r="C3785" s="11" t="s">
        <v>54</v>
      </c>
      <c r="D3785" s="12"/>
      <c r="H3785" s="11" t="s">
        <v>3383</v>
      </c>
      <c r="I3785" s="11">
        <v>15</v>
      </c>
      <c r="J3785" s="11" t="s">
        <v>4785</v>
      </c>
      <c r="K3785" s="11" t="s">
        <v>70</v>
      </c>
      <c r="L3785" s="11" t="s">
        <v>4786</v>
      </c>
      <c r="N3785" s="11">
        <v>1932</v>
      </c>
      <c r="O3785" s="13">
        <v>11820</v>
      </c>
      <c r="P3785" s="11" t="s">
        <v>60</v>
      </c>
    </row>
    <row r="3786" spans="1:16" x14ac:dyDescent="0.25">
      <c r="A3786" s="11" t="s">
        <v>3369</v>
      </c>
      <c r="B3786" s="11">
        <v>3</v>
      </c>
      <c r="C3786" s="11" t="s">
        <v>54</v>
      </c>
      <c r="D3786" s="12"/>
      <c r="H3786" s="11" t="s">
        <v>3383</v>
      </c>
      <c r="I3786" s="11">
        <v>16</v>
      </c>
      <c r="J3786" s="11" t="s">
        <v>4787</v>
      </c>
      <c r="K3786" s="11" t="s">
        <v>61</v>
      </c>
      <c r="L3786" s="11" t="s">
        <v>4788</v>
      </c>
      <c r="N3786" s="11">
        <v>1953</v>
      </c>
      <c r="O3786" s="13">
        <v>19438</v>
      </c>
      <c r="P3786" s="11" t="s">
        <v>60</v>
      </c>
    </row>
    <row r="3787" spans="1:16" x14ac:dyDescent="0.25">
      <c r="A3787" s="11" t="s">
        <v>3369</v>
      </c>
      <c r="B3787" s="11">
        <v>3</v>
      </c>
      <c r="C3787" s="11" t="s">
        <v>54</v>
      </c>
      <c r="D3787" s="12"/>
      <c r="H3787" s="11" t="s">
        <v>3383</v>
      </c>
      <c r="I3787" s="11">
        <v>17</v>
      </c>
      <c r="J3787" s="11" t="s">
        <v>4789</v>
      </c>
      <c r="K3787" s="11" t="s">
        <v>71</v>
      </c>
      <c r="L3787" s="11" t="s">
        <v>438</v>
      </c>
      <c r="N3787" s="11">
        <v>1947</v>
      </c>
      <c r="O3787" s="13">
        <v>17226</v>
      </c>
      <c r="P3787" s="11" t="s">
        <v>60</v>
      </c>
    </row>
    <row r="3788" spans="1:16" x14ac:dyDescent="0.25">
      <c r="A3788" s="11" t="s">
        <v>3369</v>
      </c>
      <c r="B3788" s="11">
        <v>3</v>
      </c>
      <c r="C3788" s="11" t="s">
        <v>54</v>
      </c>
      <c r="D3788" s="12"/>
      <c r="H3788" s="11" t="s">
        <v>3383</v>
      </c>
      <c r="I3788" s="11">
        <v>18</v>
      </c>
      <c r="J3788" s="11" t="s">
        <v>4790</v>
      </c>
      <c r="K3788" s="11" t="s">
        <v>73</v>
      </c>
      <c r="L3788" s="11" t="s">
        <v>4791</v>
      </c>
      <c r="N3788" s="11">
        <v>1944</v>
      </c>
      <c r="O3788" s="13">
        <v>16253</v>
      </c>
      <c r="P3788" s="11" t="s">
        <v>60</v>
      </c>
    </row>
    <row r="3789" spans="1:16" x14ac:dyDescent="0.25">
      <c r="A3789" s="11" t="s">
        <v>3369</v>
      </c>
      <c r="B3789" s="11">
        <v>3</v>
      </c>
      <c r="C3789" s="11" t="s">
        <v>54</v>
      </c>
      <c r="D3789" s="12"/>
      <c r="H3789" s="11" t="s">
        <v>3383</v>
      </c>
      <c r="I3789" s="11">
        <v>19</v>
      </c>
      <c r="J3789" s="11" t="s">
        <v>4792</v>
      </c>
      <c r="K3789" s="11" t="s">
        <v>4709</v>
      </c>
      <c r="L3789" s="11" t="s">
        <v>444</v>
      </c>
      <c r="N3789" s="11">
        <v>1945</v>
      </c>
      <c r="O3789" s="13">
        <v>16776</v>
      </c>
      <c r="P3789" s="11" t="s">
        <v>60</v>
      </c>
    </row>
    <row r="3790" spans="1:16" x14ac:dyDescent="0.25">
      <c r="A3790" s="11" t="s">
        <v>3369</v>
      </c>
      <c r="B3790" s="11">
        <v>3</v>
      </c>
      <c r="C3790" s="11" t="s">
        <v>54</v>
      </c>
      <c r="D3790" s="12"/>
      <c r="H3790" s="11" t="s">
        <v>3383</v>
      </c>
      <c r="I3790" s="11">
        <v>20</v>
      </c>
      <c r="J3790" s="11" t="s">
        <v>4793</v>
      </c>
      <c r="K3790" s="11" t="s">
        <v>70</v>
      </c>
      <c r="L3790" s="11" t="s">
        <v>265</v>
      </c>
      <c r="N3790" s="11">
        <v>1938</v>
      </c>
      <c r="O3790" s="13">
        <v>14191</v>
      </c>
      <c r="P3790" s="11" t="s">
        <v>60</v>
      </c>
    </row>
    <row r="3791" spans="1:16" x14ac:dyDescent="0.25">
      <c r="A3791" s="11" t="s">
        <v>3369</v>
      </c>
      <c r="B3791" s="11">
        <v>3</v>
      </c>
      <c r="C3791" s="11" t="s">
        <v>54</v>
      </c>
      <c r="D3791" s="12"/>
      <c r="H3791" s="11" t="s">
        <v>3383</v>
      </c>
      <c r="I3791" s="11">
        <v>21</v>
      </c>
      <c r="J3791" s="11" t="s">
        <v>4794</v>
      </c>
      <c r="K3791" s="11" t="s">
        <v>65</v>
      </c>
      <c r="L3791" s="11" t="s">
        <v>367</v>
      </c>
      <c r="N3791" s="11">
        <v>1944</v>
      </c>
      <c r="O3791" s="13">
        <v>16277</v>
      </c>
      <c r="P3791" s="11" t="s">
        <v>60</v>
      </c>
    </row>
    <row r="3792" spans="1:16" x14ac:dyDescent="0.25">
      <c r="A3792" s="11" t="s">
        <v>3369</v>
      </c>
      <c r="B3792" s="11">
        <v>3</v>
      </c>
      <c r="C3792" s="11" t="s">
        <v>54</v>
      </c>
      <c r="D3792" s="12"/>
      <c r="H3792" s="11" t="s">
        <v>3383</v>
      </c>
      <c r="I3792" s="11">
        <v>22</v>
      </c>
      <c r="J3792" s="11" t="s">
        <v>4795</v>
      </c>
      <c r="K3792" s="11" t="s">
        <v>63</v>
      </c>
      <c r="L3792" s="11" t="s">
        <v>888</v>
      </c>
      <c r="N3792" s="11">
        <v>1970</v>
      </c>
      <c r="O3792" s="13">
        <v>25661</v>
      </c>
      <c r="P3792" s="11" t="s">
        <v>60</v>
      </c>
    </row>
    <row r="3793" spans="1:16" x14ac:dyDescent="0.25">
      <c r="A3793" s="11" t="s">
        <v>3369</v>
      </c>
      <c r="B3793" s="11">
        <v>3</v>
      </c>
      <c r="C3793" s="11" t="s">
        <v>54</v>
      </c>
      <c r="D3793" s="12"/>
      <c r="H3793" s="11" t="s">
        <v>3383</v>
      </c>
      <c r="I3793" s="11">
        <v>23</v>
      </c>
      <c r="J3793" s="11" t="s">
        <v>4796</v>
      </c>
      <c r="K3793" s="11" t="s">
        <v>64</v>
      </c>
      <c r="L3793" s="11" t="s">
        <v>888</v>
      </c>
      <c r="N3793" s="11">
        <v>1943</v>
      </c>
      <c r="O3793" s="13">
        <v>15824</v>
      </c>
      <c r="P3793" s="11" t="s">
        <v>60</v>
      </c>
    </row>
    <row r="3794" spans="1:16" x14ac:dyDescent="0.25">
      <c r="A3794" s="11" t="s">
        <v>3369</v>
      </c>
      <c r="B3794" s="11">
        <v>3</v>
      </c>
      <c r="C3794" s="11" t="s">
        <v>54</v>
      </c>
      <c r="D3794" s="12"/>
      <c r="H3794" s="11" t="s">
        <v>3383</v>
      </c>
      <c r="I3794" s="11">
        <v>24</v>
      </c>
      <c r="J3794" s="11" t="s">
        <v>4797</v>
      </c>
      <c r="K3794" s="11" t="s">
        <v>4531</v>
      </c>
      <c r="L3794" s="11" t="s">
        <v>4798</v>
      </c>
      <c r="N3794" s="11">
        <v>1956</v>
      </c>
      <c r="O3794" s="13">
        <v>20583</v>
      </c>
      <c r="P3794" s="11" t="s">
        <v>60</v>
      </c>
    </row>
    <row r="3795" spans="1:16" x14ac:dyDescent="0.25">
      <c r="A3795" s="11" t="s">
        <v>3369</v>
      </c>
      <c r="B3795" s="11">
        <v>3</v>
      </c>
      <c r="C3795" s="11" t="s">
        <v>54</v>
      </c>
      <c r="D3795" s="12"/>
      <c r="H3795" s="11" t="s">
        <v>3383</v>
      </c>
      <c r="I3795" s="11">
        <v>25</v>
      </c>
      <c r="J3795" s="11" t="s">
        <v>4799</v>
      </c>
      <c r="K3795" s="11" t="s">
        <v>4623</v>
      </c>
      <c r="L3795" s="11" t="s">
        <v>2388</v>
      </c>
      <c r="N3795" s="11">
        <v>1974</v>
      </c>
      <c r="O3795" s="13">
        <v>27069</v>
      </c>
      <c r="P3795" s="11" t="s">
        <v>60</v>
      </c>
    </row>
    <row r="3796" spans="1:16" x14ac:dyDescent="0.25">
      <c r="A3796" s="11" t="s">
        <v>3369</v>
      </c>
      <c r="B3796" s="11">
        <v>3</v>
      </c>
      <c r="C3796" s="11" t="s">
        <v>54</v>
      </c>
      <c r="D3796" s="12"/>
      <c r="H3796" s="11" t="s">
        <v>414</v>
      </c>
      <c r="I3796" s="11">
        <v>1</v>
      </c>
      <c r="J3796" s="11" t="s">
        <v>4800</v>
      </c>
      <c r="K3796" s="11" t="s">
        <v>72</v>
      </c>
      <c r="L3796" s="11" t="s">
        <v>3385</v>
      </c>
      <c r="N3796" s="11">
        <v>1989</v>
      </c>
      <c r="O3796" s="13">
        <v>32761</v>
      </c>
      <c r="P3796" s="11" t="s">
        <v>60</v>
      </c>
    </row>
    <row r="3797" spans="1:16" x14ac:dyDescent="0.25">
      <c r="A3797" s="11" t="s">
        <v>3369</v>
      </c>
      <c r="B3797" s="11">
        <v>3</v>
      </c>
      <c r="C3797" s="11" t="s">
        <v>54</v>
      </c>
      <c r="D3797" s="12"/>
      <c r="H3797" s="11" t="s">
        <v>414</v>
      </c>
      <c r="I3797" s="11">
        <v>2</v>
      </c>
      <c r="J3797" s="11" t="s">
        <v>4801</v>
      </c>
      <c r="K3797" s="11" t="s">
        <v>64</v>
      </c>
      <c r="L3797" s="11" t="s">
        <v>3385</v>
      </c>
      <c r="N3797" s="11">
        <v>1981</v>
      </c>
      <c r="O3797" s="13">
        <v>29939</v>
      </c>
      <c r="P3797" s="11" t="s">
        <v>58</v>
      </c>
    </row>
    <row r="3798" spans="1:16" x14ac:dyDescent="0.25">
      <c r="A3798" s="11" t="s">
        <v>3369</v>
      </c>
      <c r="B3798" s="11">
        <v>3</v>
      </c>
      <c r="C3798" s="11" t="s">
        <v>54</v>
      </c>
      <c r="D3798" s="12"/>
      <c r="H3798" s="11" t="s">
        <v>414</v>
      </c>
      <c r="I3798" s="11">
        <v>3</v>
      </c>
      <c r="J3798" s="11" t="s">
        <v>182</v>
      </c>
      <c r="K3798" s="11" t="s">
        <v>66</v>
      </c>
      <c r="L3798" s="11" t="s">
        <v>3385</v>
      </c>
      <c r="N3798" s="11">
        <v>1977</v>
      </c>
      <c r="O3798" s="13">
        <v>28274</v>
      </c>
      <c r="P3798" s="11" t="s">
        <v>60</v>
      </c>
    </row>
    <row r="3799" spans="1:16" x14ac:dyDescent="0.25">
      <c r="A3799" s="11" t="s">
        <v>3369</v>
      </c>
      <c r="B3799" s="11">
        <v>3</v>
      </c>
      <c r="C3799" s="11" t="s">
        <v>54</v>
      </c>
      <c r="D3799" s="12"/>
      <c r="H3799" s="11" t="s">
        <v>414</v>
      </c>
      <c r="I3799" s="11">
        <v>4</v>
      </c>
      <c r="J3799" s="11" t="s">
        <v>4802</v>
      </c>
      <c r="K3799" s="11" t="s">
        <v>66</v>
      </c>
      <c r="L3799" s="11" t="s">
        <v>786</v>
      </c>
      <c r="N3799" s="11">
        <v>1984</v>
      </c>
      <c r="O3799" s="13">
        <v>30935</v>
      </c>
      <c r="P3799" s="11" t="s">
        <v>58</v>
      </c>
    </row>
    <row r="3800" spans="1:16" x14ac:dyDescent="0.25">
      <c r="A3800" s="11" t="s">
        <v>3369</v>
      </c>
      <c r="B3800" s="11">
        <v>3</v>
      </c>
      <c r="C3800" s="11" t="s">
        <v>54</v>
      </c>
      <c r="D3800" s="12"/>
      <c r="H3800" s="11" t="s">
        <v>414</v>
      </c>
      <c r="I3800" s="11">
        <v>5</v>
      </c>
      <c r="J3800" s="11" t="s">
        <v>4803</v>
      </c>
      <c r="K3800" s="11" t="s">
        <v>66</v>
      </c>
      <c r="L3800" s="11" t="s">
        <v>4804</v>
      </c>
      <c r="N3800" s="11">
        <v>1988</v>
      </c>
      <c r="O3800" s="13">
        <v>32498</v>
      </c>
      <c r="P3800" s="11" t="s">
        <v>60</v>
      </c>
    </row>
    <row r="3801" spans="1:16" x14ac:dyDescent="0.25">
      <c r="A3801" s="11" t="s">
        <v>3369</v>
      </c>
      <c r="B3801" s="11">
        <v>3</v>
      </c>
      <c r="C3801" s="11" t="s">
        <v>54</v>
      </c>
      <c r="D3801" s="12"/>
      <c r="H3801" s="11" t="s">
        <v>414</v>
      </c>
      <c r="I3801" s="11">
        <v>6</v>
      </c>
      <c r="J3801" s="11" t="s">
        <v>186</v>
      </c>
      <c r="K3801" s="11" t="s">
        <v>68</v>
      </c>
      <c r="L3801" s="11" t="s">
        <v>4805</v>
      </c>
      <c r="N3801" s="11">
        <v>2004</v>
      </c>
      <c r="O3801" s="13">
        <v>38273</v>
      </c>
      <c r="P3801" s="11" t="s">
        <v>58</v>
      </c>
    </row>
    <row r="3802" spans="1:16" x14ac:dyDescent="0.25">
      <c r="A3802" s="11" t="s">
        <v>3369</v>
      </c>
      <c r="B3802" s="11">
        <v>3</v>
      </c>
      <c r="C3802" s="11" t="s">
        <v>54</v>
      </c>
      <c r="D3802" s="12"/>
      <c r="H3802" s="11" t="s">
        <v>414</v>
      </c>
      <c r="I3802" s="11">
        <v>7</v>
      </c>
      <c r="J3802" s="11" t="s">
        <v>181</v>
      </c>
      <c r="K3802" s="11" t="s">
        <v>61</v>
      </c>
      <c r="L3802" s="11" t="s">
        <v>259</v>
      </c>
      <c r="N3802" s="11">
        <v>1973</v>
      </c>
      <c r="O3802" s="13">
        <v>26786</v>
      </c>
      <c r="P3802" s="11" t="s">
        <v>60</v>
      </c>
    </row>
    <row r="3803" spans="1:16" x14ac:dyDescent="0.25">
      <c r="A3803" s="11" t="s">
        <v>3369</v>
      </c>
      <c r="B3803" s="11">
        <v>3</v>
      </c>
      <c r="C3803" s="11" t="s">
        <v>54</v>
      </c>
      <c r="D3803" s="12"/>
      <c r="H3803" s="11" t="s">
        <v>414</v>
      </c>
      <c r="I3803" s="11">
        <v>8</v>
      </c>
      <c r="J3803" s="11" t="s">
        <v>4806</v>
      </c>
      <c r="K3803" s="11" t="s">
        <v>57</v>
      </c>
      <c r="L3803" s="11" t="s">
        <v>4807</v>
      </c>
      <c r="N3803" s="11">
        <v>1971</v>
      </c>
      <c r="O3803" s="13">
        <v>26121</v>
      </c>
      <c r="P3803" s="11" t="s">
        <v>58</v>
      </c>
    </row>
    <row r="3804" spans="1:16" x14ac:dyDescent="0.25">
      <c r="A3804" s="11" t="s">
        <v>3369</v>
      </c>
      <c r="B3804" s="11">
        <v>3</v>
      </c>
      <c r="C3804" s="11" t="s">
        <v>54</v>
      </c>
      <c r="D3804" s="12"/>
      <c r="H3804" s="11" t="s">
        <v>414</v>
      </c>
      <c r="I3804" s="11">
        <v>9</v>
      </c>
      <c r="J3804" s="11" t="s">
        <v>4808</v>
      </c>
      <c r="K3804" s="11" t="s">
        <v>61</v>
      </c>
      <c r="L3804" s="11" t="s">
        <v>4809</v>
      </c>
      <c r="N3804" s="11">
        <v>1980</v>
      </c>
      <c r="O3804" s="13">
        <v>29292</v>
      </c>
      <c r="P3804" s="11" t="s">
        <v>60</v>
      </c>
    </row>
    <row r="3805" spans="1:16" x14ac:dyDescent="0.25">
      <c r="A3805" s="11" t="s">
        <v>3369</v>
      </c>
      <c r="B3805" s="11">
        <v>3</v>
      </c>
      <c r="C3805" s="11" t="s">
        <v>54</v>
      </c>
      <c r="D3805" s="12"/>
      <c r="H3805" s="11" t="s">
        <v>414</v>
      </c>
      <c r="I3805" s="11">
        <v>10</v>
      </c>
      <c r="J3805" s="11" t="s">
        <v>179</v>
      </c>
      <c r="K3805" s="11" t="s">
        <v>64</v>
      </c>
      <c r="L3805" s="11" t="s">
        <v>259</v>
      </c>
      <c r="N3805" s="11">
        <v>1990</v>
      </c>
      <c r="O3805" s="13">
        <v>33126</v>
      </c>
      <c r="P3805" s="11" t="s">
        <v>58</v>
      </c>
    </row>
    <row r="3806" spans="1:16" x14ac:dyDescent="0.25">
      <c r="A3806" s="11" t="s">
        <v>3369</v>
      </c>
      <c r="B3806" s="11">
        <v>3</v>
      </c>
      <c r="C3806" s="11" t="s">
        <v>54</v>
      </c>
      <c r="D3806" s="12"/>
      <c r="H3806" s="11" t="s">
        <v>414</v>
      </c>
      <c r="I3806" s="11">
        <v>11</v>
      </c>
      <c r="J3806" s="11" t="s">
        <v>180</v>
      </c>
      <c r="K3806" s="11" t="s">
        <v>57</v>
      </c>
      <c r="L3806" s="11" t="s">
        <v>262</v>
      </c>
      <c r="N3806" s="11">
        <v>1975</v>
      </c>
      <c r="O3806" s="13">
        <v>27495</v>
      </c>
      <c r="P3806" s="11" t="s">
        <v>60</v>
      </c>
    </row>
    <row r="3807" spans="1:16" x14ac:dyDescent="0.25">
      <c r="A3807" s="11" t="s">
        <v>3369</v>
      </c>
      <c r="B3807" s="11">
        <v>3</v>
      </c>
      <c r="C3807" s="11" t="s">
        <v>54</v>
      </c>
      <c r="D3807" s="12"/>
      <c r="H3807" s="11" t="s">
        <v>414</v>
      </c>
      <c r="I3807" s="11">
        <v>12</v>
      </c>
      <c r="J3807" s="11" t="s">
        <v>4810</v>
      </c>
      <c r="K3807" s="11" t="s">
        <v>62</v>
      </c>
      <c r="L3807" s="11" t="s">
        <v>4811</v>
      </c>
      <c r="N3807" s="11">
        <v>1985</v>
      </c>
      <c r="O3807" s="13">
        <v>31155</v>
      </c>
      <c r="P3807" s="11" t="s">
        <v>60</v>
      </c>
    </row>
    <row r="3808" spans="1:16" x14ac:dyDescent="0.25">
      <c r="A3808" s="11" t="s">
        <v>3369</v>
      </c>
      <c r="B3808" s="11">
        <v>3</v>
      </c>
      <c r="C3808" s="11" t="s">
        <v>54</v>
      </c>
      <c r="D3808" s="12"/>
      <c r="H3808" s="11" t="s">
        <v>414</v>
      </c>
      <c r="I3808" s="11">
        <v>13</v>
      </c>
      <c r="J3808" s="11" t="s">
        <v>4812</v>
      </c>
      <c r="K3808" s="11" t="s">
        <v>68</v>
      </c>
      <c r="L3808" s="11" t="s">
        <v>258</v>
      </c>
      <c r="N3808" s="11">
        <v>1996</v>
      </c>
      <c r="O3808" s="13">
        <v>35128</v>
      </c>
      <c r="P3808" s="11" t="s">
        <v>58</v>
      </c>
    </row>
    <row r="3809" spans="1:16" x14ac:dyDescent="0.25">
      <c r="A3809" s="11" t="s">
        <v>3369</v>
      </c>
      <c r="B3809" s="11">
        <v>3</v>
      </c>
      <c r="C3809" s="11" t="s">
        <v>54</v>
      </c>
      <c r="D3809" s="12"/>
      <c r="H3809" s="11" t="s">
        <v>414</v>
      </c>
      <c r="I3809" s="11">
        <v>14</v>
      </c>
      <c r="J3809" s="11" t="s">
        <v>183</v>
      </c>
      <c r="K3809" s="11" t="s">
        <v>66</v>
      </c>
      <c r="L3809" s="11" t="s">
        <v>4813</v>
      </c>
      <c r="N3809" s="11">
        <v>1994</v>
      </c>
      <c r="O3809" s="13">
        <v>34674</v>
      </c>
      <c r="P3809" s="11" t="s">
        <v>58</v>
      </c>
    </row>
    <row r="3810" spans="1:16" x14ac:dyDescent="0.25">
      <c r="A3810" s="11" t="s">
        <v>3369</v>
      </c>
      <c r="B3810" s="11">
        <v>3</v>
      </c>
      <c r="C3810" s="11" t="s">
        <v>54</v>
      </c>
      <c r="D3810" s="12"/>
      <c r="H3810" s="11" t="s">
        <v>414</v>
      </c>
      <c r="I3810" s="11">
        <v>15</v>
      </c>
      <c r="J3810" s="11" t="s">
        <v>4814</v>
      </c>
      <c r="K3810" s="11" t="s">
        <v>4531</v>
      </c>
      <c r="L3810" s="11" t="s">
        <v>2434</v>
      </c>
      <c r="N3810" s="11">
        <v>1980</v>
      </c>
      <c r="O3810" s="13">
        <v>29384</v>
      </c>
      <c r="P3810" s="11" t="s">
        <v>60</v>
      </c>
    </row>
    <row r="3811" spans="1:16" x14ac:dyDescent="0.25">
      <c r="A3811" s="11" t="s">
        <v>3369</v>
      </c>
      <c r="B3811" s="11">
        <v>3</v>
      </c>
      <c r="C3811" s="11" t="s">
        <v>54</v>
      </c>
      <c r="D3811" s="12"/>
      <c r="H3811" s="11" t="s">
        <v>414</v>
      </c>
      <c r="I3811" s="11">
        <v>16</v>
      </c>
      <c r="J3811" s="11" t="s">
        <v>4815</v>
      </c>
      <c r="K3811" s="11" t="s">
        <v>61</v>
      </c>
      <c r="L3811" s="11" t="s">
        <v>4816</v>
      </c>
      <c r="N3811" s="11">
        <v>1999</v>
      </c>
      <c r="O3811" s="13">
        <v>36422</v>
      </c>
      <c r="P3811" s="11" t="s">
        <v>60</v>
      </c>
    </row>
    <row r="3812" spans="1:16" x14ac:dyDescent="0.25">
      <c r="A3812" s="11" t="s">
        <v>3369</v>
      </c>
      <c r="B3812" s="11">
        <v>3</v>
      </c>
      <c r="C3812" s="11" t="s">
        <v>54</v>
      </c>
      <c r="D3812" s="12"/>
      <c r="H3812" s="11" t="s">
        <v>414</v>
      </c>
      <c r="I3812" s="11">
        <v>17</v>
      </c>
      <c r="J3812" s="11" t="s">
        <v>4817</v>
      </c>
      <c r="K3812" s="11" t="s">
        <v>75</v>
      </c>
      <c r="L3812" s="11" t="s">
        <v>270</v>
      </c>
      <c r="N3812" s="11">
        <v>1959</v>
      </c>
      <c r="O3812" s="13">
        <v>21662</v>
      </c>
      <c r="P3812" s="11" t="s">
        <v>58</v>
      </c>
    </row>
    <row r="3813" spans="1:16" x14ac:dyDescent="0.25">
      <c r="A3813" s="11" t="s">
        <v>3369</v>
      </c>
      <c r="B3813" s="11">
        <v>3</v>
      </c>
      <c r="C3813" s="11" t="s">
        <v>54</v>
      </c>
      <c r="D3813" s="12"/>
      <c r="H3813" s="11" t="s">
        <v>414</v>
      </c>
      <c r="I3813" s="11">
        <v>18</v>
      </c>
      <c r="J3813" s="11" t="s">
        <v>185</v>
      </c>
      <c r="K3813" s="11" t="s">
        <v>64</v>
      </c>
      <c r="L3813" s="11" t="s">
        <v>4818</v>
      </c>
      <c r="N3813" s="11">
        <v>1982</v>
      </c>
      <c r="O3813" s="13">
        <v>30007</v>
      </c>
      <c r="P3813" s="11" t="s">
        <v>60</v>
      </c>
    </row>
    <row r="3814" spans="1:16" x14ac:dyDescent="0.25">
      <c r="A3814" s="11" t="s">
        <v>3369</v>
      </c>
      <c r="B3814" s="11">
        <v>3</v>
      </c>
      <c r="C3814" s="11" t="s">
        <v>54</v>
      </c>
      <c r="D3814" s="12"/>
      <c r="H3814" s="11" t="s">
        <v>414</v>
      </c>
      <c r="I3814" s="11">
        <v>19</v>
      </c>
      <c r="J3814" s="11" t="s">
        <v>4819</v>
      </c>
      <c r="K3814" s="11" t="s">
        <v>62</v>
      </c>
      <c r="L3814" s="11" t="s">
        <v>4820</v>
      </c>
      <c r="N3814" s="11">
        <v>1980</v>
      </c>
      <c r="O3814" s="13">
        <v>29404</v>
      </c>
      <c r="P3814" s="11" t="s">
        <v>60</v>
      </c>
    </row>
    <row r="3815" spans="1:16" x14ac:dyDescent="0.25">
      <c r="A3815" s="11" t="s">
        <v>3369</v>
      </c>
      <c r="B3815" s="11">
        <v>3</v>
      </c>
      <c r="C3815" s="11" t="s">
        <v>54</v>
      </c>
      <c r="D3815" s="12"/>
      <c r="H3815" s="11" t="s">
        <v>414</v>
      </c>
      <c r="I3815" s="11">
        <v>20</v>
      </c>
      <c r="J3815" s="11" t="s">
        <v>4821</v>
      </c>
      <c r="K3815" s="11" t="s">
        <v>4531</v>
      </c>
      <c r="L3815" s="11" t="s">
        <v>258</v>
      </c>
      <c r="N3815" s="11">
        <v>2002</v>
      </c>
      <c r="O3815" s="13">
        <v>37271</v>
      </c>
      <c r="P3815" s="11" t="s">
        <v>58</v>
      </c>
    </row>
    <row r="3816" spans="1:16" x14ac:dyDescent="0.25">
      <c r="A3816" s="11" t="s">
        <v>3369</v>
      </c>
      <c r="B3816" s="11">
        <v>3</v>
      </c>
      <c r="C3816" s="11" t="s">
        <v>54</v>
      </c>
      <c r="D3816" s="12"/>
      <c r="H3816" s="11" t="s">
        <v>414</v>
      </c>
      <c r="I3816" s="11">
        <v>21</v>
      </c>
      <c r="J3816" s="11" t="s">
        <v>4822</v>
      </c>
      <c r="K3816" s="11" t="s">
        <v>57</v>
      </c>
      <c r="L3816" s="11" t="s">
        <v>260</v>
      </c>
      <c r="N3816" s="11">
        <v>1947</v>
      </c>
      <c r="O3816" s="13">
        <v>17243</v>
      </c>
      <c r="P3816" s="11" t="s">
        <v>60</v>
      </c>
    </row>
    <row r="3817" spans="1:16" x14ac:dyDescent="0.25">
      <c r="A3817" s="11" t="s">
        <v>3369</v>
      </c>
      <c r="B3817" s="11">
        <v>3</v>
      </c>
      <c r="C3817" s="11" t="s">
        <v>54</v>
      </c>
      <c r="D3817" s="12"/>
      <c r="H3817" s="11" t="s">
        <v>414</v>
      </c>
      <c r="I3817" s="11">
        <v>22</v>
      </c>
      <c r="J3817" s="11" t="s">
        <v>4823</v>
      </c>
      <c r="K3817" s="11" t="s">
        <v>71</v>
      </c>
      <c r="L3817" s="11" t="s">
        <v>4824</v>
      </c>
      <c r="N3817" s="11">
        <v>1945</v>
      </c>
      <c r="O3817" s="13">
        <v>16559</v>
      </c>
      <c r="P3817" s="11" t="s">
        <v>58</v>
      </c>
    </row>
    <row r="3818" spans="1:16" x14ac:dyDescent="0.25">
      <c r="A3818" s="11" t="s">
        <v>3369</v>
      </c>
      <c r="B3818" s="11">
        <v>3</v>
      </c>
      <c r="C3818" s="11" t="s">
        <v>54</v>
      </c>
      <c r="D3818" s="12"/>
      <c r="H3818" s="11" t="s">
        <v>414</v>
      </c>
      <c r="I3818" s="11">
        <v>23</v>
      </c>
      <c r="J3818" s="11" t="s">
        <v>4825</v>
      </c>
      <c r="K3818" s="11" t="s">
        <v>65</v>
      </c>
      <c r="L3818" s="11" t="s">
        <v>1349</v>
      </c>
      <c r="N3818" s="11">
        <v>1981</v>
      </c>
      <c r="O3818" s="13">
        <v>29650</v>
      </c>
      <c r="P3818" s="11" t="s">
        <v>60</v>
      </c>
    </row>
    <row r="3819" spans="1:16" x14ac:dyDescent="0.25">
      <c r="A3819" s="11" t="s">
        <v>3369</v>
      </c>
      <c r="B3819" s="11">
        <v>3</v>
      </c>
      <c r="C3819" s="11" t="s">
        <v>54</v>
      </c>
      <c r="D3819" s="12"/>
      <c r="H3819" s="11" t="s">
        <v>414</v>
      </c>
      <c r="I3819" s="11">
        <v>24</v>
      </c>
      <c r="J3819" s="11" t="s">
        <v>4826</v>
      </c>
      <c r="K3819" s="11" t="s">
        <v>65</v>
      </c>
      <c r="L3819" s="11" t="s">
        <v>260</v>
      </c>
      <c r="N3819" s="11">
        <v>1948</v>
      </c>
      <c r="O3819" s="13">
        <v>17621</v>
      </c>
      <c r="P3819" s="11" t="s">
        <v>58</v>
      </c>
    </row>
    <row r="3820" spans="1:16" x14ac:dyDescent="0.25">
      <c r="A3820" s="11" t="s">
        <v>3369</v>
      </c>
      <c r="B3820" s="11">
        <v>3</v>
      </c>
      <c r="C3820" s="11" t="s">
        <v>54</v>
      </c>
      <c r="D3820" s="12"/>
      <c r="H3820" s="11" t="s">
        <v>414</v>
      </c>
      <c r="I3820" s="11">
        <v>25</v>
      </c>
      <c r="J3820" s="11" t="s">
        <v>1455</v>
      </c>
      <c r="K3820" s="11" t="s">
        <v>59</v>
      </c>
      <c r="L3820" s="11" t="s">
        <v>4827</v>
      </c>
      <c r="N3820" s="11">
        <v>2003</v>
      </c>
      <c r="O3820" s="13">
        <v>37889</v>
      </c>
      <c r="P3820" s="11" t="s">
        <v>60</v>
      </c>
    </row>
    <row r="3821" spans="1:16" x14ac:dyDescent="0.25">
      <c r="A3821" s="11" t="s">
        <v>3369</v>
      </c>
      <c r="B3821" s="11">
        <v>3</v>
      </c>
      <c r="C3821" s="11" t="s">
        <v>54</v>
      </c>
      <c r="D3821" s="12"/>
      <c r="H3821" s="11" t="s">
        <v>414</v>
      </c>
      <c r="I3821" s="11">
        <v>26</v>
      </c>
      <c r="J3821" s="11" t="s">
        <v>4828</v>
      </c>
      <c r="K3821" s="11" t="s">
        <v>73</v>
      </c>
      <c r="L3821" s="11" t="s">
        <v>4829</v>
      </c>
      <c r="N3821" s="11">
        <v>1976</v>
      </c>
      <c r="O3821" s="13">
        <v>27878</v>
      </c>
      <c r="P3821" s="11" t="s">
        <v>58</v>
      </c>
    </row>
    <row r="3822" spans="1:16" x14ac:dyDescent="0.25">
      <c r="A3822" s="11" t="s">
        <v>3369</v>
      </c>
      <c r="B3822" s="11">
        <v>3</v>
      </c>
      <c r="C3822" s="11" t="s">
        <v>54</v>
      </c>
      <c r="D3822" s="12"/>
      <c r="H3822" s="11" t="s">
        <v>188</v>
      </c>
      <c r="I3822" s="11">
        <v>1</v>
      </c>
      <c r="J3822" s="11" t="s">
        <v>190</v>
      </c>
      <c r="K3822" s="11" t="s">
        <v>61</v>
      </c>
      <c r="L3822" s="11" t="s">
        <v>3385</v>
      </c>
      <c r="N3822" s="11">
        <v>1991</v>
      </c>
      <c r="O3822" s="13">
        <v>33294</v>
      </c>
      <c r="P3822" s="11" t="s">
        <v>60</v>
      </c>
    </row>
    <row r="3823" spans="1:16" x14ac:dyDescent="0.25">
      <c r="A3823" s="11" t="s">
        <v>3369</v>
      </c>
      <c r="B3823" s="11">
        <v>3</v>
      </c>
      <c r="C3823" s="11" t="s">
        <v>54</v>
      </c>
      <c r="D3823" s="12"/>
      <c r="H3823" s="11" t="s">
        <v>188</v>
      </c>
      <c r="I3823" s="11">
        <v>2</v>
      </c>
      <c r="J3823" s="11" t="s">
        <v>4830</v>
      </c>
      <c r="K3823" s="11" t="s">
        <v>59</v>
      </c>
      <c r="L3823" s="11" t="s">
        <v>3385</v>
      </c>
      <c r="N3823" s="11">
        <v>2001</v>
      </c>
      <c r="O3823" s="13">
        <v>37252</v>
      </c>
      <c r="P3823" s="11" t="s">
        <v>60</v>
      </c>
    </row>
    <row r="3824" spans="1:16" x14ac:dyDescent="0.25">
      <c r="A3824" s="11" t="s">
        <v>3369</v>
      </c>
      <c r="B3824" s="11">
        <v>3</v>
      </c>
      <c r="C3824" s="11" t="s">
        <v>54</v>
      </c>
      <c r="D3824" s="12"/>
      <c r="H3824" s="11" t="s">
        <v>188</v>
      </c>
      <c r="I3824" s="11">
        <v>3</v>
      </c>
      <c r="J3824" s="11" t="s">
        <v>4831</v>
      </c>
      <c r="K3824" s="11" t="s">
        <v>62</v>
      </c>
      <c r="L3824" s="11" t="s">
        <v>3385</v>
      </c>
      <c r="N3824" s="11">
        <v>1987</v>
      </c>
      <c r="O3824" s="13">
        <v>32037</v>
      </c>
      <c r="P3824" s="11" t="s">
        <v>58</v>
      </c>
    </row>
    <row r="3825" spans="1:16" x14ac:dyDescent="0.25">
      <c r="A3825" s="11" t="s">
        <v>3369</v>
      </c>
      <c r="B3825" s="11">
        <v>3</v>
      </c>
      <c r="C3825" s="11" t="s">
        <v>54</v>
      </c>
      <c r="D3825" s="12"/>
      <c r="H3825" s="11" t="s">
        <v>188</v>
      </c>
      <c r="I3825" s="11">
        <v>4</v>
      </c>
      <c r="J3825" s="11" t="s">
        <v>4832</v>
      </c>
      <c r="K3825" s="11" t="s">
        <v>62</v>
      </c>
      <c r="L3825" s="11" t="s">
        <v>3385</v>
      </c>
      <c r="N3825" s="11">
        <v>1961</v>
      </c>
      <c r="O3825" s="13">
        <v>22544</v>
      </c>
      <c r="P3825" s="11" t="s">
        <v>58</v>
      </c>
    </row>
    <row r="3826" spans="1:16" x14ac:dyDescent="0.25">
      <c r="A3826" s="11" t="s">
        <v>3369</v>
      </c>
      <c r="B3826" s="11">
        <v>3</v>
      </c>
      <c r="C3826" s="11" t="s">
        <v>54</v>
      </c>
      <c r="D3826" s="12"/>
      <c r="H3826" s="11" t="s">
        <v>188</v>
      </c>
      <c r="I3826" s="11">
        <v>5</v>
      </c>
      <c r="J3826" s="11" t="s">
        <v>4833</v>
      </c>
      <c r="K3826" s="11" t="s">
        <v>68</v>
      </c>
      <c r="L3826" s="11" t="s">
        <v>3385</v>
      </c>
      <c r="N3826" s="11">
        <v>2002</v>
      </c>
      <c r="O3826" s="13">
        <v>37535</v>
      </c>
      <c r="P3826" s="11" t="s">
        <v>60</v>
      </c>
    </row>
    <row r="3827" spans="1:16" x14ac:dyDescent="0.25">
      <c r="A3827" s="11" t="s">
        <v>3369</v>
      </c>
      <c r="B3827" s="11">
        <v>3</v>
      </c>
      <c r="C3827" s="11" t="s">
        <v>54</v>
      </c>
      <c r="D3827" s="12"/>
      <c r="H3827" s="11" t="s">
        <v>188</v>
      </c>
      <c r="I3827" s="11">
        <v>6</v>
      </c>
      <c r="J3827" s="11" t="s">
        <v>4834</v>
      </c>
      <c r="K3827" s="11" t="s">
        <v>62</v>
      </c>
      <c r="L3827" s="11" t="s">
        <v>3385</v>
      </c>
      <c r="N3827" s="11">
        <v>1965</v>
      </c>
      <c r="O3827" s="13">
        <v>23911</v>
      </c>
      <c r="P3827" s="11" t="s">
        <v>60</v>
      </c>
    </row>
    <row r="3828" spans="1:16" x14ac:dyDescent="0.25">
      <c r="A3828" s="11" t="s">
        <v>3369</v>
      </c>
      <c r="B3828" s="11">
        <v>3</v>
      </c>
      <c r="C3828" s="11" t="s">
        <v>54</v>
      </c>
      <c r="D3828" s="12"/>
      <c r="H3828" s="11" t="s">
        <v>188</v>
      </c>
      <c r="I3828" s="11">
        <v>7</v>
      </c>
      <c r="J3828" s="11" t="s">
        <v>191</v>
      </c>
      <c r="K3828" s="11" t="s">
        <v>63</v>
      </c>
      <c r="L3828" s="11" t="s">
        <v>3385</v>
      </c>
      <c r="N3828" s="11">
        <v>1990</v>
      </c>
      <c r="O3828" s="13">
        <v>33158</v>
      </c>
      <c r="P3828" s="11" t="s">
        <v>58</v>
      </c>
    </row>
    <row r="3829" spans="1:16" x14ac:dyDescent="0.25">
      <c r="A3829" s="11" t="s">
        <v>3369</v>
      </c>
      <c r="B3829" s="11">
        <v>3</v>
      </c>
      <c r="C3829" s="11" t="s">
        <v>54</v>
      </c>
      <c r="D3829" s="12"/>
      <c r="H3829" s="11" t="s">
        <v>188</v>
      </c>
      <c r="I3829" s="11">
        <v>8</v>
      </c>
      <c r="J3829" s="11" t="s">
        <v>4835</v>
      </c>
      <c r="K3829" s="11" t="s">
        <v>4836</v>
      </c>
      <c r="L3829" s="11" t="s">
        <v>3385</v>
      </c>
      <c r="N3829" s="11">
        <v>1978</v>
      </c>
      <c r="O3829" s="13">
        <v>28643</v>
      </c>
      <c r="P3829" s="11" t="s">
        <v>60</v>
      </c>
    </row>
    <row r="3830" spans="1:16" x14ac:dyDescent="0.25">
      <c r="A3830" s="11" t="s">
        <v>3369</v>
      </c>
      <c r="B3830" s="11">
        <v>3</v>
      </c>
      <c r="C3830" s="11" t="s">
        <v>54</v>
      </c>
      <c r="D3830" s="12"/>
      <c r="H3830" s="11" t="s">
        <v>188</v>
      </c>
      <c r="I3830" s="11">
        <v>9</v>
      </c>
      <c r="J3830" s="11" t="s">
        <v>4837</v>
      </c>
      <c r="K3830" s="11" t="s">
        <v>73</v>
      </c>
      <c r="L3830" s="11" t="s">
        <v>3385</v>
      </c>
      <c r="N3830" s="11">
        <v>1964</v>
      </c>
      <c r="O3830" s="13">
        <v>23731</v>
      </c>
      <c r="P3830" s="11" t="s">
        <v>58</v>
      </c>
    </row>
    <row r="3831" spans="1:16" x14ac:dyDescent="0.25">
      <c r="A3831" s="11" t="s">
        <v>3369</v>
      </c>
      <c r="B3831" s="11">
        <v>3</v>
      </c>
      <c r="C3831" s="11" t="s">
        <v>54</v>
      </c>
      <c r="D3831" s="12"/>
      <c r="H3831" s="11" t="s">
        <v>188</v>
      </c>
      <c r="I3831" s="11">
        <v>10</v>
      </c>
      <c r="J3831" s="11" t="s">
        <v>192</v>
      </c>
      <c r="K3831" s="11" t="s">
        <v>61</v>
      </c>
      <c r="L3831" s="11" t="s">
        <v>3385</v>
      </c>
      <c r="N3831" s="11">
        <v>1970</v>
      </c>
      <c r="O3831" s="13">
        <v>25735</v>
      </c>
      <c r="P3831" s="11" t="s">
        <v>60</v>
      </c>
    </row>
    <row r="3832" spans="1:16" x14ac:dyDescent="0.25">
      <c r="A3832" s="11" t="s">
        <v>3369</v>
      </c>
      <c r="B3832" s="11">
        <v>3</v>
      </c>
      <c r="C3832" s="11" t="s">
        <v>54</v>
      </c>
      <c r="D3832" s="12"/>
      <c r="H3832" s="11" t="s">
        <v>188</v>
      </c>
      <c r="I3832" s="11">
        <v>11</v>
      </c>
      <c r="J3832" s="11" t="s">
        <v>202</v>
      </c>
      <c r="K3832" s="11" t="s">
        <v>73</v>
      </c>
      <c r="L3832" s="11" t="s">
        <v>3385</v>
      </c>
      <c r="N3832" s="11">
        <v>1961</v>
      </c>
      <c r="O3832" s="13">
        <v>22326</v>
      </c>
      <c r="P3832" s="11" t="s">
        <v>60</v>
      </c>
    </row>
    <row r="3833" spans="1:16" x14ac:dyDescent="0.25">
      <c r="A3833" s="11" t="s">
        <v>3369</v>
      </c>
      <c r="B3833" s="11">
        <v>3</v>
      </c>
      <c r="C3833" s="11" t="s">
        <v>54</v>
      </c>
      <c r="D3833" s="12"/>
      <c r="H3833" s="11" t="s">
        <v>188</v>
      </c>
      <c r="I3833" s="11">
        <v>12</v>
      </c>
      <c r="J3833" s="11" t="s">
        <v>4838</v>
      </c>
      <c r="K3833" s="11" t="s">
        <v>4717</v>
      </c>
      <c r="L3833" s="11" t="s">
        <v>3385</v>
      </c>
      <c r="N3833" s="11">
        <v>1981</v>
      </c>
      <c r="O3833" s="13">
        <v>29731</v>
      </c>
      <c r="P3833" s="11" t="s">
        <v>58</v>
      </c>
    </row>
    <row r="3834" spans="1:16" x14ac:dyDescent="0.25">
      <c r="A3834" s="11" t="s">
        <v>3369</v>
      </c>
      <c r="B3834" s="11">
        <v>3</v>
      </c>
      <c r="C3834" s="11" t="s">
        <v>54</v>
      </c>
      <c r="D3834" s="12"/>
      <c r="H3834" s="11" t="s">
        <v>188</v>
      </c>
      <c r="I3834" s="11">
        <v>13</v>
      </c>
      <c r="J3834" s="11" t="s">
        <v>195</v>
      </c>
      <c r="K3834" s="11" t="s">
        <v>68</v>
      </c>
      <c r="L3834" s="11" t="s">
        <v>3385</v>
      </c>
      <c r="N3834" s="11">
        <v>1974</v>
      </c>
      <c r="O3834" s="13">
        <v>27310</v>
      </c>
      <c r="P3834" s="11" t="s">
        <v>60</v>
      </c>
    </row>
    <row r="3835" spans="1:16" x14ac:dyDescent="0.25">
      <c r="A3835" s="11" t="s">
        <v>3369</v>
      </c>
      <c r="B3835" s="11">
        <v>3</v>
      </c>
      <c r="C3835" s="11" t="s">
        <v>54</v>
      </c>
      <c r="D3835" s="12"/>
      <c r="H3835" s="11" t="s">
        <v>188</v>
      </c>
      <c r="I3835" s="11">
        <v>14</v>
      </c>
      <c r="J3835" s="11" t="s">
        <v>201</v>
      </c>
      <c r="K3835" s="11" t="s">
        <v>61</v>
      </c>
      <c r="L3835" s="11" t="s">
        <v>3385</v>
      </c>
      <c r="N3835" s="11">
        <v>1990</v>
      </c>
      <c r="O3835" s="13">
        <v>32980</v>
      </c>
      <c r="P3835" s="11" t="s">
        <v>58</v>
      </c>
    </row>
    <row r="3836" spans="1:16" x14ac:dyDescent="0.25">
      <c r="A3836" s="11" t="s">
        <v>3369</v>
      </c>
      <c r="B3836" s="11">
        <v>3</v>
      </c>
      <c r="C3836" s="11" t="s">
        <v>54</v>
      </c>
      <c r="D3836" s="12"/>
      <c r="H3836" s="11" t="s">
        <v>188</v>
      </c>
      <c r="I3836" s="11">
        <v>15</v>
      </c>
      <c r="J3836" s="11" t="s">
        <v>4839</v>
      </c>
      <c r="K3836" s="11" t="s">
        <v>62</v>
      </c>
      <c r="L3836" s="11" t="s">
        <v>3385</v>
      </c>
      <c r="N3836" s="11">
        <v>1996</v>
      </c>
      <c r="O3836" s="13">
        <v>35205</v>
      </c>
      <c r="P3836" s="11" t="s">
        <v>60</v>
      </c>
    </row>
    <row r="3837" spans="1:16" x14ac:dyDescent="0.25">
      <c r="A3837" s="11" t="s">
        <v>3369</v>
      </c>
      <c r="B3837" s="11">
        <v>3</v>
      </c>
      <c r="C3837" s="11" t="s">
        <v>54</v>
      </c>
      <c r="D3837" s="12"/>
      <c r="H3837" s="11" t="s">
        <v>188</v>
      </c>
      <c r="I3837" s="11">
        <v>16</v>
      </c>
      <c r="J3837" s="11" t="s">
        <v>194</v>
      </c>
      <c r="K3837" s="11" t="s">
        <v>59</v>
      </c>
      <c r="L3837" s="11" t="s">
        <v>3385</v>
      </c>
      <c r="N3837" s="11">
        <v>1951</v>
      </c>
      <c r="O3837" s="13">
        <v>18861</v>
      </c>
      <c r="P3837" s="11" t="s">
        <v>58</v>
      </c>
    </row>
    <row r="3838" spans="1:16" x14ac:dyDescent="0.25">
      <c r="A3838" s="11" t="s">
        <v>3369</v>
      </c>
      <c r="B3838" s="11">
        <v>3</v>
      </c>
      <c r="C3838" s="11" t="s">
        <v>54</v>
      </c>
      <c r="D3838" s="12"/>
      <c r="H3838" s="11" t="s">
        <v>188</v>
      </c>
      <c r="I3838" s="11">
        <v>17</v>
      </c>
      <c r="J3838" s="11" t="s">
        <v>200</v>
      </c>
      <c r="K3838" s="11" t="s">
        <v>70</v>
      </c>
      <c r="L3838" s="11" t="s">
        <v>3385</v>
      </c>
      <c r="N3838" s="11">
        <v>1985</v>
      </c>
      <c r="O3838" s="13">
        <v>31317</v>
      </c>
      <c r="P3838" s="11" t="s">
        <v>60</v>
      </c>
    </row>
    <row r="3839" spans="1:16" x14ac:dyDescent="0.25">
      <c r="A3839" s="11" t="s">
        <v>3369</v>
      </c>
      <c r="B3839" s="11">
        <v>3</v>
      </c>
      <c r="C3839" s="11" t="s">
        <v>54</v>
      </c>
      <c r="D3839" s="12"/>
      <c r="H3839" s="11" t="s">
        <v>188</v>
      </c>
      <c r="I3839" s="11">
        <v>18</v>
      </c>
      <c r="J3839" s="11" t="s">
        <v>4840</v>
      </c>
      <c r="K3839" s="11" t="s">
        <v>68</v>
      </c>
      <c r="L3839" s="11" t="s">
        <v>3385</v>
      </c>
      <c r="N3839" s="11">
        <v>1979</v>
      </c>
      <c r="O3839" s="13">
        <v>28957</v>
      </c>
      <c r="P3839" s="11" t="s">
        <v>58</v>
      </c>
    </row>
    <row r="3840" spans="1:16" x14ac:dyDescent="0.25">
      <c r="A3840" s="11" t="s">
        <v>3369</v>
      </c>
      <c r="B3840" s="11">
        <v>3</v>
      </c>
      <c r="C3840" s="11" t="s">
        <v>54</v>
      </c>
      <c r="D3840" s="12"/>
      <c r="H3840" s="11" t="s">
        <v>188</v>
      </c>
      <c r="I3840" s="11">
        <v>19</v>
      </c>
      <c r="J3840" s="11" t="s">
        <v>197</v>
      </c>
      <c r="K3840" s="11" t="s">
        <v>57</v>
      </c>
      <c r="L3840" s="11" t="s">
        <v>3385</v>
      </c>
      <c r="N3840" s="11">
        <v>1976</v>
      </c>
      <c r="O3840" s="13">
        <v>27895</v>
      </c>
      <c r="P3840" s="11" t="s">
        <v>58</v>
      </c>
    </row>
    <row r="3841" spans="1:16" x14ac:dyDescent="0.25">
      <c r="A3841" s="11" t="s">
        <v>3369</v>
      </c>
      <c r="B3841" s="11">
        <v>3</v>
      </c>
      <c r="C3841" s="11" t="s">
        <v>54</v>
      </c>
      <c r="D3841" s="12"/>
      <c r="H3841" s="11" t="s">
        <v>188</v>
      </c>
      <c r="I3841" s="11">
        <v>20</v>
      </c>
      <c r="J3841" s="11" t="s">
        <v>196</v>
      </c>
      <c r="K3841" s="11" t="s">
        <v>61</v>
      </c>
      <c r="L3841" s="11" t="s">
        <v>3385</v>
      </c>
      <c r="N3841" s="11">
        <v>1996</v>
      </c>
      <c r="O3841" s="13">
        <v>35241</v>
      </c>
      <c r="P3841" s="11" t="s">
        <v>60</v>
      </c>
    </row>
    <row r="3842" spans="1:16" x14ac:dyDescent="0.25">
      <c r="A3842" s="11" t="s">
        <v>3369</v>
      </c>
      <c r="B3842" s="11">
        <v>3</v>
      </c>
      <c r="C3842" s="11" t="s">
        <v>54</v>
      </c>
      <c r="D3842" s="12"/>
      <c r="H3842" s="11" t="s">
        <v>188</v>
      </c>
      <c r="I3842" s="11">
        <v>21</v>
      </c>
      <c r="J3842" s="11" t="s">
        <v>193</v>
      </c>
      <c r="K3842" s="11" t="s">
        <v>63</v>
      </c>
      <c r="L3842" s="11" t="s">
        <v>3385</v>
      </c>
      <c r="N3842" s="11">
        <v>1948</v>
      </c>
      <c r="O3842" s="13">
        <v>17543</v>
      </c>
      <c r="P3842" s="11" t="s">
        <v>58</v>
      </c>
    </row>
    <row r="3843" spans="1:16" x14ac:dyDescent="0.25">
      <c r="A3843" s="11" t="s">
        <v>3369</v>
      </c>
      <c r="B3843" s="11">
        <v>3</v>
      </c>
      <c r="C3843" s="11" t="s">
        <v>54</v>
      </c>
      <c r="D3843" s="12"/>
      <c r="H3843" s="11" t="s">
        <v>188</v>
      </c>
      <c r="I3843" s="11">
        <v>22</v>
      </c>
      <c r="J3843" s="11" t="s">
        <v>199</v>
      </c>
      <c r="K3843" s="11" t="s">
        <v>73</v>
      </c>
      <c r="L3843" s="11" t="s">
        <v>3385</v>
      </c>
      <c r="N3843" s="11">
        <v>1960</v>
      </c>
      <c r="O3843" s="13">
        <v>21985</v>
      </c>
      <c r="P3843" s="11" t="s">
        <v>58</v>
      </c>
    </row>
    <row r="3844" spans="1:16" x14ac:dyDescent="0.25">
      <c r="A3844" s="11" t="s">
        <v>3369</v>
      </c>
      <c r="B3844" s="11">
        <v>3</v>
      </c>
      <c r="C3844" s="11" t="s">
        <v>54</v>
      </c>
      <c r="D3844" s="12"/>
      <c r="H3844" s="11" t="s">
        <v>188</v>
      </c>
      <c r="I3844" s="11">
        <v>23</v>
      </c>
      <c r="J3844" s="11" t="s">
        <v>189</v>
      </c>
      <c r="K3844" s="11" t="s">
        <v>66</v>
      </c>
      <c r="L3844" s="11" t="s">
        <v>3385</v>
      </c>
      <c r="N3844" s="11">
        <v>1982</v>
      </c>
      <c r="O3844" s="13">
        <v>30060</v>
      </c>
      <c r="P3844" s="11" t="s">
        <v>58</v>
      </c>
    </row>
    <row r="3845" spans="1:16" x14ac:dyDescent="0.25">
      <c r="A3845" s="11" t="s">
        <v>3369</v>
      </c>
      <c r="B3845" s="11">
        <v>3</v>
      </c>
      <c r="C3845" s="11" t="s">
        <v>54</v>
      </c>
      <c r="D3845" s="12"/>
      <c r="H3845" s="11" t="s">
        <v>203</v>
      </c>
      <c r="I3845" s="11">
        <v>1</v>
      </c>
      <c r="J3845" s="11" t="s">
        <v>4841</v>
      </c>
      <c r="K3845" s="11" t="s">
        <v>75</v>
      </c>
      <c r="L3845" s="11" t="s">
        <v>3385</v>
      </c>
      <c r="N3845" s="11">
        <v>1986</v>
      </c>
      <c r="O3845" s="13">
        <v>31617</v>
      </c>
      <c r="P3845" s="11" t="s">
        <v>60</v>
      </c>
    </row>
    <row r="3846" spans="1:16" x14ac:dyDescent="0.25">
      <c r="A3846" s="11" t="s">
        <v>3369</v>
      </c>
      <c r="B3846" s="11">
        <v>3</v>
      </c>
      <c r="C3846" s="11" t="s">
        <v>54</v>
      </c>
      <c r="D3846" s="12"/>
      <c r="H3846" s="11" t="s">
        <v>203</v>
      </c>
      <c r="I3846" s="11">
        <v>2</v>
      </c>
      <c r="J3846" s="11" t="s">
        <v>204</v>
      </c>
      <c r="K3846" s="11" t="s">
        <v>66</v>
      </c>
      <c r="L3846" s="11" t="s">
        <v>3385</v>
      </c>
      <c r="N3846" s="11">
        <v>1983</v>
      </c>
      <c r="O3846" s="13">
        <v>30612</v>
      </c>
      <c r="P3846" s="11" t="s">
        <v>60</v>
      </c>
    </row>
    <row r="3847" spans="1:16" x14ac:dyDescent="0.25">
      <c r="A3847" s="11" t="s">
        <v>3369</v>
      </c>
      <c r="B3847" s="11">
        <v>3</v>
      </c>
      <c r="C3847" s="11" t="s">
        <v>54</v>
      </c>
      <c r="D3847" s="12"/>
      <c r="H3847" s="11" t="s">
        <v>203</v>
      </c>
      <c r="I3847" s="11">
        <v>3</v>
      </c>
      <c r="J3847" s="11" t="s">
        <v>4842</v>
      </c>
      <c r="K3847" s="11" t="s">
        <v>66</v>
      </c>
      <c r="L3847" s="11" t="s">
        <v>3385</v>
      </c>
      <c r="N3847" s="11">
        <v>1994</v>
      </c>
      <c r="O3847" s="13">
        <v>34515</v>
      </c>
      <c r="P3847" s="11" t="s">
        <v>58</v>
      </c>
    </row>
    <row r="3848" spans="1:16" x14ac:dyDescent="0.25">
      <c r="A3848" s="11" t="s">
        <v>3369</v>
      </c>
      <c r="B3848" s="11">
        <v>3</v>
      </c>
      <c r="C3848" s="11" t="s">
        <v>54</v>
      </c>
      <c r="D3848" s="12"/>
      <c r="H3848" s="11" t="s">
        <v>203</v>
      </c>
      <c r="I3848" s="11">
        <v>4</v>
      </c>
      <c r="J3848" s="11" t="s">
        <v>4843</v>
      </c>
      <c r="K3848" s="11" t="s">
        <v>4531</v>
      </c>
      <c r="L3848" s="11" t="s">
        <v>3385</v>
      </c>
      <c r="N3848" s="11">
        <v>1972</v>
      </c>
      <c r="O3848" s="13">
        <v>26574</v>
      </c>
      <c r="P3848" s="11" t="s">
        <v>58</v>
      </c>
    </row>
    <row r="3849" spans="1:16" x14ac:dyDescent="0.25">
      <c r="A3849" s="11" t="s">
        <v>3369</v>
      </c>
      <c r="B3849" s="11">
        <v>3</v>
      </c>
      <c r="C3849" s="11" t="s">
        <v>54</v>
      </c>
      <c r="D3849" s="12"/>
      <c r="H3849" s="11" t="s">
        <v>203</v>
      </c>
      <c r="I3849" s="11">
        <v>5</v>
      </c>
      <c r="J3849" s="11" t="s">
        <v>4844</v>
      </c>
      <c r="K3849" s="11" t="s">
        <v>61</v>
      </c>
      <c r="L3849" s="11" t="s">
        <v>3385</v>
      </c>
      <c r="N3849" s="11">
        <v>1980</v>
      </c>
      <c r="O3849" s="13">
        <v>29266</v>
      </c>
      <c r="P3849" s="11" t="s">
        <v>60</v>
      </c>
    </row>
    <row r="3850" spans="1:16" x14ac:dyDescent="0.25">
      <c r="A3850" s="11" t="s">
        <v>3369</v>
      </c>
      <c r="B3850" s="11">
        <v>3</v>
      </c>
      <c r="C3850" s="11" t="s">
        <v>54</v>
      </c>
      <c r="D3850" s="12"/>
      <c r="H3850" s="11" t="s">
        <v>203</v>
      </c>
      <c r="I3850" s="11">
        <v>6</v>
      </c>
      <c r="J3850" s="11" t="s">
        <v>4845</v>
      </c>
      <c r="K3850" s="11" t="s">
        <v>4531</v>
      </c>
      <c r="L3850" s="11" t="s">
        <v>3385</v>
      </c>
      <c r="N3850" s="11">
        <v>2004</v>
      </c>
      <c r="O3850" s="13">
        <v>38182</v>
      </c>
      <c r="P3850" s="11" t="s">
        <v>60</v>
      </c>
    </row>
    <row r="3851" spans="1:16" x14ac:dyDescent="0.25">
      <c r="A3851" s="11" t="s">
        <v>3369</v>
      </c>
      <c r="B3851" s="11">
        <v>3</v>
      </c>
      <c r="C3851" s="11" t="s">
        <v>54</v>
      </c>
      <c r="D3851" s="12"/>
      <c r="H3851" s="11" t="s">
        <v>203</v>
      </c>
      <c r="I3851" s="11">
        <v>7</v>
      </c>
      <c r="J3851" s="11" t="s">
        <v>4846</v>
      </c>
      <c r="K3851" s="11" t="s">
        <v>62</v>
      </c>
      <c r="L3851" s="11" t="s">
        <v>3385</v>
      </c>
      <c r="N3851" s="11">
        <v>1984</v>
      </c>
      <c r="O3851" s="13">
        <v>30967</v>
      </c>
      <c r="P3851" s="11" t="s">
        <v>58</v>
      </c>
    </row>
    <row r="3852" spans="1:16" x14ac:dyDescent="0.25">
      <c r="A3852" s="11" t="s">
        <v>3369</v>
      </c>
      <c r="B3852" s="11">
        <v>3</v>
      </c>
      <c r="C3852" s="11" t="s">
        <v>54</v>
      </c>
      <c r="D3852" s="12"/>
      <c r="H3852" s="11" t="s">
        <v>203</v>
      </c>
      <c r="I3852" s="11">
        <v>8</v>
      </c>
      <c r="J3852" s="11" t="s">
        <v>4847</v>
      </c>
      <c r="K3852" s="11" t="s">
        <v>59</v>
      </c>
      <c r="L3852" s="11" t="s">
        <v>3385</v>
      </c>
      <c r="N3852" s="11">
        <v>1994</v>
      </c>
      <c r="O3852" s="13">
        <v>34684</v>
      </c>
      <c r="P3852" s="11" t="s">
        <v>60</v>
      </c>
    </row>
    <row r="3853" spans="1:16" x14ac:dyDescent="0.25">
      <c r="A3853" s="11" t="s">
        <v>3369</v>
      </c>
      <c r="B3853" s="11">
        <v>3</v>
      </c>
      <c r="C3853" s="11" t="s">
        <v>54</v>
      </c>
      <c r="D3853" s="12"/>
      <c r="H3853" s="11" t="s">
        <v>203</v>
      </c>
      <c r="I3853" s="11">
        <v>9</v>
      </c>
      <c r="J3853" s="11" t="s">
        <v>206</v>
      </c>
      <c r="K3853" s="11" t="s">
        <v>59</v>
      </c>
      <c r="L3853" s="11" t="s">
        <v>3385</v>
      </c>
      <c r="N3853" s="11">
        <v>2001</v>
      </c>
      <c r="O3853" s="13">
        <v>37059</v>
      </c>
      <c r="P3853" s="11" t="s">
        <v>58</v>
      </c>
    </row>
    <row r="3854" spans="1:16" x14ac:dyDescent="0.25">
      <c r="A3854" s="11" t="s">
        <v>3369</v>
      </c>
      <c r="B3854" s="11">
        <v>3</v>
      </c>
      <c r="C3854" s="11" t="s">
        <v>54</v>
      </c>
      <c r="D3854" s="12"/>
      <c r="H3854" s="11" t="s">
        <v>203</v>
      </c>
      <c r="I3854" s="11">
        <v>10</v>
      </c>
      <c r="J3854" s="11" t="s">
        <v>4848</v>
      </c>
      <c r="K3854" s="11" t="s">
        <v>62</v>
      </c>
      <c r="L3854" s="11" t="s">
        <v>3385</v>
      </c>
      <c r="N3854" s="11">
        <v>1950</v>
      </c>
      <c r="O3854" s="13">
        <v>18323</v>
      </c>
      <c r="P3854" s="11" t="s">
        <v>60</v>
      </c>
    </row>
    <row r="3855" spans="1:16" x14ac:dyDescent="0.25">
      <c r="A3855" s="11" t="s">
        <v>3369</v>
      </c>
      <c r="B3855" s="11">
        <v>3</v>
      </c>
      <c r="C3855" s="11" t="s">
        <v>54</v>
      </c>
      <c r="D3855" s="12"/>
      <c r="H3855" s="11" t="s">
        <v>203</v>
      </c>
      <c r="I3855" s="11">
        <v>11</v>
      </c>
      <c r="J3855" s="11" t="s">
        <v>4849</v>
      </c>
      <c r="K3855" s="11" t="s">
        <v>66</v>
      </c>
      <c r="L3855" s="11" t="s">
        <v>3385</v>
      </c>
      <c r="N3855" s="11">
        <v>1997</v>
      </c>
      <c r="O3855" s="13">
        <v>35717</v>
      </c>
      <c r="P3855" s="11" t="s">
        <v>58</v>
      </c>
    </row>
    <row r="3856" spans="1:16" x14ac:dyDescent="0.25">
      <c r="A3856" s="11" t="s">
        <v>3369</v>
      </c>
      <c r="B3856" s="11">
        <v>3</v>
      </c>
      <c r="C3856" s="11" t="s">
        <v>54</v>
      </c>
      <c r="D3856" s="12"/>
      <c r="H3856" s="11" t="s">
        <v>203</v>
      </c>
      <c r="I3856" s="11">
        <v>12</v>
      </c>
      <c r="J3856" s="11" t="s">
        <v>207</v>
      </c>
      <c r="K3856" s="11" t="s">
        <v>70</v>
      </c>
      <c r="L3856" s="11" t="s">
        <v>3385</v>
      </c>
      <c r="N3856" s="11">
        <v>1971</v>
      </c>
      <c r="O3856" s="13">
        <v>26022</v>
      </c>
      <c r="P3856" s="11" t="s">
        <v>60</v>
      </c>
    </row>
    <row r="3857" spans="1:16" x14ac:dyDescent="0.25">
      <c r="A3857" s="11" t="s">
        <v>3369</v>
      </c>
      <c r="B3857" s="11">
        <v>3</v>
      </c>
      <c r="C3857" s="11" t="s">
        <v>54</v>
      </c>
      <c r="D3857" s="12"/>
      <c r="H3857" s="11" t="s">
        <v>203</v>
      </c>
      <c r="I3857" s="11">
        <v>13</v>
      </c>
      <c r="J3857" s="11" t="s">
        <v>4850</v>
      </c>
      <c r="K3857" s="11" t="s">
        <v>63</v>
      </c>
      <c r="L3857" s="11" t="s">
        <v>3385</v>
      </c>
      <c r="N3857" s="11">
        <v>2003</v>
      </c>
      <c r="O3857" s="13">
        <v>37622</v>
      </c>
      <c r="P3857" s="11" t="s">
        <v>58</v>
      </c>
    </row>
    <row r="3858" spans="1:16" x14ac:dyDescent="0.25">
      <c r="A3858" s="11" t="s">
        <v>3369</v>
      </c>
      <c r="B3858" s="11">
        <v>3</v>
      </c>
      <c r="C3858" s="11" t="s">
        <v>54</v>
      </c>
      <c r="D3858" s="12"/>
      <c r="H3858" s="11" t="s">
        <v>203</v>
      </c>
      <c r="I3858" s="11">
        <v>14</v>
      </c>
      <c r="J3858" s="11" t="s">
        <v>4851</v>
      </c>
      <c r="K3858" s="11" t="s">
        <v>61</v>
      </c>
      <c r="L3858" s="11" t="s">
        <v>3385</v>
      </c>
      <c r="N3858" s="11">
        <v>1996</v>
      </c>
      <c r="O3858" s="13">
        <v>35110</v>
      </c>
      <c r="P3858" s="11" t="s">
        <v>60</v>
      </c>
    </row>
    <row r="3859" spans="1:16" x14ac:dyDescent="0.25">
      <c r="A3859" s="11" t="s">
        <v>3369</v>
      </c>
      <c r="B3859" s="11">
        <v>3</v>
      </c>
      <c r="C3859" s="11" t="s">
        <v>54</v>
      </c>
      <c r="D3859" s="12"/>
      <c r="H3859" s="11" t="s">
        <v>203</v>
      </c>
      <c r="I3859" s="11">
        <v>15</v>
      </c>
      <c r="J3859" s="11" t="s">
        <v>4852</v>
      </c>
      <c r="K3859" s="11" t="s">
        <v>72</v>
      </c>
      <c r="L3859" s="11" t="s">
        <v>3385</v>
      </c>
      <c r="N3859" s="11">
        <v>1969</v>
      </c>
      <c r="O3859" s="13">
        <v>25379</v>
      </c>
      <c r="P3859" s="11" t="s">
        <v>58</v>
      </c>
    </row>
    <row r="3860" spans="1:16" x14ac:dyDescent="0.25">
      <c r="A3860" s="11" t="s">
        <v>3369</v>
      </c>
      <c r="B3860" s="11">
        <v>3</v>
      </c>
      <c r="C3860" s="11" t="s">
        <v>54</v>
      </c>
      <c r="D3860" s="12"/>
      <c r="H3860" s="11" t="s">
        <v>203</v>
      </c>
      <c r="I3860" s="11">
        <v>16</v>
      </c>
      <c r="J3860" s="11" t="s">
        <v>4853</v>
      </c>
      <c r="K3860" s="11" t="s">
        <v>57</v>
      </c>
      <c r="L3860" s="11" t="s">
        <v>3385</v>
      </c>
      <c r="N3860" s="11">
        <v>1989</v>
      </c>
      <c r="O3860" s="13">
        <v>32665</v>
      </c>
      <c r="P3860" s="11" t="s">
        <v>60</v>
      </c>
    </row>
    <row r="3861" spans="1:16" x14ac:dyDescent="0.25">
      <c r="A3861" s="11" t="s">
        <v>3369</v>
      </c>
      <c r="B3861" s="11">
        <v>3</v>
      </c>
      <c r="C3861" s="11" t="s">
        <v>54</v>
      </c>
      <c r="D3861" s="12"/>
      <c r="H3861" s="11" t="s">
        <v>203</v>
      </c>
      <c r="I3861" s="11">
        <v>17</v>
      </c>
      <c r="J3861" s="11" t="s">
        <v>4854</v>
      </c>
      <c r="K3861" s="11" t="s">
        <v>63</v>
      </c>
      <c r="L3861" s="11" t="s">
        <v>3385</v>
      </c>
      <c r="N3861" s="11">
        <v>1997</v>
      </c>
      <c r="O3861" s="13">
        <v>35527</v>
      </c>
      <c r="P3861" s="11" t="s">
        <v>58</v>
      </c>
    </row>
    <row r="3862" spans="1:16" x14ac:dyDescent="0.25">
      <c r="A3862" s="11" t="s">
        <v>3369</v>
      </c>
      <c r="B3862" s="11">
        <v>3</v>
      </c>
      <c r="C3862" s="11" t="s">
        <v>54</v>
      </c>
      <c r="D3862" s="12"/>
      <c r="H3862" s="11" t="s">
        <v>203</v>
      </c>
      <c r="I3862" s="11">
        <v>18</v>
      </c>
      <c r="J3862" s="11" t="s">
        <v>4855</v>
      </c>
      <c r="K3862" s="11" t="s">
        <v>72</v>
      </c>
      <c r="L3862" s="11" t="s">
        <v>3385</v>
      </c>
      <c r="N3862" s="11">
        <v>2006</v>
      </c>
      <c r="O3862" s="13">
        <v>38770</v>
      </c>
      <c r="P3862" s="11" t="s">
        <v>60</v>
      </c>
    </row>
    <row r="3863" spans="1:16" x14ac:dyDescent="0.25">
      <c r="A3863" s="11" t="s">
        <v>3369</v>
      </c>
      <c r="B3863" s="11">
        <v>3</v>
      </c>
      <c r="C3863" s="11" t="s">
        <v>54</v>
      </c>
      <c r="D3863" s="12"/>
      <c r="H3863" s="11" t="s">
        <v>203</v>
      </c>
      <c r="I3863" s="11">
        <v>19</v>
      </c>
      <c r="J3863" s="11" t="s">
        <v>4856</v>
      </c>
      <c r="K3863" s="11" t="s">
        <v>65</v>
      </c>
      <c r="L3863" s="11" t="s">
        <v>3385</v>
      </c>
      <c r="N3863" s="11">
        <v>1989</v>
      </c>
      <c r="O3863" s="13">
        <v>32638</v>
      </c>
      <c r="P3863" s="11" t="s">
        <v>58</v>
      </c>
    </row>
    <row r="3864" spans="1:16" x14ac:dyDescent="0.25">
      <c r="A3864" s="11" t="s">
        <v>3369</v>
      </c>
      <c r="B3864" s="11">
        <v>3</v>
      </c>
      <c r="C3864" s="11" t="s">
        <v>54</v>
      </c>
      <c r="D3864" s="12"/>
      <c r="H3864" s="11" t="s">
        <v>203</v>
      </c>
      <c r="I3864" s="11">
        <v>20</v>
      </c>
      <c r="J3864" s="11" t="s">
        <v>4857</v>
      </c>
      <c r="K3864" s="11" t="s">
        <v>61</v>
      </c>
      <c r="L3864" s="11" t="s">
        <v>3385</v>
      </c>
      <c r="N3864" s="11">
        <v>1972</v>
      </c>
      <c r="O3864" s="13">
        <v>26333</v>
      </c>
      <c r="P3864" s="11" t="s">
        <v>60</v>
      </c>
    </row>
    <row r="3865" spans="1:16" x14ac:dyDescent="0.25">
      <c r="A3865" s="11" t="s">
        <v>3369</v>
      </c>
      <c r="B3865" s="11">
        <v>3</v>
      </c>
      <c r="C3865" s="11" t="s">
        <v>54</v>
      </c>
      <c r="D3865" s="12"/>
      <c r="H3865" s="11" t="s">
        <v>203</v>
      </c>
      <c r="I3865" s="11">
        <v>21</v>
      </c>
      <c r="J3865" s="11" t="s">
        <v>208</v>
      </c>
      <c r="K3865" s="11" t="s">
        <v>57</v>
      </c>
      <c r="L3865" s="11" t="s">
        <v>3385</v>
      </c>
      <c r="N3865" s="11">
        <v>1976</v>
      </c>
      <c r="O3865" s="13">
        <v>28084</v>
      </c>
      <c r="P3865" s="11" t="s">
        <v>58</v>
      </c>
    </row>
    <row r="3866" spans="1:16" x14ac:dyDescent="0.25">
      <c r="A3866" s="11" t="s">
        <v>3369</v>
      </c>
      <c r="B3866" s="11">
        <v>3</v>
      </c>
      <c r="C3866" s="11" t="s">
        <v>54</v>
      </c>
      <c r="D3866" s="12"/>
      <c r="H3866" s="11" t="s">
        <v>203</v>
      </c>
      <c r="I3866" s="11">
        <v>22</v>
      </c>
      <c r="J3866" s="11" t="s">
        <v>4858</v>
      </c>
      <c r="K3866" s="11" t="s">
        <v>73</v>
      </c>
      <c r="L3866" s="11" t="s">
        <v>3385</v>
      </c>
      <c r="N3866" s="11">
        <v>1956</v>
      </c>
      <c r="O3866" s="13">
        <v>20566</v>
      </c>
      <c r="P3866" s="11" t="s">
        <v>60</v>
      </c>
    </row>
    <row r="3867" spans="1:16" x14ac:dyDescent="0.25">
      <c r="A3867" s="11" t="s">
        <v>3369</v>
      </c>
      <c r="B3867" s="11">
        <v>3</v>
      </c>
      <c r="C3867" s="11" t="s">
        <v>54</v>
      </c>
      <c r="D3867" s="12"/>
      <c r="H3867" s="11" t="s">
        <v>203</v>
      </c>
      <c r="I3867" s="11">
        <v>23</v>
      </c>
      <c r="J3867" s="11" t="s">
        <v>4859</v>
      </c>
      <c r="K3867" s="11" t="s">
        <v>75</v>
      </c>
      <c r="L3867" s="11" t="s">
        <v>3385</v>
      </c>
      <c r="N3867" s="11">
        <v>1949</v>
      </c>
      <c r="O3867" s="13">
        <v>18008</v>
      </c>
      <c r="P3867" s="11" t="s">
        <v>58</v>
      </c>
    </row>
    <row r="3868" spans="1:16" x14ac:dyDescent="0.25">
      <c r="A3868" s="11" t="s">
        <v>3369</v>
      </c>
      <c r="B3868" s="11">
        <v>3</v>
      </c>
      <c r="C3868" s="11" t="s">
        <v>54</v>
      </c>
      <c r="D3868" s="12"/>
      <c r="H3868" s="11" t="s">
        <v>203</v>
      </c>
      <c r="I3868" s="11">
        <v>24</v>
      </c>
      <c r="J3868" s="11" t="s">
        <v>4860</v>
      </c>
      <c r="K3868" s="11" t="s">
        <v>64</v>
      </c>
      <c r="L3868" s="11" t="s">
        <v>3385</v>
      </c>
      <c r="N3868" s="11">
        <v>1990</v>
      </c>
      <c r="O3868" s="13">
        <v>33223</v>
      </c>
      <c r="P3868" s="11" t="s">
        <v>60</v>
      </c>
    </row>
    <row r="3869" spans="1:16" x14ac:dyDescent="0.25">
      <c r="A3869" s="11" t="s">
        <v>3369</v>
      </c>
      <c r="B3869" s="11">
        <v>3</v>
      </c>
      <c r="C3869" s="11" t="s">
        <v>54</v>
      </c>
      <c r="D3869" s="12"/>
      <c r="H3869" s="11" t="s">
        <v>203</v>
      </c>
      <c r="I3869" s="11">
        <v>25</v>
      </c>
      <c r="J3869" s="11" t="s">
        <v>4861</v>
      </c>
      <c r="K3869" s="11" t="s">
        <v>59</v>
      </c>
      <c r="L3869" s="11" t="s">
        <v>3385</v>
      </c>
      <c r="N3869" s="11">
        <v>1989</v>
      </c>
      <c r="O3869" s="13">
        <v>32525</v>
      </c>
      <c r="P3869" s="11" t="s">
        <v>58</v>
      </c>
    </row>
    <row r="3870" spans="1:16" x14ac:dyDescent="0.25">
      <c r="A3870" s="11" t="s">
        <v>3369</v>
      </c>
      <c r="B3870" s="11">
        <v>3</v>
      </c>
      <c r="C3870" s="11" t="s">
        <v>54</v>
      </c>
      <c r="D3870" s="12"/>
      <c r="H3870" s="11" t="s">
        <v>203</v>
      </c>
      <c r="I3870" s="11">
        <v>26</v>
      </c>
      <c r="J3870" s="11" t="s">
        <v>2092</v>
      </c>
      <c r="K3870" s="11" t="s">
        <v>72</v>
      </c>
      <c r="L3870" s="11" t="s">
        <v>3385</v>
      </c>
      <c r="N3870" s="11">
        <v>1951</v>
      </c>
      <c r="O3870" s="13">
        <v>18781</v>
      </c>
      <c r="P3870" s="11" t="s">
        <v>60</v>
      </c>
    </row>
    <row r="3871" spans="1:16" x14ac:dyDescent="0.25">
      <c r="A3871" s="11" t="s">
        <v>3369</v>
      </c>
      <c r="B3871" s="11">
        <v>3</v>
      </c>
      <c r="C3871" s="11" t="s">
        <v>54</v>
      </c>
      <c r="D3871" s="12"/>
      <c r="H3871" s="11" t="s">
        <v>41</v>
      </c>
      <c r="I3871" s="11">
        <v>1</v>
      </c>
      <c r="J3871" s="11" t="s">
        <v>4862</v>
      </c>
      <c r="K3871" s="11" t="s">
        <v>61</v>
      </c>
      <c r="L3871" s="11" t="s">
        <v>3385</v>
      </c>
      <c r="N3871" s="11">
        <v>1981</v>
      </c>
      <c r="O3871" s="13">
        <v>29620</v>
      </c>
      <c r="P3871" s="11" t="s">
        <v>60</v>
      </c>
    </row>
    <row r="3872" spans="1:16" x14ac:dyDescent="0.25">
      <c r="A3872" s="11" t="s">
        <v>3369</v>
      </c>
      <c r="B3872" s="11">
        <v>3</v>
      </c>
      <c r="C3872" s="11" t="s">
        <v>54</v>
      </c>
      <c r="D3872" s="12"/>
      <c r="H3872" s="11" t="s">
        <v>41</v>
      </c>
      <c r="I3872" s="11">
        <v>2</v>
      </c>
      <c r="J3872" s="11" t="s">
        <v>4863</v>
      </c>
      <c r="K3872" s="11" t="s">
        <v>61</v>
      </c>
      <c r="L3872" s="11" t="s">
        <v>3385</v>
      </c>
      <c r="N3872" s="11">
        <v>1991</v>
      </c>
      <c r="O3872" s="13">
        <v>33326</v>
      </c>
      <c r="P3872" s="11" t="s">
        <v>58</v>
      </c>
    </row>
    <row r="3873" spans="1:16" x14ac:dyDescent="0.25">
      <c r="A3873" s="11" t="s">
        <v>3369</v>
      </c>
      <c r="B3873" s="11">
        <v>3</v>
      </c>
      <c r="C3873" s="11" t="s">
        <v>54</v>
      </c>
      <c r="D3873" s="12"/>
      <c r="H3873" s="11" t="s">
        <v>41</v>
      </c>
      <c r="I3873" s="11">
        <v>3</v>
      </c>
      <c r="J3873" s="11" t="s">
        <v>209</v>
      </c>
      <c r="K3873" s="11" t="s">
        <v>70</v>
      </c>
      <c r="L3873" s="11" t="s">
        <v>3385</v>
      </c>
      <c r="N3873" s="11">
        <v>1985</v>
      </c>
      <c r="O3873" s="13">
        <v>31345</v>
      </c>
      <c r="P3873" s="11" t="s">
        <v>60</v>
      </c>
    </row>
    <row r="3874" spans="1:16" x14ac:dyDescent="0.25">
      <c r="A3874" s="11" t="s">
        <v>3369</v>
      </c>
      <c r="B3874" s="11">
        <v>3</v>
      </c>
      <c r="C3874" s="11" t="s">
        <v>54</v>
      </c>
      <c r="D3874" s="12"/>
      <c r="H3874" s="11" t="s">
        <v>41</v>
      </c>
      <c r="I3874" s="11">
        <v>4</v>
      </c>
      <c r="J3874" s="11" t="s">
        <v>216</v>
      </c>
      <c r="K3874" s="11" t="s">
        <v>63</v>
      </c>
      <c r="L3874" s="11" t="s">
        <v>3385</v>
      </c>
      <c r="N3874" s="11">
        <v>2000</v>
      </c>
      <c r="O3874" s="13">
        <v>36867</v>
      </c>
      <c r="P3874" s="11" t="s">
        <v>58</v>
      </c>
    </row>
    <row r="3875" spans="1:16" x14ac:dyDescent="0.25">
      <c r="A3875" s="11" t="s">
        <v>3369</v>
      </c>
      <c r="B3875" s="11">
        <v>3</v>
      </c>
      <c r="C3875" s="11" t="s">
        <v>54</v>
      </c>
      <c r="D3875" s="12"/>
      <c r="H3875" s="11" t="s">
        <v>41</v>
      </c>
      <c r="I3875" s="11">
        <v>5</v>
      </c>
      <c r="J3875" s="11" t="s">
        <v>210</v>
      </c>
      <c r="K3875" s="11" t="s">
        <v>65</v>
      </c>
      <c r="L3875" s="11" t="s">
        <v>3385</v>
      </c>
      <c r="N3875" s="11">
        <v>1998</v>
      </c>
      <c r="O3875" s="13">
        <v>36050</v>
      </c>
      <c r="P3875" s="11" t="s">
        <v>60</v>
      </c>
    </row>
    <row r="3876" spans="1:16" x14ac:dyDescent="0.25">
      <c r="A3876" s="11" t="s">
        <v>3369</v>
      </c>
      <c r="B3876" s="11">
        <v>3</v>
      </c>
      <c r="C3876" s="11" t="s">
        <v>54</v>
      </c>
      <c r="D3876" s="12"/>
      <c r="H3876" s="11" t="s">
        <v>41</v>
      </c>
      <c r="I3876" s="11">
        <v>6</v>
      </c>
      <c r="J3876" s="11" t="s">
        <v>211</v>
      </c>
      <c r="K3876" s="11" t="s">
        <v>71</v>
      </c>
      <c r="L3876" s="11" t="s">
        <v>3385</v>
      </c>
      <c r="N3876" s="11">
        <v>1958</v>
      </c>
      <c r="O3876" s="13">
        <v>21493</v>
      </c>
      <c r="P3876" s="11" t="s">
        <v>58</v>
      </c>
    </row>
    <row r="3877" spans="1:16" x14ac:dyDescent="0.25">
      <c r="A3877" s="11" t="s">
        <v>3369</v>
      </c>
      <c r="B3877" s="11">
        <v>3</v>
      </c>
      <c r="C3877" s="11" t="s">
        <v>54</v>
      </c>
      <c r="D3877" s="12"/>
      <c r="H3877" s="11" t="s">
        <v>41</v>
      </c>
      <c r="I3877" s="11">
        <v>7</v>
      </c>
      <c r="J3877" s="11" t="s">
        <v>4864</v>
      </c>
      <c r="K3877" s="11" t="s">
        <v>61</v>
      </c>
      <c r="L3877" s="11" t="s">
        <v>3385</v>
      </c>
      <c r="N3877" s="11">
        <v>1989</v>
      </c>
      <c r="O3877" s="13">
        <v>32598</v>
      </c>
      <c r="P3877" s="11" t="s">
        <v>60</v>
      </c>
    </row>
    <row r="3878" spans="1:16" x14ac:dyDescent="0.25">
      <c r="A3878" s="11" t="s">
        <v>3369</v>
      </c>
      <c r="B3878" s="11">
        <v>3</v>
      </c>
      <c r="C3878" s="11" t="s">
        <v>54</v>
      </c>
      <c r="D3878" s="12"/>
      <c r="H3878" s="11" t="s">
        <v>41</v>
      </c>
      <c r="I3878" s="11">
        <v>8</v>
      </c>
      <c r="J3878" s="11" t="s">
        <v>4865</v>
      </c>
      <c r="K3878" s="11" t="s">
        <v>73</v>
      </c>
      <c r="L3878" s="11" t="s">
        <v>3385</v>
      </c>
      <c r="N3878" s="11">
        <v>1956</v>
      </c>
      <c r="O3878" s="13">
        <v>20637</v>
      </c>
      <c r="P3878" s="11" t="s">
        <v>58</v>
      </c>
    </row>
    <row r="3879" spans="1:16" x14ac:dyDescent="0.25">
      <c r="A3879" s="11" t="s">
        <v>3369</v>
      </c>
      <c r="B3879" s="11">
        <v>3</v>
      </c>
      <c r="C3879" s="11" t="s">
        <v>54</v>
      </c>
      <c r="D3879" s="12"/>
      <c r="H3879" s="11" t="s">
        <v>41</v>
      </c>
      <c r="I3879" s="11">
        <v>9</v>
      </c>
      <c r="J3879" s="11" t="s">
        <v>4866</v>
      </c>
      <c r="K3879" s="11" t="s">
        <v>59</v>
      </c>
      <c r="L3879" s="11" t="s">
        <v>3385</v>
      </c>
      <c r="N3879" s="11">
        <v>1996</v>
      </c>
      <c r="O3879" s="13">
        <v>35181</v>
      </c>
      <c r="P3879" s="11" t="s">
        <v>60</v>
      </c>
    </row>
    <row r="3880" spans="1:16" x14ac:dyDescent="0.25">
      <c r="A3880" s="11" t="s">
        <v>3369</v>
      </c>
      <c r="B3880" s="11">
        <v>3</v>
      </c>
      <c r="C3880" s="11" t="s">
        <v>54</v>
      </c>
      <c r="D3880" s="12"/>
      <c r="H3880" s="11" t="s">
        <v>41</v>
      </c>
      <c r="I3880" s="11">
        <v>10</v>
      </c>
      <c r="J3880" s="11" t="s">
        <v>4867</v>
      </c>
      <c r="K3880" s="11" t="s">
        <v>59</v>
      </c>
      <c r="L3880" s="11" t="s">
        <v>3385</v>
      </c>
      <c r="N3880" s="11">
        <v>1991</v>
      </c>
      <c r="O3880" s="13">
        <v>33344</v>
      </c>
      <c r="P3880" s="11" t="s">
        <v>58</v>
      </c>
    </row>
    <row r="3881" spans="1:16" x14ac:dyDescent="0.25">
      <c r="A3881" s="11" t="s">
        <v>3369</v>
      </c>
      <c r="B3881" s="11">
        <v>3</v>
      </c>
      <c r="C3881" s="11" t="s">
        <v>54</v>
      </c>
      <c r="D3881" s="12"/>
      <c r="H3881" s="11" t="s">
        <v>41</v>
      </c>
      <c r="I3881" s="11">
        <v>11</v>
      </c>
      <c r="J3881" s="11" t="s">
        <v>212</v>
      </c>
      <c r="K3881" s="11" t="s">
        <v>73</v>
      </c>
      <c r="L3881" s="11" t="s">
        <v>3385</v>
      </c>
      <c r="N3881" s="11">
        <v>1984</v>
      </c>
      <c r="O3881" s="13">
        <v>30875</v>
      </c>
      <c r="P3881" s="11" t="s">
        <v>60</v>
      </c>
    </row>
    <row r="3882" spans="1:16" x14ac:dyDescent="0.25">
      <c r="A3882" s="11" t="s">
        <v>3369</v>
      </c>
      <c r="B3882" s="11">
        <v>3</v>
      </c>
      <c r="C3882" s="11" t="s">
        <v>54</v>
      </c>
      <c r="D3882" s="12"/>
      <c r="H3882" s="11" t="s">
        <v>41</v>
      </c>
      <c r="I3882" s="11">
        <v>12</v>
      </c>
      <c r="J3882" s="11" t="s">
        <v>219</v>
      </c>
      <c r="K3882" s="11" t="s">
        <v>59</v>
      </c>
      <c r="L3882" s="11" t="s">
        <v>3385</v>
      </c>
      <c r="N3882" s="11">
        <v>1967</v>
      </c>
      <c r="O3882" s="13">
        <v>24743</v>
      </c>
      <c r="P3882" s="11" t="s">
        <v>58</v>
      </c>
    </row>
    <row r="3883" spans="1:16" x14ac:dyDescent="0.25">
      <c r="A3883" s="11" t="s">
        <v>3369</v>
      </c>
      <c r="B3883" s="11">
        <v>3</v>
      </c>
      <c r="C3883" s="11" t="s">
        <v>54</v>
      </c>
      <c r="D3883" s="12"/>
      <c r="H3883" s="11" t="s">
        <v>41</v>
      </c>
      <c r="I3883" s="11">
        <v>13</v>
      </c>
      <c r="J3883" s="11" t="s">
        <v>215</v>
      </c>
      <c r="K3883" s="11" t="s">
        <v>71</v>
      </c>
      <c r="L3883" s="11" t="s">
        <v>3385</v>
      </c>
      <c r="N3883" s="11">
        <v>1982</v>
      </c>
      <c r="O3883" s="13">
        <v>30028</v>
      </c>
      <c r="P3883" s="11" t="s">
        <v>60</v>
      </c>
    </row>
    <row r="3884" spans="1:16" x14ac:dyDescent="0.25">
      <c r="A3884" s="11" t="s">
        <v>3369</v>
      </c>
      <c r="B3884" s="11">
        <v>3</v>
      </c>
      <c r="C3884" s="11" t="s">
        <v>54</v>
      </c>
      <c r="D3884" s="12"/>
      <c r="H3884" s="11" t="s">
        <v>41</v>
      </c>
      <c r="I3884" s="11">
        <v>14</v>
      </c>
      <c r="J3884" s="11" t="s">
        <v>4868</v>
      </c>
      <c r="K3884" s="11" t="s">
        <v>64</v>
      </c>
      <c r="L3884" s="11" t="s">
        <v>3385</v>
      </c>
      <c r="N3884" s="11">
        <v>1983</v>
      </c>
      <c r="O3884" s="13">
        <v>30357</v>
      </c>
      <c r="P3884" s="11" t="s">
        <v>58</v>
      </c>
    </row>
    <row r="3885" spans="1:16" x14ac:dyDescent="0.25">
      <c r="A3885" s="11" t="s">
        <v>3369</v>
      </c>
      <c r="B3885" s="11">
        <v>3</v>
      </c>
      <c r="C3885" s="11" t="s">
        <v>54</v>
      </c>
      <c r="D3885" s="12"/>
      <c r="H3885" s="11" t="s">
        <v>41</v>
      </c>
      <c r="I3885" s="11">
        <v>15</v>
      </c>
      <c r="J3885" s="11" t="s">
        <v>221</v>
      </c>
      <c r="K3885" s="11" t="s">
        <v>70</v>
      </c>
      <c r="L3885" s="11" t="s">
        <v>3385</v>
      </c>
      <c r="N3885" s="11">
        <v>2004</v>
      </c>
      <c r="O3885" s="13">
        <v>37996</v>
      </c>
      <c r="P3885" s="11" t="s">
        <v>60</v>
      </c>
    </row>
    <row r="3886" spans="1:16" x14ac:dyDescent="0.25">
      <c r="A3886" s="11" t="s">
        <v>3369</v>
      </c>
      <c r="B3886" s="11">
        <v>3</v>
      </c>
      <c r="C3886" s="11" t="s">
        <v>54</v>
      </c>
      <c r="D3886" s="12"/>
      <c r="H3886" s="11" t="s">
        <v>41</v>
      </c>
      <c r="I3886" s="11">
        <v>16</v>
      </c>
      <c r="J3886" s="11" t="s">
        <v>220</v>
      </c>
      <c r="K3886" s="11" t="s">
        <v>62</v>
      </c>
      <c r="L3886" s="11" t="s">
        <v>3385</v>
      </c>
      <c r="N3886" s="11">
        <v>1979</v>
      </c>
      <c r="O3886" s="13">
        <v>29114</v>
      </c>
      <c r="P3886" s="11" t="s">
        <v>58</v>
      </c>
    </row>
    <row r="3887" spans="1:16" x14ac:dyDescent="0.25">
      <c r="A3887" s="11" t="s">
        <v>3369</v>
      </c>
      <c r="B3887" s="11">
        <v>3</v>
      </c>
      <c r="C3887" s="11" t="s">
        <v>54</v>
      </c>
      <c r="D3887" s="12"/>
      <c r="H3887" s="11" t="s">
        <v>41</v>
      </c>
      <c r="I3887" s="11">
        <v>17</v>
      </c>
      <c r="J3887" s="11" t="s">
        <v>4869</v>
      </c>
      <c r="K3887" s="11" t="s">
        <v>61</v>
      </c>
      <c r="L3887" s="11" t="s">
        <v>3385</v>
      </c>
      <c r="N3887" s="11">
        <v>1986</v>
      </c>
      <c r="O3887" s="13">
        <v>31729</v>
      </c>
      <c r="P3887" s="11" t="s">
        <v>60</v>
      </c>
    </row>
    <row r="3888" spans="1:16" x14ac:dyDescent="0.25">
      <c r="A3888" s="11" t="s">
        <v>3369</v>
      </c>
      <c r="B3888" s="11">
        <v>3</v>
      </c>
      <c r="C3888" s="11" t="s">
        <v>54</v>
      </c>
      <c r="D3888" s="12"/>
      <c r="H3888" s="11" t="s">
        <v>41</v>
      </c>
      <c r="I3888" s="11">
        <v>18</v>
      </c>
      <c r="J3888" s="11" t="s">
        <v>213</v>
      </c>
      <c r="K3888" s="11" t="s">
        <v>68</v>
      </c>
      <c r="L3888" s="11" t="s">
        <v>3385</v>
      </c>
      <c r="N3888" s="11">
        <v>1993</v>
      </c>
      <c r="O3888" s="13">
        <v>34001</v>
      </c>
      <c r="P3888" s="11" t="s">
        <v>58</v>
      </c>
    </row>
    <row r="3889" spans="1:16" x14ac:dyDescent="0.25">
      <c r="A3889" s="11" t="s">
        <v>3369</v>
      </c>
      <c r="B3889" s="11">
        <v>3</v>
      </c>
      <c r="C3889" s="11" t="s">
        <v>54</v>
      </c>
      <c r="D3889" s="12"/>
      <c r="H3889" s="11" t="s">
        <v>41</v>
      </c>
      <c r="I3889" s="11">
        <v>19</v>
      </c>
      <c r="J3889" s="11" t="s">
        <v>4870</v>
      </c>
      <c r="K3889" s="11" t="s">
        <v>72</v>
      </c>
      <c r="L3889" s="11" t="s">
        <v>3385</v>
      </c>
      <c r="N3889" s="11">
        <v>1959</v>
      </c>
      <c r="O3889" s="13">
        <v>21639</v>
      </c>
      <c r="P3889" s="11" t="s">
        <v>60</v>
      </c>
    </row>
    <row r="3890" spans="1:16" x14ac:dyDescent="0.25">
      <c r="A3890" s="11" t="s">
        <v>3369</v>
      </c>
      <c r="B3890" s="11">
        <v>3</v>
      </c>
      <c r="C3890" s="11" t="s">
        <v>54</v>
      </c>
      <c r="D3890" s="12"/>
      <c r="H3890" s="11" t="s">
        <v>41</v>
      </c>
      <c r="I3890" s="11">
        <v>20</v>
      </c>
      <c r="J3890" s="11" t="s">
        <v>217</v>
      </c>
      <c r="K3890" s="11" t="s">
        <v>70</v>
      </c>
      <c r="L3890" s="11" t="s">
        <v>3385</v>
      </c>
      <c r="N3890" s="11">
        <v>1984</v>
      </c>
      <c r="O3890" s="13">
        <v>30889</v>
      </c>
      <c r="P3890" s="11" t="s">
        <v>58</v>
      </c>
    </row>
    <row r="3891" spans="1:16" x14ac:dyDescent="0.25">
      <c r="A3891" s="11" t="s">
        <v>3369</v>
      </c>
      <c r="B3891" s="11">
        <v>3</v>
      </c>
      <c r="C3891" s="11" t="s">
        <v>54</v>
      </c>
      <c r="D3891" s="12"/>
      <c r="H3891" s="11" t="s">
        <v>41</v>
      </c>
      <c r="I3891" s="11">
        <v>21</v>
      </c>
      <c r="J3891" s="11" t="s">
        <v>218</v>
      </c>
      <c r="K3891" s="11" t="s">
        <v>64</v>
      </c>
      <c r="L3891" s="11" t="s">
        <v>3385</v>
      </c>
      <c r="N3891" s="11">
        <v>1985</v>
      </c>
      <c r="O3891" s="13">
        <v>31305</v>
      </c>
      <c r="P3891" s="11" t="s">
        <v>60</v>
      </c>
    </row>
    <row r="3892" spans="1:16" x14ac:dyDescent="0.25">
      <c r="A3892" s="11" t="s">
        <v>3369</v>
      </c>
      <c r="B3892" s="11">
        <v>3</v>
      </c>
      <c r="C3892" s="11" t="s">
        <v>54</v>
      </c>
      <c r="D3892" s="12"/>
      <c r="H3892" s="11" t="s">
        <v>41</v>
      </c>
      <c r="I3892" s="11">
        <v>22</v>
      </c>
      <c r="J3892" s="11" t="s">
        <v>4871</v>
      </c>
      <c r="K3892" s="11" t="s">
        <v>66</v>
      </c>
      <c r="L3892" s="11" t="s">
        <v>3385</v>
      </c>
      <c r="N3892" s="11">
        <v>2005</v>
      </c>
      <c r="O3892" s="13">
        <v>38444</v>
      </c>
      <c r="P3892" s="11" t="s">
        <v>58</v>
      </c>
    </row>
    <row r="3893" spans="1:16" x14ac:dyDescent="0.25">
      <c r="A3893" s="11" t="s">
        <v>3369</v>
      </c>
      <c r="B3893" s="11">
        <v>3</v>
      </c>
      <c r="C3893" s="11" t="s">
        <v>54</v>
      </c>
      <c r="D3893" s="12"/>
      <c r="H3893" s="11" t="s">
        <v>41</v>
      </c>
      <c r="I3893" s="11">
        <v>23</v>
      </c>
      <c r="J3893" s="11" t="s">
        <v>214</v>
      </c>
      <c r="K3893" s="11" t="s">
        <v>65</v>
      </c>
      <c r="L3893" s="11" t="s">
        <v>3385</v>
      </c>
      <c r="N3893" s="11">
        <v>2000</v>
      </c>
      <c r="O3893" s="13">
        <v>36569</v>
      </c>
      <c r="P3893" s="11" t="s">
        <v>60</v>
      </c>
    </row>
    <row r="3894" spans="1:16" x14ac:dyDescent="0.25">
      <c r="A3894" s="11" t="s">
        <v>3369</v>
      </c>
      <c r="B3894" s="11">
        <v>3</v>
      </c>
      <c r="C3894" s="11" t="s">
        <v>54</v>
      </c>
      <c r="D3894" s="12"/>
      <c r="H3894" s="11" t="s">
        <v>41</v>
      </c>
      <c r="I3894" s="11">
        <v>24</v>
      </c>
      <c r="J3894" s="11" t="s">
        <v>222</v>
      </c>
      <c r="K3894" s="11" t="s">
        <v>4531</v>
      </c>
      <c r="L3894" s="11" t="s">
        <v>3385</v>
      </c>
      <c r="N3894" s="11">
        <v>2002</v>
      </c>
      <c r="O3894" s="13">
        <v>37302</v>
      </c>
      <c r="P3894" s="11" t="s">
        <v>58</v>
      </c>
    </row>
    <row r="3895" spans="1:16" x14ac:dyDescent="0.25">
      <c r="A3895" s="11" t="s">
        <v>3369</v>
      </c>
      <c r="B3895" s="11">
        <v>3</v>
      </c>
      <c r="C3895" s="11" t="s">
        <v>54</v>
      </c>
      <c r="D3895" s="12"/>
      <c r="H3895" s="11" t="s">
        <v>41</v>
      </c>
      <c r="I3895" s="11">
        <v>25</v>
      </c>
      <c r="J3895" s="11" t="s">
        <v>4872</v>
      </c>
      <c r="K3895" s="11" t="s">
        <v>61</v>
      </c>
      <c r="L3895" s="11" t="s">
        <v>3385</v>
      </c>
      <c r="N3895" s="11">
        <v>1987</v>
      </c>
      <c r="O3895" s="13">
        <v>31800</v>
      </c>
      <c r="P3895" s="11" t="s">
        <v>60</v>
      </c>
    </row>
    <row r="3896" spans="1:16" x14ac:dyDescent="0.25">
      <c r="A3896" s="11" t="s">
        <v>3369</v>
      </c>
      <c r="B3896" s="11">
        <v>3</v>
      </c>
      <c r="C3896" s="11" t="s">
        <v>54</v>
      </c>
      <c r="D3896" s="12"/>
      <c r="H3896" s="11" t="s">
        <v>41</v>
      </c>
      <c r="I3896" s="11">
        <v>26</v>
      </c>
      <c r="J3896" s="11" t="s">
        <v>223</v>
      </c>
      <c r="K3896" s="11" t="s">
        <v>73</v>
      </c>
      <c r="L3896" s="11" t="s">
        <v>3385</v>
      </c>
      <c r="N3896" s="11">
        <v>1943</v>
      </c>
      <c r="O3896" s="13">
        <v>15991</v>
      </c>
      <c r="P3896" s="11" t="s">
        <v>58</v>
      </c>
    </row>
    <row r="3897" spans="1:16" x14ac:dyDescent="0.25">
      <c r="A3897" s="11" t="s">
        <v>3369</v>
      </c>
      <c r="B3897" s="11">
        <v>3</v>
      </c>
      <c r="C3897" s="11" t="s">
        <v>54</v>
      </c>
      <c r="D3897" s="12"/>
      <c r="H3897" s="11" t="s">
        <v>3380</v>
      </c>
      <c r="I3897" s="11">
        <v>1</v>
      </c>
      <c r="J3897" s="11" t="s">
        <v>1912</v>
      </c>
      <c r="K3897" s="11" t="s">
        <v>4873</v>
      </c>
      <c r="L3897" s="11" t="s">
        <v>305</v>
      </c>
      <c r="N3897" s="11">
        <v>1957</v>
      </c>
      <c r="O3897" s="13">
        <v>20997</v>
      </c>
      <c r="P3897" s="11" t="s">
        <v>58</v>
      </c>
    </row>
    <row r="3898" spans="1:16" x14ac:dyDescent="0.25">
      <c r="A3898" s="11" t="s">
        <v>3369</v>
      </c>
      <c r="B3898" s="11">
        <v>3</v>
      </c>
      <c r="C3898" s="11" t="s">
        <v>54</v>
      </c>
      <c r="D3898" s="12"/>
      <c r="H3898" s="11" t="s">
        <v>3380</v>
      </c>
      <c r="I3898" s="11">
        <v>2</v>
      </c>
      <c r="J3898" s="11" t="s">
        <v>114</v>
      </c>
      <c r="K3898" s="11" t="s">
        <v>65</v>
      </c>
      <c r="L3898" s="11" t="s">
        <v>260</v>
      </c>
      <c r="N3898" s="11">
        <v>1954</v>
      </c>
      <c r="O3898" s="13">
        <v>19836</v>
      </c>
      <c r="P3898" s="11" t="s">
        <v>60</v>
      </c>
    </row>
    <row r="3899" spans="1:16" x14ac:dyDescent="0.25">
      <c r="A3899" s="11" t="s">
        <v>3369</v>
      </c>
      <c r="B3899" s="11">
        <v>3</v>
      </c>
      <c r="C3899" s="11" t="s">
        <v>54</v>
      </c>
      <c r="D3899" s="12"/>
      <c r="H3899" s="11" t="s">
        <v>3380</v>
      </c>
      <c r="I3899" s="11">
        <v>3</v>
      </c>
      <c r="J3899" s="11" t="s">
        <v>4874</v>
      </c>
      <c r="K3899" s="11" t="s">
        <v>62</v>
      </c>
      <c r="L3899" s="11" t="s">
        <v>4875</v>
      </c>
      <c r="N3899" s="11">
        <v>1984</v>
      </c>
      <c r="O3899" s="13">
        <v>30871</v>
      </c>
      <c r="P3899" s="11" t="s">
        <v>60</v>
      </c>
    </row>
    <row r="3900" spans="1:16" x14ac:dyDescent="0.25">
      <c r="A3900" s="11" t="s">
        <v>3369</v>
      </c>
      <c r="B3900" s="11">
        <v>3</v>
      </c>
      <c r="C3900" s="11" t="s">
        <v>54</v>
      </c>
      <c r="D3900" s="12"/>
      <c r="H3900" s="11" t="s">
        <v>3380</v>
      </c>
      <c r="I3900" s="11">
        <v>4</v>
      </c>
      <c r="J3900" s="11" t="s">
        <v>2555</v>
      </c>
      <c r="K3900" s="11" t="s">
        <v>4876</v>
      </c>
      <c r="L3900" s="11" t="s">
        <v>3581</v>
      </c>
      <c r="N3900" s="11">
        <v>1976</v>
      </c>
      <c r="O3900" s="13">
        <v>27963</v>
      </c>
      <c r="P3900" s="11" t="s">
        <v>58</v>
      </c>
    </row>
    <row r="3901" spans="1:16" x14ac:dyDescent="0.25">
      <c r="A3901" s="11" t="s">
        <v>3369</v>
      </c>
      <c r="B3901" s="11">
        <v>3</v>
      </c>
      <c r="C3901" s="11" t="s">
        <v>54</v>
      </c>
      <c r="D3901" s="12"/>
      <c r="H3901" s="11" t="s">
        <v>3380</v>
      </c>
      <c r="I3901" s="11">
        <v>5</v>
      </c>
      <c r="J3901" s="11" t="s">
        <v>4877</v>
      </c>
      <c r="K3901" s="11" t="s">
        <v>64</v>
      </c>
      <c r="L3901" s="11" t="s">
        <v>3586</v>
      </c>
      <c r="N3901" s="11">
        <v>1961</v>
      </c>
      <c r="O3901" s="13">
        <v>22321</v>
      </c>
      <c r="P3901" s="11" t="s">
        <v>60</v>
      </c>
    </row>
    <row r="3902" spans="1:16" x14ac:dyDescent="0.25">
      <c r="A3902" s="11" t="s">
        <v>3369</v>
      </c>
      <c r="B3902" s="11">
        <v>3</v>
      </c>
      <c r="C3902" s="11" t="s">
        <v>54</v>
      </c>
      <c r="D3902" s="12"/>
      <c r="H3902" s="11" t="s">
        <v>3380</v>
      </c>
      <c r="I3902" s="11">
        <v>6</v>
      </c>
      <c r="J3902" s="11" t="s">
        <v>4878</v>
      </c>
      <c r="K3902" s="11" t="s">
        <v>62</v>
      </c>
      <c r="L3902" s="11" t="s">
        <v>458</v>
      </c>
      <c r="N3902" s="11">
        <v>1972</v>
      </c>
      <c r="O3902" s="13">
        <v>26614</v>
      </c>
      <c r="P3902" s="11" t="s">
        <v>60</v>
      </c>
    </row>
    <row r="3903" spans="1:16" x14ac:dyDescent="0.25">
      <c r="A3903" s="11" t="s">
        <v>3369</v>
      </c>
      <c r="B3903" s="11">
        <v>3</v>
      </c>
      <c r="C3903" s="11" t="s">
        <v>54</v>
      </c>
      <c r="D3903" s="12"/>
      <c r="H3903" s="11" t="s">
        <v>3380</v>
      </c>
      <c r="I3903" s="11">
        <v>7</v>
      </c>
      <c r="J3903" s="11" t="s">
        <v>4879</v>
      </c>
      <c r="K3903" s="11" t="s">
        <v>4632</v>
      </c>
      <c r="L3903" s="11" t="s">
        <v>3591</v>
      </c>
      <c r="N3903" s="11">
        <v>1967</v>
      </c>
      <c r="O3903" s="13">
        <v>24820</v>
      </c>
      <c r="P3903" s="11" t="s">
        <v>58</v>
      </c>
    </row>
    <row r="3904" spans="1:16" x14ac:dyDescent="0.25">
      <c r="A3904" s="11" t="s">
        <v>3369</v>
      </c>
      <c r="B3904" s="11">
        <v>3</v>
      </c>
      <c r="C3904" s="11" t="s">
        <v>54</v>
      </c>
      <c r="D3904" s="12"/>
      <c r="H3904" s="11" t="s">
        <v>3380</v>
      </c>
      <c r="I3904" s="11">
        <v>8</v>
      </c>
      <c r="J3904" s="11" t="s">
        <v>118</v>
      </c>
      <c r="K3904" s="11" t="s">
        <v>66</v>
      </c>
      <c r="L3904" s="11" t="s">
        <v>458</v>
      </c>
      <c r="N3904" s="11">
        <v>1994</v>
      </c>
      <c r="O3904" s="13">
        <v>34516</v>
      </c>
      <c r="P3904" s="11" t="s">
        <v>60</v>
      </c>
    </row>
    <row r="3905" spans="1:16" x14ac:dyDescent="0.25">
      <c r="A3905" s="11" t="s">
        <v>3369</v>
      </c>
      <c r="B3905" s="11">
        <v>3</v>
      </c>
      <c r="C3905" s="11" t="s">
        <v>54</v>
      </c>
      <c r="D3905" s="12"/>
      <c r="H3905" s="11" t="s">
        <v>3380</v>
      </c>
      <c r="I3905" s="11">
        <v>9</v>
      </c>
      <c r="J3905" s="11" t="s">
        <v>3583</v>
      </c>
      <c r="K3905" s="11" t="s">
        <v>4880</v>
      </c>
      <c r="L3905" s="11" t="s">
        <v>819</v>
      </c>
      <c r="N3905" s="11">
        <v>1964</v>
      </c>
      <c r="O3905" s="13">
        <v>23725</v>
      </c>
      <c r="P3905" s="11" t="s">
        <v>60</v>
      </c>
    </row>
    <row r="3906" spans="1:16" x14ac:dyDescent="0.25">
      <c r="A3906" s="11" t="s">
        <v>3369</v>
      </c>
      <c r="B3906" s="11">
        <v>3</v>
      </c>
      <c r="C3906" s="11" t="s">
        <v>54</v>
      </c>
      <c r="D3906" s="12"/>
      <c r="H3906" s="11" t="s">
        <v>3380</v>
      </c>
      <c r="I3906" s="11">
        <v>10</v>
      </c>
      <c r="J3906" s="11" t="s">
        <v>2637</v>
      </c>
      <c r="K3906" s="11" t="s">
        <v>4881</v>
      </c>
      <c r="L3906" s="11" t="s">
        <v>518</v>
      </c>
      <c r="N3906" s="11">
        <v>1973</v>
      </c>
      <c r="O3906" s="13">
        <v>26842</v>
      </c>
      <c r="P3906" s="11" t="s">
        <v>60</v>
      </c>
    </row>
    <row r="3907" spans="1:16" x14ac:dyDescent="0.25">
      <c r="A3907" s="11" t="s">
        <v>3369</v>
      </c>
      <c r="B3907" s="11">
        <v>3</v>
      </c>
      <c r="C3907" s="11" t="s">
        <v>54</v>
      </c>
      <c r="D3907" s="12"/>
      <c r="H3907" s="11" t="s">
        <v>3380</v>
      </c>
      <c r="I3907" s="11">
        <v>11</v>
      </c>
      <c r="J3907" s="11" t="s">
        <v>2506</v>
      </c>
      <c r="K3907" s="11" t="s">
        <v>4882</v>
      </c>
      <c r="L3907" s="11" t="s">
        <v>2433</v>
      </c>
      <c r="N3907" s="11">
        <v>1974</v>
      </c>
      <c r="O3907" s="13">
        <v>27265</v>
      </c>
      <c r="P3907" s="11" t="s">
        <v>58</v>
      </c>
    </row>
    <row r="3908" spans="1:16" x14ac:dyDescent="0.25">
      <c r="A3908" s="11" t="s">
        <v>3369</v>
      </c>
      <c r="B3908" s="11">
        <v>3</v>
      </c>
      <c r="C3908" s="11" t="s">
        <v>54</v>
      </c>
      <c r="D3908" s="12"/>
      <c r="H3908" s="11" t="s">
        <v>3380</v>
      </c>
      <c r="I3908" s="11">
        <v>12</v>
      </c>
      <c r="J3908" s="11" t="s">
        <v>2599</v>
      </c>
      <c r="K3908" s="11" t="s">
        <v>4883</v>
      </c>
      <c r="L3908" s="11" t="s">
        <v>3582</v>
      </c>
      <c r="N3908" s="11">
        <v>1970</v>
      </c>
      <c r="O3908" s="13">
        <v>25766</v>
      </c>
      <c r="P3908" s="11" t="s">
        <v>60</v>
      </c>
    </row>
    <row r="3909" spans="1:16" x14ac:dyDescent="0.25">
      <c r="A3909" s="11" t="s">
        <v>3369</v>
      </c>
      <c r="B3909" s="11">
        <v>3</v>
      </c>
      <c r="C3909" s="11" t="s">
        <v>54</v>
      </c>
      <c r="D3909" s="12"/>
      <c r="H3909" s="11" t="s">
        <v>3380</v>
      </c>
      <c r="I3909" s="11">
        <v>13</v>
      </c>
      <c r="J3909" s="11" t="s">
        <v>729</v>
      </c>
      <c r="K3909" s="11" t="s">
        <v>4884</v>
      </c>
      <c r="L3909" s="11" t="s">
        <v>3584</v>
      </c>
      <c r="N3909" s="11">
        <v>1963</v>
      </c>
      <c r="O3909" s="13">
        <v>23032</v>
      </c>
      <c r="P3909" s="11" t="s">
        <v>58</v>
      </c>
    </row>
    <row r="3910" spans="1:16" x14ac:dyDescent="0.25">
      <c r="A3910" s="11" t="s">
        <v>3369</v>
      </c>
      <c r="B3910" s="11">
        <v>3</v>
      </c>
      <c r="C3910" s="11" t="s">
        <v>54</v>
      </c>
      <c r="D3910" s="12"/>
      <c r="H3910" s="11" t="s">
        <v>3380</v>
      </c>
      <c r="I3910" s="11">
        <v>14</v>
      </c>
      <c r="J3910" s="11" t="s">
        <v>1700</v>
      </c>
      <c r="K3910" s="11" t="s">
        <v>4885</v>
      </c>
      <c r="L3910" s="11" t="s">
        <v>458</v>
      </c>
      <c r="N3910" s="11">
        <v>1973</v>
      </c>
      <c r="O3910" s="13">
        <v>26835</v>
      </c>
      <c r="P3910" s="11" t="s">
        <v>60</v>
      </c>
    </row>
    <row r="3911" spans="1:16" x14ac:dyDescent="0.25">
      <c r="A3911" s="11" t="s">
        <v>3369</v>
      </c>
      <c r="B3911" s="11">
        <v>3</v>
      </c>
      <c r="C3911" s="11" t="s">
        <v>54</v>
      </c>
      <c r="D3911" s="12"/>
      <c r="H3911" s="11" t="s">
        <v>3380</v>
      </c>
      <c r="I3911" s="11">
        <v>15</v>
      </c>
      <c r="J3911" s="11" t="s">
        <v>2495</v>
      </c>
      <c r="K3911" s="11" t="s">
        <v>4886</v>
      </c>
      <c r="L3911" s="11" t="s">
        <v>365</v>
      </c>
      <c r="N3911" s="11">
        <v>1996</v>
      </c>
      <c r="O3911" s="13">
        <v>35430</v>
      </c>
      <c r="P3911" s="11" t="s">
        <v>58</v>
      </c>
    </row>
    <row r="3912" spans="1:16" x14ac:dyDescent="0.25">
      <c r="A3912" s="11" t="s">
        <v>3369</v>
      </c>
      <c r="B3912" s="11">
        <v>3</v>
      </c>
      <c r="C3912" s="11" t="s">
        <v>54</v>
      </c>
      <c r="D3912" s="12"/>
      <c r="H3912" s="11" t="s">
        <v>3380</v>
      </c>
      <c r="I3912" s="11">
        <v>16</v>
      </c>
      <c r="J3912" s="11" t="s">
        <v>2639</v>
      </c>
      <c r="K3912" s="11" t="s">
        <v>4881</v>
      </c>
      <c r="L3912" s="11" t="s">
        <v>3586</v>
      </c>
      <c r="N3912" s="11">
        <v>1956</v>
      </c>
      <c r="O3912" s="13">
        <v>20470</v>
      </c>
      <c r="P3912" s="11" t="s">
        <v>58</v>
      </c>
    </row>
    <row r="3913" spans="1:16" x14ac:dyDescent="0.25">
      <c r="A3913" s="11" t="s">
        <v>3369</v>
      </c>
      <c r="B3913" s="11">
        <v>3</v>
      </c>
      <c r="C3913" s="11" t="s">
        <v>54</v>
      </c>
      <c r="D3913" s="12"/>
      <c r="H3913" s="11" t="s">
        <v>3380</v>
      </c>
      <c r="I3913" s="11">
        <v>17</v>
      </c>
      <c r="J3913" s="11" t="s">
        <v>2634</v>
      </c>
      <c r="K3913" s="11" t="s">
        <v>4881</v>
      </c>
      <c r="L3913" s="11" t="s">
        <v>3587</v>
      </c>
      <c r="N3913" s="11">
        <v>1964</v>
      </c>
      <c r="O3913" s="13">
        <v>23495</v>
      </c>
      <c r="P3913" s="11" t="s">
        <v>60</v>
      </c>
    </row>
    <row r="3914" spans="1:16" x14ac:dyDescent="0.25">
      <c r="A3914" s="11" t="s">
        <v>3369</v>
      </c>
      <c r="B3914" s="11">
        <v>3</v>
      </c>
      <c r="C3914" s="11" t="s">
        <v>54</v>
      </c>
      <c r="D3914" s="12"/>
      <c r="H3914" s="11" t="s">
        <v>3380</v>
      </c>
      <c r="I3914" s="11">
        <v>18</v>
      </c>
      <c r="J3914" s="11" t="s">
        <v>1357</v>
      </c>
      <c r="K3914" s="11" t="s">
        <v>4880</v>
      </c>
      <c r="L3914" s="11" t="s">
        <v>3586</v>
      </c>
      <c r="N3914" s="11">
        <v>1960</v>
      </c>
      <c r="O3914" s="13">
        <v>22043</v>
      </c>
      <c r="P3914" s="11" t="s">
        <v>58</v>
      </c>
    </row>
    <row r="3915" spans="1:16" x14ac:dyDescent="0.25">
      <c r="A3915" s="11" t="s">
        <v>3369</v>
      </c>
      <c r="B3915" s="11">
        <v>3</v>
      </c>
      <c r="C3915" s="11" t="s">
        <v>54</v>
      </c>
      <c r="D3915" s="12"/>
      <c r="H3915" s="11" t="s">
        <v>3380</v>
      </c>
      <c r="I3915" s="11">
        <v>19</v>
      </c>
      <c r="J3915" s="11" t="s">
        <v>596</v>
      </c>
      <c r="K3915" s="11" t="s">
        <v>4887</v>
      </c>
      <c r="L3915" s="11" t="s">
        <v>241</v>
      </c>
      <c r="N3915" s="11">
        <v>1969</v>
      </c>
      <c r="O3915" s="13">
        <v>25333</v>
      </c>
      <c r="P3915" s="11" t="s">
        <v>58</v>
      </c>
    </row>
    <row r="3916" spans="1:16" x14ac:dyDescent="0.25">
      <c r="A3916" s="11" t="s">
        <v>3369</v>
      </c>
      <c r="B3916" s="11">
        <v>3</v>
      </c>
      <c r="C3916" s="11" t="s">
        <v>54</v>
      </c>
      <c r="D3916" s="12"/>
      <c r="H3916" s="11" t="s">
        <v>3380</v>
      </c>
      <c r="I3916" s="11">
        <v>20</v>
      </c>
      <c r="J3916" s="11" t="s">
        <v>3676</v>
      </c>
      <c r="K3916" s="11" t="s">
        <v>4888</v>
      </c>
      <c r="L3916" s="11" t="s">
        <v>535</v>
      </c>
      <c r="N3916" s="11">
        <v>1961</v>
      </c>
      <c r="O3916" s="13">
        <v>22407</v>
      </c>
      <c r="P3916" s="11" t="s">
        <v>58</v>
      </c>
    </row>
    <row r="3917" spans="1:16" x14ac:dyDescent="0.25">
      <c r="A3917" s="11" t="s">
        <v>3369</v>
      </c>
      <c r="B3917" s="11">
        <v>3</v>
      </c>
      <c r="C3917" s="11" t="s">
        <v>54</v>
      </c>
      <c r="D3917" s="12"/>
      <c r="H3917" s="11" t="s">
        <v>3380</v>
      </c>
      <c r="I3917" s="11">
        <v>21</v>
      </c>
      <c r="J3917" s="11" t="s">
        <v>2670</v>
      </c>
      <c r="K3917" s="11" t="s">
        <v>4889</v>
      </c>
      <c r="L3917" s="11" t="s">
        <v>888</v>
      </c>
      <c r="N3917" s="11">
        <v>1961</v>
      </c>
      <c r="O3917" s="13">
        <v>22565</v>
      </c>
      <c r="P3917" s="11" t="s">
        <v>60</v>
      </c>
    </row>
    <row r="3918" spans="1:16" x14ac:dyDescent="0.25">
      <c r="A3918" s="11" t="s">
        <v>3369</v>
      </c>
      <c r="B3918" s="11">
        <v>3</v>
      </c>
      <c r="C3918" s="11" t="s">
        <v>54</v>
      </c>
      <c r="D3918" s="12"/>
      <c r="H3918" s="11" t="s">
        <v>3380</v>
      </c>
      <c r="I3918" s="11">
        <v>22</v>
      </c>
      <c r="J3918" s="11" t="s">
        <v>2601</v>
      </c>
      <c r="K3918" s="11" t="s">
        <v>4883</v>
      </c>
      <c r="L3918" s="11" t="s">
        <v>337</v>
      </c>
      <c r="N3918" s="11">
        <v>1967</v>
      </c>
      <c r="O3918" s="13">
        <v>24478</v>
      </c>
      <c r="P3918" s="11" t="s">
        <v>58</v>
      </c>
    </row>
    <row r="3919" spans="1:16" x14ac:dyDescent="0.25">
      <c r="A3919" s="11" t="s">
        <v>3369</v>
      </c>
      <c r="B3919" s="11">
        <v>3</v>
      </c>
      <c r="C3919" s="11" t="s">
        <v>54</v>
      </c>
      <c r="D3919" s="12"/>
      <c r="H3919" s="11" t="s">
        <v>3380</v>
      </c>
      <c r="I3919" s="11">
        <v>23</v>
      </c>
      <c r="J3919" s="11" t="s">
        <v>2730</v>
      </c>
      <c r="K3919" s="11" t="s">
        <v>4890</v>
      </c>
      <c r="L3919" s="11" t="s">
        <v>260</v>
      </c>
      <c r="N3919" s="11">
        <v>1956</v>
      </c>
      <c r="O3919" s="13">
        <v>20575</v>
      </c>
      <c r="P3919" s="11" t="s">
        <v>58</v>
      </c>
    </row>
    <row r="3920" spans="1:16" x14ac:dyDescent="0.25">
      <c r="A3920" s="11" t="s">
        <v>3369</v>
      </c>
      <c r="B3920" s="11">
        <v>3</v>
      </c>
      <c r="C3920" s="11" t="s">
        <v>54</v>
      </c>
      <c r="D3920" s="12"/>
      <c r="H3920" s="11" t="s">
        <v>3380</v>
      </c>
      <c r="I3920" s="11">
        <v>24</v>
      </c>
      <c r="J3920" s="11" t="s">
        <v>3592</v>
      </c>
      <c r="K3920" s="11" t="s">
        <v>4891</v>
      </c>
      <c r="L3920" s="11" t="s">
        <v>257</v>
      </c>
      <c r="N3920" s="11">
        <v>1964</v>
      </c>
      <c r="O3920" s="13">
        <v>23660</v>
      </c>
      <c r="P3920" s="11" t="s">
        <v>58</v>
      </c>
    </row>
    <row r="3921" spans="1:16" x14ac:dyDescent="0.25">
      <c r="A3921" s="11" t="s">
        <v>3369</v>
      </c>
      <c r="B3921" s="11">
        <v>3</v>
      </c>
      <c r="C3921" s="11" t="s">
        <v>54</v>
      </c>
      <c r="D3921" s="12"/>
      <c r="H3921" s="11" t="s">
        <v>3380</v>
      </c>
      <c r="I3921" s="11">
        <v>25</v>
      </c>
      <c r="J3921" s="11" t="s">
        <v>1702</v>
      </c>
      <c r="K3921" s="11" t="s">
        <v>4885</v>
      </c>
      <c r="L3921" s="11" t="s">
        <v>458</v>
      </c>
      <c r="N3921" s="11">
        <v>1964</v>
      </c>
      <c r="O3921" s="13">
        <v>23725</v>
      </c>
      <c r="P3921" s="11" t="s">
        <v>60</v>
      </c>
    </row>
    <row r="3922" spans="1:16" x14ac:dyDescent="0.25">
      <c r="A3922" s="11" t="s">
        <v>3369</v>
      </c>
      <c r="B3922" s="11">
        <v>3</v>
      </c>
      <c r="C3922" s="11" t="s">
        <v>54</v>
      </c>
      <c r="D3922" s="12"/>
      <c r="H3922" s="11" t="s">
        <v>3380</v>
      </c>
      <c r="I3922" s="11">
        <v>26</v>
      </c>
      <c r="J3922" s="11" t="s">
        <v>2483</v>
      </c>
      <c r="K3922" s="11" t="s">
        <v>4892</v>
      </c>
      <c r="L3922" s="11" t="s">
        <v>3775</v>
      </c>
      <c r="N3922" s="11">
        <v>1970</v>
      </c>
      <c r="O3922" s="13">
        <v>25678</v>
      </c>
      <c r="P3922" s="11" t="s">
        <v>58</v>
      </c>
    </row>
    <row r="3923" spans="1:16" x14ac:dyDescent="0.25">
      <c r="A3923" s="11" t="s">
        <v>3369</v>
      </c>
      <c r="B3923" s="11">
        <v>11</v>
      </c>
      <c r="C3923" s="11" t="s">
        <v>224</v>
      </c>
      <c r="D3923" s="12"/>
      <c r="H3923" s="11" t="s">
        <v>162</v>
      </c>
      <c r="I3923" s="11">
        <v>1</v>
      </c>
      <c r="J3923" s="11" t="s">
        <v>377</v>
      </c>
      <c r="K3923" s="11" t="s">
        <v>3385</v>
      </c>
      <c r="L3923" s="11" t="s">
        <v>3385</v>
      </c>
      <c r="N3923" s="11">
        <v>1968</v>
      </c>
      <c r="O3923" s="13">
        <v>25024</v>
      </c>
      <c r="P3923" s="11" t="s">
        <v>58</v>
      </c>
    </row>
    <row r="3924" spans="1:16" x14ac:dyDescent="0.25">
      <c r="A3924" s="11" t="s">
        <v>3369</v>
      </c>
      <c r="B3924" s="11">
        <v>11</v>
      </c>
      <c r="C3924" s="11" t="s">
        <v>224</v>
      </c>
      <c r="D3924" s="12"/>
      <c r="H3924" s="11" t="s">
        <v>162</v>
      </c>
      <c r="I3924" s="11">
        <v>2</v>
      </c>
      <c r="J3924" s="11" t="s">
        <v>4893</v>
      </c>
      <c r="K3924" s="11" t="s">
        <v>3422</v>
      </c>
      <c r="L3924" s="11" t="s">
        <v>3385</v>
      </c>
      <c r="N3924" s="11">
        <v>1950</v>
      </c>
      <c r="O3924" s="13">
        <v>18591</v>
      </c>
      <c r="P3924" s="11" t="s">
        <v>60</v>
      </c>
    </row>
    <row r="3925" spans="1:16" x14ac:dyDescent="0.25">
      <c r="A3925" s="11" t="s">
        <v>3369</v>
      </c>
      <c r="B3925" s="11">
        <v>11</v>
      </c>
      <c r="C3925" s="11" t="s">
        <v>224</v>
      </c>
      <c r="D3925" s="12"/>
      <c r="H3925" s="11" t="s">
        <v>162</v>
      </c>
      <c r="I3925" s="11">
        <v>3</v>
      </c>
      <c r="J3925" s="11" t="s">
        <v>4894</v>
      </c>
      <c r="K3925" s="11" t="s">
        <v>3422</v>
      </c>
      <c r="L3925" s="11" t="s">
        <v>3385</v>
      </c>
      <c r="N3925" s="11">
        <v>1971</v>
      </c>
      <c r="O3925" s="13">
        <v>26028</v>
      </c>
      <c r="P3925" s="11" t="s">
        <v>60</v>
      </c>
    </row>
    <row r="3926" spans="1:16" x14ac:dyDescent="0.25">
      <c r="A3926" s="11" t="s">
        <v>3369</v>
      </c>
      <c r="B3926" s="11">
        <v>11</v>
      </c>
      <c r="C3926" s="11" t="s">
        <v>224</v>
      </c>
      <c r="D3926" s="12"/>
      <c r="H3926" s="11" t="s">
        <v>162</v>
      </c>
      <c r="I3926" s="11">
        <v>4</v>
      </c>
      <c r="J3926" s="11" t="s">
        <v>4895</v>
      </c>
      <c r="K3926" s="11" t="s">
        <v>3422</v>
      </c>
      <c r="L3926" s="11" t="s">
        <v>3385</v>
      </c>
      <c r="N3926" s="11">
        <v>1958</v>
      </c>
      <c r="O3926" s="13">
        <v>21348</v>
      </c>
      <c r="P3926" s="11" t="s">
        <v>58</v>
      </c>
    </row>
    <row r="3927" spans="1:16" x14ac:dyDescent="0.25">
      <c r="A3927" s="11" t="s">
        <v>3369</v>
      </c>
      <c r="B3927" s="11">
        <v>11</v>
      </c>
      <c r="C3927" s="11" t="s">
        <v>224</v>
      </c>
      <c r="D3927" s="12"/>
      <c r="H3927" s="11" t="s">
        <v>162</v>
      </c>
      <c r="I3927" s="11">
        <v>5</v>
      </c>
      <c r="J3927" s="11" t="s">
        <v>330</v>
      </c>
      <c r="K3927" s="11" t="s">
        <v>3422</v>
      </c>
      <c r="L3927" s="11" t="s">
        <v>3385</v>
      </c>
      <c r="N3927" s="11">
        <v>1953</v>
      </c>
      <c r="O3927" s="13">
        <v>19452</v>
      </c>
      <c r="P3927" s="11" t="s">
        <v>58</v>
      </c>
    </row>
    <row r="3928" spans="1:16" x14ac:dyDescent="0.25">
      <c r="A3928" s="11" t="s">
        <v>3369</v>
      </c>
      <c r="B3928" s="11">
        <v>11</v>
      </c>
      <c r="C3928" s="11" t="s">
        <v>224</v>
      </c>
      <c r="D3928" s="12"/>
      <c r="H3928" s="11" t="s">
        <v>162</v>
      </c>
      <c r="I3928" s="11">
        <v>6</v>
      </c>
      <c r="J3928" s="11" t="s">
        <v>276</v>
      </c>
      <c r="K3928" s="11" t="s">
        <v>3422</v>
      </c>
      <c r="L3928" s="11" t="s">
        <v>3385</v>
      </c>
      <c r="N3928" s="11">
        <v>1949</v>
      </c>
      <c r="O3928" s="13">
        <v>18217</v>
      </c>
      <c r="P3928" s="11" t="s">
        <v>58</v>
      </c>
    </row>
    <row r="3929" spans="1:16" x14ac:dyDescent="0.25">
      <c r="A3929" s="11" t="s">
        <v>3369</v>
      </c>
      <c r="B3929" s="11">
        <v>11</v>
      </c>
      <c r="C3929" s="11" t="s">
        <v>224</v>
      </c>
      <c r="D3929" s="12"/>
      <c r="H3929" s="11" t="s">
        <v>162</v>
      </c>
      <c r="I3929" s="11">
        <v>7</v>
      </c>
      <c r="J3929" s="11" t="s">
        <v>4896</v>
      </c>
      <c r="K3929" s="11" t="s">
        <v>3422</v>
      </c>
      <c r="L3929" s="11" t="s">
        <v>3385</v>
      </c>
      <c r="N3929" s="11">
        <v>1964</v>
      </c>
      <c r="O3929" s="13">
        <v>23487</v>
      </c>
      <c r="P3929" s="11" t="s">
        <v>58</v>
      </c>
    </row>
    <row r="3930" spans="1:16" x14ac:dyDescent="0.25">
      <c r="A3930" s="11" t="s">
        <v>3369</v>
      </c>
      <c r="B3930" s="11">
        <v>11</v>
      </c>
      <c r="C3930" s="11" t="s">
        <v>224</v>
      </c>
      <c r="D3930" s="12"/>
      <c r="H3930" s="11" t="s">
        <v>162</v>
      </c>
      <c r="I3930" s="11">
        <v>8</v>
      </c>
      <c r="J3930" s="11" t="s">
        <v>332</v>
      </c>
      <c r="K3930" s="11" t="s">
        <v>3422</v>
      </c>
      <c r="L3930" s="11" t="s">
        <v>3385</v>
      </c>
      <c r="N3930" s="11">
        <v>1951</v>
      </c>
      <c r="O3930" s="13">
        <v>18736</v>
      </c>
      <c r="P3930" s="11" t="s">
        <v>58</v>
      </c>
    </row>
    <row r="3931" spans="1:16" x14ac:dyDescent="0.25">
      <c r="A3931" s="11" t="s">
        <v>3369</v>
      </c>
      <c r="B3931" s="11">
        <v>11</v>
      </c>
      <c r="C3931" s="11" t="s">
        <v>224</v>
      </c>
      <c r="D3931" s="12"/>
      <c r="H3931" s="11" t="s">
        <v>162</v>
      </c>
      <c r="I3931" s="11">
        <v>9</v>
      </c>
      <c r="J3931" s="11" t="s">
        <v>277</v>
      </c>
      <c r="K3931" s="11" t="s">
        <v>3422</v>
      </c>
      <c r="L3931" s="11" t="s">
        <v>3385</v>
      </c>
      <c r="N3931" s="11">
        <v>1954</v>
      </c>
      <c r="O3931" s="13">
        <v>20041</v>
      </c>
      <c r="P3931" s="11" t="s">
        <v>58</v>
      </c>
    </row>
    <row r="3932" spans="1:16" x14ac:dyDescent="0.25">
      <c r="A3932" s="11" t="s">
        <v>3369</v>
      </c>
      <c r="B3932" s="11">
        <v>11</v>
      </c>
      <c r="C3932" s="11" t="s">
        <v>224</v>
      </c>
      <c r="D3932" s="12"/>
      <c r="H3932" s="11" t="s">
        <v>162</v>
      </c>
      <c r="I3932" s="11">
        <v>10</v>
      </c>
      <c r="J3932" s="11" t="s">
        <v>4897</v>
      </c>
      <c r="K3932" s="11" t="s">
        <v>3422</v>
      </c>
      <c r="L3932" s="11" t="s">
        <v>3385</v>
      </c>
      <c r="N3932" s="11">
        <v>1967</v>
      </c>
      <c r="O3932" s="13">
        <v>24825</v>
      </c>
      <c r="P3932" s="11" t="s">
        <v>60</v>
      </c>
    </row>
    <row r="3933" spans="1:16" x14ac:dyDescent="0.25">
      <c r="A3933" s="11" t="s">
        <v>3369</v>
      </c>
      <c r="B3933" s="11">
        <v>11</v>
      </c>
      <c r="C3933" s="11" t="s">
        <v>224</v>
      </c>
      <c r="D3933" s="12"/>
      <c r="H3933" s="11" t="s">
        <v>162</v>
      </c>
      <c r="I3933" s="11">
        <v>11</v>
      </c>
      <c r="J3933" s="11" t="s">
        <v>331</v>
      </c>
      <c r="K3933" s="11" t="s">
        <v>3422</v>
      </c>
      <c r="L3933" s="11" t="s">
        <v>3385</v>
      </c>
      <c r="N3933" s="11">
        <v>1952</v>
      </c>
      <c r="O3933" s="13">
        <v>19166</v>
      </c>
      <c r="P3933" s="11" t="s">
        <v>60</v>
      </c>
    </row>
    <row r="3934" spans="1:16" x14ac:dyDescent="0.25">
      <c r="A3934" s="11" t="s">
        <v>3369</v>
      </c>
      <c r="B3934" s="11">
        <v>11</v>
      </c>
      <c r="C3934" s="11" t="s">
        <v>224</v>
      </c>
      <c r="D3934" s="12"/>
      <c r="H3934" s="11" t="s">
        <v>162</v>
      </c>
      <c r="I3934" s="11">
        <v>12</v>
      </c>
      <c r="J3934" s="11" t="s">
        <v>280</v>
      </c>
      <c r="K3934" s="11" t="s">
        <v>3422</v>
      </c>
      <c r="L3934" s="11" t="s">
        <v>3385</v>
      </c>
      <c r="N3934" s="11">
        <v>1946</v>
      </c>
      <c r="O3934" s="13">
        <v>17109</v>
      </c>
      <c r="P3934" s="11" t="s">
        <v>58</v>
      </c>
    </row>
    <row r="3935" spans="1:16" x14ac:dyDescent="0.25">
      <c r="A3935" s="11" t="s">
        <v>3369</v>
      </c>
      <c r="B3935" s="11">
        <v>11</v>
      </c>
      <c r="C3935" s="11" t="s">
        <v>224</v>
      </c>
      <c r="D3935" s="12"/>
      <c r="H3935" s="11" t="s">
        <v>162</v>
      </c>
      <c r="I3935" s="11">
        <v>13</v>
      </c>
      <c r="J3935" s="11" t="s">
        <v>4898</v>
      </c>
      <c r="K3935" s="11" t="s">
        <v>3422</v>
      </c>
      <c r="L3935" s="11" t="s">
        <v>3385</v>
      </c>
      <c r="N3935" s="11">
        <v>1980</v>
      </c>
      <c r="O3935" s="13">
        <v>29571</v>
      </c>
      <c r="P3935" s="11" t="s">
        <v>60</v>
      </c>
    </row>
    <row r="3936" spans="1:16" x14ac:dyDescent="0.25">
      <c r="A3936" s="11" t="s">
        <v>3369</v>
      </c>
      <c r="B3936" s="11">
        <v>11</v>
      </c>
      <c r="C3936" s="11" t="s">
        <v>224</v>
      </c>
      <c r="D3936" s="12"/>
      <c r="H3936" s="11" t="s">
        <v>162</v>
      </c>
      <c r="I3936" s="11">
        <v>14</v>
      </c>
      <c r="J3936" s="11" t="s">
        <v>278</v>
      </c>
      <c r="K3936" s="11" t="s">
        <v>3422</v>
      </c>
      <c r="L3936" s="11" t="s">
        <v>3385</v>
      </c>
      <c r="N3936" s="11">
        <v>1952</v>
      </c>
      <c r="O3936" s="13">
        <v>19325</v>
      </c>
      <c r="P3936" s="11" t="s">
        <v>58</v>
      </c>
    </row>
    <row r="3937" spans="1:16" x14ac:dyDescent="0.25">
      <c r="A3937" s="11" t="s">
        <v>3369</v>
      </c>
      <c r="B3937" s="11">
        <v>11</v>
      </c>
      <c r="C3937" s="11" t="s">
        <v>224</v>
      </c>
      <c r="D3937" s="12"/>
      <c r="H3937" s="11" t="s">
        <v>162</v>
      </c>
      <c r="I3937" s="11">
        <v>15</v>
      </c>
      <c r="J3937" s="11" t="s">
        <v>333</v>
      </c>
      <c r="K3937" s="11" t="s">
        <v>3422</v>
      </c>
      <c r="L3937" s="11" t="s">
        <v>3385</v>
      </c>
      <c r="N3937" s="11">
        <v>1943</v>
      </c>
      <c r="O3937" s="13">
        <v>15829</v>
      </c>
      <c r="P3937" s="11" t="s">
        <v>58</v>
      </c>
    </row>
    <row r="3938" spans="1:16" x14ac:dyDescent="0.25">
      <c r="A3938" s="11" t="s">
        <v>3369</v>
      </c>
      <c r="B3938" s="11">
        <v>11</v>
      </c>
      <c r="C3938" s="11" t="s">
        <v>224</v>
      </c>
      <c r="D3938" s="12"/>
      <c r="H3938" s="11" t="s">
        <v>162</v>
      </c>
      <c r="I3938" s="11">
        <v>16</v>
      </c>
      <c r="J3938" s="11" t="s">
        <v>375</v>
      </c>
      <c r="K3938" s="11" t="s">
        <v>3422</v>
      </c>
      <c r="L3938" s="11" t="s">
        <v>3385</v>
      </c>
      <c r="N3938" s="11">
        <v>1949</v>
      </c>
      <c r="O3938" s="13">
        <v>18090</v>
      </c>
      <c r="P3938" s="11" t="s">
        <v>58</v>
      </c>
    </row>
    <row r="3939" spans="1:16" x14ac:dyDescent="0.25">
      <c r="A3939" s="11" t="s">
        <v>3369</v>
      </c>
      <c r="B3939" s="11">
        <v>11</v>
      </c>
      <c r="C3939" s="11" t="s">
        <v>224</v>
      </c>
      <c r="D3939" s="12"/>
      <c r="H3939" s="11" t="s">
        <v>162</v>
      </c>
      <c r="I3939" s="11">
        <v>17</v>
      </c>
      <c r="J3939" s="11" t="s">
        <v>279</v>
      </c>
      <c r="K3939" s="11" t="s">
        <v>3422</v>
      </c>
      <c r="L3939" s="11" t="s">
        <v>3385</v>
      </c>
      <c r="N3939" s="11">
        <v>1954</v>
      </c>
      <c r="O3939" s="13">
        <v>19873</v>
      </c>
      <c r="P3939" s="11" t="s">
        <v>60</v>
      </c>
    </row>
    <row r="3940" spans="1:16" x14ac:dyDescent="0.25">
      <c r="A3940" s="11" t="s">
        <v>3369</v>
      </c>
      <c r="B3940" s="11">
        <v>11</v>
      </c>
      <c r="C3940" s="11" t="s">
        <v>224</v>
      </c>
      <c r="D3940" s="12"/>
      <c r="H3940" s="11" t="s">
        <v>162</v>
      </c>
      <c r="I3940" s="11">
        <v>18</v>
      </c>
      <c r="J3940" s="11" t="s">
        <v>374</v>
      </c>
      <c r="K3940" s="11" t="s">
        <v>3422</v>
      </c>
      <c r="L3940" s="11" t="s">
        <v>3385</v>
      </c>
      <c r="N3940" s="11">
        <v>1938</v>
      </c>
      <c r="O3940" s="13">
        <v>13884</v>
      </c>
      <c r="P3940" s="11" t="s">
        <v>58</v>
      </c>
    </row>
    <row r="3941" spans="1:16" x14ac:dyDescent="0.25">
      <c r="A3941" s="11" t="s">
        <v>3369</v>
      </c>
      <c r="B3941" s="11">
        <v>11</v>
      </c>
      <c r="C3941" s="11" t="s">
        <v>224</v>
      </c>
      <c r="D3941" s="12"/>
      <c r="H3941" s="11" t="s">
        <v>10</v>
      </c>
      <c r="I3941" s="11">
        <v>1</v>
      </c>
      <c r="J3941" s="11" t="s">
        <v>4899</v>
      </c>
      <c r="K3941" s="11" t="s">
        <v>433</v>
      </c>
      <c r="L3941" s="11" t="s">
        <v>3385</v>
      </c>
      <c r="N3941" s="11">
        <v>1980</v>
      </c>
      <c r="O3941" s="13">
        <v>29380</v>
      </c>
      <c r="P3941" s="11" t="s">
        <v>60</v>
      </c>
    </row>
    <row r="3942" spans="1:16" x14ac:dyDescent="0.25">
      <c r="A3942" s="11" t="s">
        <v>3369</v>
      </c>
      <c r="B3942" s="11">
        <v>11</v>
      </c>
      <c r="C3942" s="11" t="s">
        <v>224</v>
      </c>
      <c r="D3942" s="12"/>
      <c r="H3942" s="11" t="s">
        <v>10</v>
      </c>
      <c r="I3942" s="11">
        <v>2</v>
      </c>
      <c r="J3942" s="11" t="s">
        <v>4900</v>
      </c>
      <c r="K3942" s="11" t="s">
        <v>234</v>
      </c>
      <c r="L3942" s="11" t="s">
        <v>3385</v>
      </c>
      <c r="N3942" s="11">
        <v>1994</v>
      </c>
      <c r="O3942" s="13">
        <v>34640</v>
      </c>
      <c r="P3942" s="11" t="s">
        <v>58</v>
      </c>
    </row>
    <row r="3943" spans="1:16" x14ac:dyDescent="0.25">
      <c r="A3943" s="11" t="s">
        <v>3369</v>
      </c>
      <c r="B3943" s="11">
        <v>11</v>
      </c>
      <c r="C3943" s="11" t="s">
        <v>224</v>
      </c>
      <c r="D3943" s="12"/>
      <c r="H3943" s="11" t="s">
        <v>10</v>
      </c>
      <c r="I3943" s="11">
        <v>3</v>
      </c>
      <c r="J3943" s="11" t="s">
        <v>4901</v>
      </c>
      <c r="K3943" s="11" t="s">
        <v>308</v>
      </c>
      <c r="L3943" s="11" t="s">
        <v>3385</v>
      </c>
      <c r="N3943" s="11">
        <v>1996</v>
      </c>
      <c r="O3943" s="13">
        <v>35258</v>
      </c>
      <c r="P3943" s="11" t="s">
        <v>58</v>
      </c>
    </row>
    <row r="3944" spans="1:16" x14ac:dyDescent="0.25">
      <c r="A3944" s="11" t="s">
        <v>3369</v>
      </c>
      <c r="B3944" s="11">
        <v>11</v>
      </c>
      <c r="C3944" s="11" t="s">
        <v>224</v>
      </c>
      <c r="D3944" s="12"/>
      <c r="H3944" s="11" t="s">
        <v>10</v>
      </c>
      <c r="I3944" s="11">
        <v>4</v>
      </c>
      <c r="J3944" s="11" t="s">
        <v>362</v>
      </c>
      <c r="K3944" s="11" t="s">
        <v>351</v>
      </c>
      <c r="L3944" s="11" t="s">
        <v>3385</v>
      </c>
      <c r="N3944" s="11">
        <v>2002</v>
      </c>
      <c r="O3944" s="13">
        <v>37386</v>
      </c>
      <c r="P3944" s="11" t="s">
        <v>60</v>
      </c>
    </row>
    <row r="3945" spans="1:16" x14ac:dyDescent="0.25">
      <c r="A3945" s="11" t="s">
        <v>3369</v>
      </c>
      <c r="B3945" s="11">
        <v>11</v>
      </c>
      <c r="C3945" s="11" t="s">
        <v>224</v>
      </c>
      <c r="D3945" s="12"/>
      <c r="H3945" s="11" t="s">
        <v>10</v>
      </c>
      <c r="I3945" s="11">
        <v>5</v>
      </c>
      <c r="J3945" s="11" t="s">
        <v>476</v>
      </c>
      <c r="K3945" s="11" t="s">
        <v>472</v>
      </c>
      <c r="L3945" s="11" t="s">
        <v>3385</v>
      </c>
      <c r="N3945" s="11">
        <v>1973</v>
      </c>
      <c r="O3945" s="13">
        <v>26903</v>
      </c>
      <c r="P3945" s="11" t="s">
        <v>60</v>
      </c>
    </row>
    <row r="3946" spans="1:16" x14ac:dyDescent="0.25">
      <c r="A3946" s="11" t="s">
        <v>3369</v>
      </c>
      <c r="B3946" s="11">
        <v>11</v>
      </c>
      <c r="C3946" s="11" t="s">
        <v>224</v>
      </c>
      <c r="D3946" s="12"/>
      <c r="H3946" s="11" t="s">
        <v>10</v>
      </c>
      <c r="I3946" s="11">
        <v>6</v>
      </c>
      <c r="J3946" s="11" t="s">
        <v>250</v>
      </c>
      <c r="K3946" s="11" t="s">
        <v>234</v>
      </c>
      <c r="L3946" s="11" t="s">
        <v>3385</v>
      </c>
      <c r="N3946" s="11">
        <v>1955</v>
      </c>
      <c r="O3946" s="13">
        <v>20209</v>
      </c>
      <c r="P3946" s="11" t="s">
        <v>58</v>
      </c>
    </row>
    <row r="3947" spans="1:16" x14ac:dyDescent="0.25">
      <c r="A3947" s="11" t="s">
        <v>3369</v>
      </c>
      <c r="B3947" s="11">
        <v>11</v>
      </c>
      <c r="C3947" s="11" t="s">
        <v>224</v>
      </c>
      <c r="D3947" s="12"/>
      <c r="H3947" s="11" t="s">
        <v>10</v>
      </c>
      <c r="I3947" s="11">
        <v>7</v>
      </c>
      <c r="J3947" s="11" t="s">
        <v>228</v>
      </c>
      <c r="K3947" s="11" t="s">
        <v>226</v>
      </c>
      <c r="L3947" s="11" t="s">
        <v>3385</v>
      </c>
      <c r="N3947" s="11">
        <v>1969</v>
      </c>
      <c r="O3947" s="13">
        <v>25512</v>
      </c>
      <c r="P3947" s="11" t="s">
        <v>60</v>
      </c>
    </row>
    <row r="3948" spans="1:16" x14ac:dyDescent="0.25">
      <c r="A3948" s="11" t="s">
        <v>3369</v>
      </c>
      <c r="B3948" s="11">
        <v>11</v>
      </c>
      <c r="C3948" s="11" t="s">
        <v>224</v>
      </c>
      <c r="D3948" s="12"/>
      <c r="H3948" s="11" t="s">
        <v>10</v>
      </c>
      <c r="I3948" s="11">
        <v>8</v>
      </c>
      <c r="J3948" s="11" t="s">
        <v>251</v>
      </c>
      <c r="K3948" s="11" t="s">
        <v>234</v>
      </c>
      <c r="L3948" s="11" t="s">
        <v>3385</v>
      </c>
      <c r="N3948" s="11">
        <v>1979</v>
      </c>
      <c r="O3948" s="13">
        <v>29083</v>
      </c>
      <c r="P3948" s="11" t="s">
        <v>58</v>
      </c>
    </row>
    <row r="3949" spans="1:16" x14ac:dyDescent="0.25">
      <c r="A3949" s="11" t="s">
        <v>3369</v>
      </c>
      <c r="B3949" s="11">
        <v>11</v>
      </c>
      <c r="C3949" s="11" t="s">
        <v>224</v>
      </c>
      <c r="D3949" s="12"/>
      <c r="H3949" s="11" t="s">
        <v>10</v>
      </c>
      <c r="I3949" s="11">
        <v>9</v>
      </c>
      <c r="J3949" s="11" t="s">
        <v>497</v>
      </c>
      <c r="K3949" s="11" t="s">
        <v>496</v>
      </c>
      <c r="L3949" s="11" t="s">
        <v>3385</v>
      </c>
      <c r="N3949" s="11">
        <v>2002</v>
      </c>
      <c r="O3949" s="13">
        <v>37298</v>
      </c>
      <c r="P3949" s="11" t="s">
        <v>60</v>
      </c>
    </row>
    <row r="3950" spans="1:16" x14ac:dyDescent="0.25">
      <c r="A3950" s="11" t="s">
        <v>3369</v>
      </c>
      <c r="B3950" s="11">
        <v>11</v>
      </c>
      <c r="C3950" s="11" t="s">
        <v>224</v>
      </c>
      <c r="D3950" s="12"/>
      <c r="H3950" s="11" t="s">
        <v>10</v>
      </c>
      <c r="I3950" s="11">
        <v>10</v>
      </c>
      <c r="J3950" s="11" t="s">
        <v>4902</v>
      </c>
      <c r="K3950" s="11" t="s">
        <v>308</v>
      </c>
      <c r="L3950" s="11" t="s">
        <v>3385</v>
      </c>
      <c r="N3950" s="11">
        <v>1969</v>
      </c>
      <c r="O3950" s="13">
        <v>25279</v>
      </c>
      <c r="P3950" s="11" t="s">
        <v>58</v>
      </c>
    </row>
    <row r="3951" spans="1:16" x14ac:dyDescent="0.25">
      <c r="A3951" s="11" t="s">
        <v>3369</v>
      </c>
      <c r="B3951" s="11">
        <v>11</v>
      </c>
      <c r="C3951" s="11" t="s">
        <v>224</v>
      </c>
      <c r="D3951" s="12"/>
      <c r="H3951" s="11" t="s">
        <v>10</v>
      </c>
      <c r="I3951" s="11">
        <v>11</v>
      </c>
      <c r="J3951" s="11" t="s">
        <v>4903</v>
      </c>
      <c r="K3951" s="11" t="s">
        <v>489</v>
      </c>
      <c r="L3951" s="11" t="s">
        <v>3385</v>
      </c>
      <c r="N3951" s="11">
        <v>1958</v>
      </c>
      <c r="O3951" s="13">
        <v>21423</v>
      </c>
      <c r="P3951" s="11" t="s">
        <v>58</v>
      </c>
    </row>
    <row r="3952" spans="1:16" x14ac:dyDescent="0.25">
      <c r="A3952" s="11" t="s">
        <v>3369</v>
      </c>
      <c r="B3952" s="11">
        <v>11</v>
      </c>
      <c r="C3952" s="11" t="s">
        <v>224</v>
      </c>
      <c r="D3952" s="12"/>
      <c r="H3952" s="11" t="s">
        <v>10</v>
      </c>
      <c r="I3952" s="11">
        <v>12</v>
      </c>
      <c r="J3952" s="11" t="s">
        <v>577</v>
      </c>
      <c r="K3952" s="11" t="s">
        <v>574</v>
      </c>
      <c r="L3952" s="11" t="s">
        <v>3385</v>
      </c>
      <c r="N3952" s="11">
        <v>1983</v>
      </c>
      <c r="O3952" s="13">
        <v>30335</v>
      </c>
      <c r="P3952" s="11" t="s">
        <v>60</v>
      </c>
    </row>
    <row r="3953" spans="1:16" x14ac:dyDescent="0.25">
      <c r="A3953" s="11" t="s">
        <v>3369</v>
      </c>
      <c r="B3953" s="11">
        <v>11</v>
      </c>
      <c r="C3953" s="11" t="s">
        <v>224</v>
      </c>
      <c r="D3953" s="12"/>
      <c r="H3953" s="11" t="s">
        <v>10</v>
      </c>
      <c r="I3953" s="11">
        <v>13</v>
      </c>
      <c r="J3953" s="11" t="s">
        <v>506</v>
      </c>
      <c r="K3953" s="11" t="s">
        <v>505</v>
      </c>
      <c r="L3953" s="11" t="s">
        <v>3385</v>
      </c>
      <c r="N3953" s="11">
        <v>1970</v>
      </c>
      <c r="O3953" s="13">
        <v>25780</v>
      </c>
      <c r="P3953" s="11" t="s">
        <v>60</v>
      </c>
    </row>
    <row r="3954" spans="1:16" x14ac:dyDescent="0.25">
      <c r="A3954" s="11" t="s">
        <v>3369</v>
      </c>
      <c r="B3954" s="11">
        <v>11</v>
      </c>
      <c r="C3954" s="11" t="s">
        <v>224</v>
      </c>
      <c r="D3954" s="12"/>
      <c r="H3954" s="11" t="s">
        <v>10</v>
      </c>
      <c r="I3954" s="11">
        <v>14</v>
      </c>
      <c r="J3954" s="11" t="s">
        <v>410</v>
      </c>
      <c r="K3954" s="11" t="s">
        <v>409</v>
      </c>
      <c r="L3954" s="11" t="s">
        <v>3385</v>
      </c>
      <c r="N3954" s="11">
        <v>1969</v>
      </c>
      <c r="O3954" s="13">
        <v>25379</v>
      </c>
      <c r="P3954" s="11" t="s">
        <v>60</v>
      </c>
    </row>
    <row r="3955" spans="1:16" x14ac:dyDescent="0.25">
      <c r="A3955" s="11" t="s">
        <v>3369</v>
      </c>
      <c r="B3955" s="11">
        <v>11</v>
      </c>
      <c r="C3955" s="11" t="s">
        <v>224</v>
      </c>
      <c r="D3955" s="12"/>
      <c r="H3955" s="11" t="s">
        <v>10</v>
      </c>
      <c r="I3955" s="11">
        <v>15</v>
      </c>
      <c r="J3955" s="11" t="s">
        <v>4904</v>
      </c>
      <c r="K3955" s="11" t="s">
        <v>308</v>
      </c>
      <c r="L3955" s="11" t="s">
        <v>3385</v>
      </c>
      <c r="N3955" s="11">
        <v>1994</v>
      </c>
      <c r="O3955" s="13">
        <v>34377</v>
      </c>
      <c r="P3955" s="11" t="s">
        <v>58</v>
      </c>
    </row>
    <row r="3956" spans="1:16" x14ac:dyDescent="0.25">
      <c r="A3956" s="11" t="s">
        <v>3369</v>
      </c>
      <c r="B3956" s="11">
        <v>11</v>
      </c>
      <c r="C3956" s="11" t="s">
        <v>224</v>
      </c>
      <c r="D3956" s="12"/>
      <c r="H3956" s="11" t="s">
        <v>10</v>
      </c>
      <c r="I3956" s="11">
        <v>16</v>
      </c>
      <c r="J3956" s="11" t="s">
        <v>474</v>
      </c>
      <c r="K3956" s="11" t="s">
        <v>472</v>
      </c>
      <c r="L3956" s="11" t="s">
        <v>3385</v>
      </c>
      <c r="N3956" s="11">
        <v>1996</v>
      </c>
      <c r="O3956" s="13">
        <v>35366</v>
      </c>
      <c r="P3956" s="11" t="s">
        <v>60</v>
      </c>
    </row>
    <row r="3957" spans="1:16" x14ac:dyDescent="0.25">
      <c r="A3957" s="11" t="s">
        <v>3369</v>
      </c>
      <c r="B3957" s="11">
        <v>11</v>
      </c>
      <c r="C3957" s="11" t="s">
        <v>224</v>
      </c>
      <c r="D3957" s="12"/>
      <c r="H3957" s="11" t="s">
        <v>10</v>
      </c>
      <c r="I3957" s="11">
        <v>17</v>
      </c>
      <c r="J3957" s="11" t="s">
        <v>404</v>
      </c>
      <c r="K3957" s="11" t="s">
        <v>398</v>
      </c>
      <c r="L3957" s="11" t="s">
        <v>3385</v>
      </c>
      <c r="N3957" s="11">
        <v>1962</v>
      </c>
      <c r="O3957" s="13">
        <v>22748</v>
      </c>
      <c r="P3957" s="11" t="s">
        <v>58</v>
      </c>
    </row>
    <row r="3958" spans="1:16" x14ac:dyDescent="0.25">
      <c r="A3958" s="11" t="s">
        <v>3369</v>
      </c>
      <c r="B3958" s="11">
        <v>11</v>
      </c>
      <c r="C3958" s="11" t="s">
        <v>224</v>
      </c>
      <c r="D3958" s="12"/>
      <c r="H3958" s="11" t="s">
        <v>10</v>
      </c>
      <c r="I3958" s="11">
        <v>18</v>
      </c>
      <c r="J3958" s="11" t="s">
        <v>557</v>
      </c>
      <c r="K3958" s="11" t="s">
        <v>544</v>
      </c>
      <c r="L3958" s="11" t="s">
        <v>3385</v>
      </c>
      <c r="N3958" s="11">
        <v>1985</v>
      </c>
      <c r="O3958" s="13">
        <v>31335</v>
      </c>
      <c r="P3958" s="11" t="s">
        <v>60</v>
      </c>
    </row>
    <row r="3959" spans="1:16" x14ac:dyDescent="0.25">
      <c r="A3959" s="11" t="s">
        <v>3369</v>
      </c>
      <c r="B3959" s="11">
        <v>11</v>
      </c>
      <c r="C3959" s="11" t="s">
        <v>224</v>
      </c>
      <c r="D3959" s="12"/>
      <c r="H3959" s="11" t="s">
        <v>10</v>
      </c>
      <c r="I3959" s="11">
        <v>19</v>
      </c>
      <c r="J3959" s="11" t="s">
        <v>4905</v>
      </c>
      <c r="K3959" s="11" t="s">
        <v>234</v>
      </c>
      <c r="L3959" s="11" t="s">
        <v>3385</v>
      </c>
      <c r="N3959" s="11">
        <v>1986</v>
      </c>
      <c r="O3959" s="13">
        <v>31546</v>
      </c>
      <c r="P3959" s="11" t="s">
        <v>58</v>
      </c>
    </row>
    <row r="3960" spans="1:16" x14ac:dyDescent="0.25">
      <c r="A3960" s="11" t="s">
        <v>3369</v>
      </c>
      <c r="B3960" s="11">
        <v>11</v>
      </c>
      <c r="C3960" s="11" t="s">
        <v>224</v>
      </c>
      <c r="D3960" s="12"/>
      <c r="H3960" s="11" t="s">
        <v>10</v>
      </c>
      <c r="I3960" s="11">
        <v>20</v>
      </c>
      <c r="J3960" s="11" t="s">
        <v>4906</v>
      </c>
      <c r="K3960" s="11" t="s">
        <v>544</v>
      </c>
      <c r="L3960" s="11" t="s">
        <v>3385</v>
      </c>
      <c r="N3960" s="11">
        <v>1948</v>
      </c>
      <c r="O3960" s="13">
        <v>17802</v>
      </c>
      <c r="P3960" s="11" t="s">
        <v>58</v>
      </c>
    </row>
    <row r="3961" spans="1:16" x14ac:dyDescent="0.25">
      <c r="A3961" s="11" t="s">
        <v>3369</v>
      </c>
      <c r="B3961" s="11">
        <v>11</v>
      </c>
      <c r="C3961" s="11" t="s">
        <v>224</v>
      </c>
      <c r="D3961" s="12"/>
      <c r="H3961" s="11" t="s">
        <v>56</v>
      </c>
      <c r="I3961" s="11">
        <v>1</v>
      </c>
      <c r="J3961" s="11" t="s">
        <v>4907</v>
      </c>
      <c r="K3961" s="11" t="s">
        <v>54</v>
      </c>
      <c r="L3961" s="11" t="s">
        <v>3385</v>
      </c>
      <c r="N3961" s="11">
        <v>1992</v>
      </c>
      <c r="O3961" s="13">
        <v>33686</v>
      </c>
      <c r="P3961" s="11" t="s">
        <v>58</v>
      </c>
    </row>
    <row r="3962" spans="1:16" x14ac:dyDescent="0.25">
      <c r="A3962" s="11" t="s">
        <v>3369</v>
      </c>
      <c r="B3962" s="11">
        <v>11</v>
      </c>
      <c r="C3962" s="11" t="s">
        <v>224</v>
      </c>
      <c r="D3962" s="12"/>
      <c r="H3962" s="11" t="s">
        <v>56</v>
      </c>
      <c r="I3962" s="11">
        <v>2</v>
      </c>
      <c r="J3962" s="11" t="s">
        <v>546</v>
      </c>
      <c r="K3962" s="11" t="s">
        <v>544</v>
      </c>
      <c r="L3962" s="11" t="s">
        <v>3385</v>
      </c>
      <c r="N3962" s="11">
        <v>1974</v>
      </c>
      <c r="O3962" s="13">
        <v>27392</v>
      </c>
      <c r="P3962" s="11" t="s">
        <v>60</v>
      </c>
    </row>
    <row r="3963" spans="1:16" x14ac:dyDescent="0.25">
      <c r="A3963" s="11" t="s">
        <v>3369</v>
      </c>
      <c r="B3963" s="11">
        <v>11</v>
      </c>
      <c r="C3963" s="11" t="s">
        <v>224</v>
      </c>
      <c r="D3963" s="12"/>
      <c r="H3963" s="11" t="s">
        <v>56</v>
      </c>
      <c r="I3963" s="11">
        <v>3</v>
      </c>
      <c r="J3963" s="11" t="s">
        <v>4908</v>
      </c>
      <c r="K3963" s="11" t="s">
        <v>234</v>
      </c>
      <c r="L3963" s="11" t="s">
        <v>3385</v>
      </c>
      <c r="N3963" s="11">
        <v>2000</v>
      </c>
      <c r="O3963" s="13">
        <v>36747</v>
      </c>
      <c r="P3963" s="11" t="s">
        <v>60</v>
      </c>
    </row>
    <row r="3964" spans="1:16" x14ac:dyDescent="0.25">
      <c r="A3964" s="11" t="s">
        <v>3369</v>
      </c>
      <c r="B3964" s="11">
        <v>11</v>
      </c>
      <c r="C3964" s="11" t="s">
        <v>224</v>
      </c>
      <c r="D3964" s="12"/>
      <c r="H3964" s="11" t="s">
        <v>56</v>
      </c>
      <c r="I3964" s="11">
        <v>4</v>
      </c>
      <c r="J3964" s="11" t="s">
        <v>4909</v>
      </c>
      <c r="K3964" s="11" t="s">
        <v>351</v>
      </c>
      <c r="L3964" s="11" t="s">
        <v>3385</v>
      </c>
      <c r="N3964" s="11">
        <v>1997</v>
      </c>
      <c r="O3964" s="13">
        <v>35519</v>
      </c>
      <c r="P3964" s="11" t="s">
        <v>58</v>
      </c>
    </row>
    <row r="3965" spans="1:16" x14ac:dyDescent="0.25">
      <c r="A3965" s="11" t="s">
        <v>3369</v>
      </c>
      <c r="B3965" s="11">
        <v>11</v>
      </c>
      <c r="C3965" s="11" t="s">
        <v>224</v>
      </c>
      <c r="D3965" s="12"/>
      <c r="H3965" s="11" t="s">
        <v>56</v>
      </c>
      <c r="I3965" s="11">
        <v>5</v>
      </c>
      <c r="J3965" s="11" t="s">
        <v>310</v>
      </c>
      <c r="K3965" s="11" t="s">
        <v>308</v>
      </c>
      <c r="L3965" s="11" t="s">
        <v>3385</v>
      </c>
      <c r="N3965" s="11">
        <v>2003</v>
      </c>
      <c r="O3965" s="13">
        <v>37824</v>
      </c>
      <c r="P3965" s="11" t="s">
        <v>60</v>
      </c>
    </row>
    <row r="3966" spans="1:16" x14ac:dyDescent="0.25">
      <c r="A3966" s="11" t="s">
        <v>3369</v>
      </c>
      <c r="B3966" s="11">
        <v>11</v>
      </c>
      <c r="C3966" s="11" t="s">
        <v>224</v>
      </c>
      <c r="D3966" s="12"/>
      <c r="H3966" s="11" t="s">
        <v>56</v>
      </c>
      <c r="I3966" s="11">
        <v>6</v>
      </c>
      <c r="J3966" s="11" t="s">
        <v>4910</v>
      </c>
      <c r="K3966" s="11" t="s">
        <v>308</v>
      </c>
      <c r="L3966" s="11" t="s">
        <v>3385</v>
      </c>
      <c r="N3966" s="11">
        <v>1990</v>
      </c>
      <c r="O3966" s="13">
        <v>33112</v>
      </c>
      <c r="P3966" s="11" t="s">
        <v>58</v>
      </c>
    </row>
    <row r="3967" spans="1:16" x14ac:dyDescent="0.25">
      <c r="A3967" s="11" t="s">
        <v>3369</v>
      </c>
      <c r="B3967" s="11">
        <v>11</v>
      </c>
      <c r="C3967" s="11" t="s">
        <v>224</v>
      </c>
      <c r="D3967" s="12"/>
      <c r="H3967" s="11" t="s">
        <v>56</v>
      </c>
      <c r="I3967" s="11">
        <v>7</v>
      </c>
      <c r="J3967" s="11" t="s">
        <v>400</v>
      </c>
      <c r="K3967" s="11" t="s">
        <v>398</v>
      </c>
      <c r="L3967" s="11" t="s">
        <v>3385</v>
      </c>
      <c r="N3967" s="11">
        <v>1971</v>
      </c>
      <c r="O3967" s="13">
        <v>26143</v>
      </c>
      <c r="P3967" s="11" t="s">
        <v>60</v>
      </c>
    </row>
    <row r="3968" spans="1:16" x14ac:dyDescent="0.25">
      <c r="A3968" s="11" t="s">
        <v>3369</v>
      </c>
      <c r="B3968" s="11">
        <v>11</v>
      </c>
      <c r="C3968" s="11" t="s">
        <v>224</v>
      </c>
      <c r="D3968" s="12"/>
      <c r="H3968" s="11" t="s">
        <v>56</v>
      </c>
      <c r="I3968" s="11">
        <v>8</v>
      </c>
      <c r="J3968" s="11" t="s">
        <v>512</v>
      </c>
      <c r="K3968" s="11" t="s">
        <v>511</v>
      </c>
      <c r="L3968" s="11" t="s">
        <v>3385</v>
      </c>
      <c r="N3968" s="11">
        <v>1977</v>
      </c>
      <c r="O3968" s="13">
        <v>28456</v>
      </c>
      <c r="P3968" s="11" t="s">
        <v>58</v>
      </c>
    </row>
    <row r="3969" spans="1:16" x14ac:dyDescent="0.25">
      <c r="A3969" s="11" t="s">
        <v>3369</v>
      </c>
      <c r="B3969" s="11">
        <v>11</v>
      </c>
      <c r="C3969" s="11" t="s">
        <v>224</v>
      </c>
      <c r="D3969" s="12"/>
      <c r="H3969" s="11" t="s">
        <v>56</v>
      </c>
      <c r="I3969" s="11">
        <v>9</v>
      </c>
      <c r="J3969" s="11" t="s">
        <v>352</v>
      </c>
      <c r="K3969" s="11" t="s">
        <v>351</v>
      </c>
      <c r="L3969" s="11" t="s">
        <v>3385</v>
      </c>
      <c r="N3969" s="11">
        <v>1975</v>
      </c>
      <c r="O3969" s="13">
        <v>27519</v>
      </c>
      <c r="P3969" s="11" t="s">
        <v>60</v>
      </c>
    </row>
    <row r="3970" spans="1:16" x14ac:dyDescent="0.25">
      <c r="A3970" s="11" t="s">
        <v>3369</v>
      </c>
      <c r="B3970" s="11">
        <v>11</v>
      </c>
      <c r="C3970" s="11" t="s">
        <v>224</v>
      </c>
      <c r="D3970" s="12"/>
      <c r="H3970" s="11" t="s">
        <v>56</v>
      </c>
      <c r="I3970" s="11">
        <v>10</v>
      </c>
      <c r="J3970" s="11" t="s">
        <v>418</v>
      </c>
      <c r="K3970" s="11" t="s">
        <v>351</v>
      </c>
      <c r="L3970" s="11" t="s">
        <v>3385</v>
      </c>
      <c r="N3970" s="11">
        <v>1980</v>
      </c>
      <c r="O3970" s="13">
        <v>29378</v>
      </c>
      <c r="P3970" s="11" t="s">
        <v>58</v>
      </c>
    </row>
    <row r="3971" spans="1:16" x14ac:dyDescent="0.25">
      <c r="A3971" s="11" t="s">
        <v>3369</v>
      </c>
      <c r="B3971" s="11">
        <v>11</v>
      </c>
      <c r="C3971" s="11" t="s">
        <v>224</v>
      </c>
      <c r="D3971" s="12"/>
      <c r="H3971" s="11" t="s">
        <v>56</v>
      </c>
      <c r="I3971" s="11">
        <v>11</v>
      </c>
      <c r="J3971" s="11" t="s">
        <v>490</v>
      </c>
      <c r="K3971" s="11" t="s">
        <v>489</v>
      </c>
      <c r="L3971" s="11" t="s">
        <v>3385</v>
      </c>
      <c r="N3971" s="11">
        <v>1973</v>
      </c>
      <c r="O3971" s="13">
        <v>26699</v>
      </c>
      <c r="P3971" s="11" t="s">
        <v>60</v>
      </c>
    </row>
    <row r="3972" spans="1:16" x14ac:dyDescent="0.25">
      <c r="A3972" s="11" t="s">
        <v>3369</v>
      </c>
      <c r="B3972" s="11">
        <v>11</v>
      </c>
      <c r="C3972" s="11" t="s">
        <v>224</v>
      </c>
      <c r="D3972" s="12"/>
      <c r="H3972" s="11" t="s">
        <v>56</v>
      </c>
      <c r="I3972" s="11">
        <v>12</v>
      </c>
      <c r="J3972" s="11" t="s">
        <v>4911</v>
      </c>
      <c r="K3972" s="11" t="s">
        <v>234</v>
      </c>
      <c r="L3972" s="11" t="s">
        <v>3385</v>
      </c>
      <c r="N3972" s="11">
        <v>1953</v>
      </c>
      <c r="O3972" s="13">
        <v>19689</v>
      </c>
      <c r="P3972" s="11" t="s">
        <v>58</v>
      </c>
    </row>
    <row r="3973" spans="1:16" x14ac:dyDescent="0.25">
      <c r="A3973" s="11" t="s">
        <v>3369</v>
      </c>
      <c r="B3973" s="11">
        <v>11</v>
      </c>
      <c r="C3973" s="11" t="s">
        <v>224</v>
      </c>
      <c r="D3973" s="12"/>
      <c r="H3973" s="11" t="s">
        <v>56</v>
      </c>
      <c r="I3973" s="11">
        <v>13</v>
      </c>
      <c r="J3973" s="11" t="s">
        <v>4912</v>
      </c>
      <c r="K3973" s="11" t="s">
        <v>409</v>
      </c>
      <c r="L3973" s="11" t="s">
        <v>3385</v>
      </c>
      <c r="N3973" s="11">
        <v>1967</v>
      </c>
      <c r="O3973" s="13">
        <v>24571</v>
      </c>
      <c r="P3973" s="11" t="s">
        <v>60</v>
      </c>
    </row>
    <row r="3974" spans="1:16" x14ac:dyDescent="0.25">
      <c r="A3974" s="11" t="s">
        <v>3369</v>
      </c>
      <c r="B3974" s="11">
        <v>11</v>
      </c>
      <c r="C3974" s="11" t="s">
        <v>224</v>
      </c>
      <c r="D3974" s="12"/>
      <c r="H3974" s="11" t="s">
        <v>56</v>
      </c>
      <c r="I3974" s="11">
        <v>14</v>
      </c>
      <c r="J3974" s="11" t="s">
        <v>491</v>
      </c>
      <c r="K3974" s="11" t="s">
        <v>489</v>
      </c>
      <c r="L3974" s="11" t="s">
        <v>3385</v>
      </c>
      <c r="N3974" s="11">
        <v>1977</v>
      </c>
      <c r="O3974" s="13">
        <v>28186</v>
      </c>
      <c r="P3974" s="11" t="s">
        <v>58</v>
      </c>
    </row>
    <row r="3975" spans="1:16" x14ac:dyDescent="0.25">
      <c r="A3975" s="11" t="s">
        <v>3369</v>
      </c>
      <c r="B3975" s="11">
        <v>11</v>
      </c>
      <c r="C3975" s="11" t="s">
        <v>224</v>
      </c>
      <c r="D3975" s="12"/>
      <c r="H3975" s="11" t="s">
        <v>56</v>
      </c>
      <c r="I3975" s="11">
        <v>15</v>
      </c>
      <c r="J3975" s="11" t="s">
        <v>531</v>
      </c>
      <c r="K3975" s="11" t="s">
        <v>530</v>
      </c>
      <c r="L3975" s="11" t="s">
        <v>3385</v>
      </c>
      <c r="N3975" s="11">
        <v>1970</v>
      </c>
      <c r="O3975" s="13">
        <v>25817</v>
      </c>
      <c r="P3975" s="11" t="s">
        <v>60</v>
      </c>
    </row>
    <row r="3976" spans="1:16" x14ac:dyDescent="0.25">
      <c r="A3976" s="11" t="s">
        <v>3369</v>
      </c>
      <c r="B3976" s="11">
        <v>11</v>
      </c>
      <c r="C3976" s="11" t="s">
        <v>224</v>
      </c>
      <c r="D3976" s="12"/>
      <c r="H3976" s="11" t="s">
        <v>56</v>
      </c>
      <c r="I3976" s="11">
        <v>16</v>
      </c>
      <c r="J3976" s="11" t="s">
        <v>356</v>
      </c>
      <c r="K3976" s="11" t="s">
        <v>351</v>
      </c>
      <c r="L3976" s="11" t="s">
        <v>3385</v>
      </c>
      <c r="N3976" s="11">
        <v>2004</v>
      </c>
      <c r="O3976" s="13">
        <v>38236</v>
      </c>
      <c r="P3976" s="11" t="s">
        <v>58</v>
      </c>
    </row>
    <row r="3977" spans="1:16" x14ac:dyDescent="0.25">
      <c r="A3977" s="11" t="s">
        <v>3369</v>
      </c>
      <c r="B3977" s="11">
        <v>11</v>
      </c>
      <c r="C3977" s="11" t="s">
        <v>224</v>
      </c>
      <c r="D3977" s="12"/>
      <c r="H3977" s="11" t="s">
        <v>56</v>
      </c>
      <c r="I3977" s="11">
        <v>17</v>
      </c>
      <c r="J3977" s="11" t="s">
        <v>235</v>
      </c>
      <c r="K3977" s="11" t="s">
        <v>234</v>
      </c>
      <c r="L3977" s="11" t="s">
        <v>3385</v>
      </c>
      <c r="N3977" s="11">
        <v>1981</v>
      </c>
      <c r="O3977" s="13">
        <v>29729</v>
      </c>
      <c r="P3977" s="11" t="s">
        <v>60</v>
      </c>
    </row>
    <row r="3978" spans="1:16" x14ac:dyDescent="0.25">
      <c r="A3978" s="11" t="s">
        <v>3369</v>
      </c>
      <c r="B3978" s="11">
        <v>11</v>
      </c>
      <c r="C3978" s="11" t="s">
        <v>224</v>
      </c>
      <c r="D3978" s="12"/>
      <c r="H3978" s="11" t="s">
        <v>56</v>
      </c>
      <c r="I3978" s="11">
        <v>18</v>
      </c>
      <c r="J3978" s="11" t="s">
        <v>390</v>
      </c>
      <c r="K3978" s="11" t="s">
        <v>389</v>
      </c>
      <c r="L3978" s="11" t="s">
        <v>3385</v>
      </c>
      <c r="N3978" s="11">
        <v>2000</v>
      </c>
      <c r="O3978" s="13">
        <v>36761</v>
      </c>
      <c r="P3978" s="11" t="s">
        <v>58</v>
      </c>
    </row>
    <row r="3979" spans="1:16" x14ac:dyDescent="0.25">
      <c r="A3979" s="11" t="s">
        <v>3369</v>
      </c>
      <c r="B3979" s="11">
        <v>11</v>
      </c>
      <c r="C3979" s="11" t="s">
        <v>224</v>
      </c>
      <c r="D3979" s="12"/>
      <c r="H3979" s="11" t="s">
        <v>56</v>
      </c>
      <c r="I3979" s="11">
        <v>19</v>
      </c>
      <c r="J3979" s="11" t="s">
        <v>355</v>
      </c>
      <c r="K3979" s="11" t="s">
        <v>351</v>
      </c>
      <c r="L3979" s="11" t="s">
        <v>3385</v>
      </c>
      <c r="N3979" s="11">
        <v>2002</v>
      </c>
      <c r="O3979" s="13">
        <v>37274</v>
      </c>
      <c r="P3979" s="11" t="s">
        <v>60</v>
      </c>
    </row>
    <row r="3980" spans="1:16" x14ac:dyDescent="0.25">
      <c r="A3980" s="11" t="s">
        <v>3369</v>
      </c>
      <c r="B3980" s="11">
        <v>11</v>
      </c>
      <c r="C3980" s="11" t="s">
        <v>224</v>
      </c>
      <c r="D3980" s="12"/>
      <c r="H3980" s="11" t="s">
        <v>56</v>
      </c>
      <c r="I3980" s="11">
        <v>20</v>
      </c>
      <c r="J3980" s="11" t="s">
        <v>4913</v>
      </c>
      <c r="K3980" s="11" t="s">
        <v>472</v>
      </c>
      <c r="L3980" s="11" t="s">
        <v>3385</v>
      </c>
      <c r="N3980" s="11">
        <v>2006</v>
      </c>
      <c r="O3980" s="13">
        <v>38930</v>
      </c>
      <c r="P3980" s="11" t="s">
        <v>58</v>
      </c>
    </row>
    <row r="3981" spans="1:16" x14ac:dyDescent="0.25">
      <c r="A3981" s="11" t="s">
        <v>3369</v>
      </c>
      <c r="B3981" s="11">
        <v>11</v>
      </c>
      <c r="C3981" s="11" t="s">
        <v>224</v>
      </c>
      <c r="D3981" s="12"/>
      <c r="H3981" s="11" t="s">
        <v>203</v>
      </c>
      <c r="I3981" s="11">
        <v>1</v>
      </c>
      <c r="J3981" s="11" t="s">
        <v>448</v>
      </c>
      <c r="K3981" s="11" t="s">
        <v>433</v>
      </c>
      <c r="L3981" s="11" t="s">
        <v>3385</v>
      </c>
      <c r="N3981" s="11">
        <v>1977</v>
      </c>
      <c r="O3981" s="13">
        <v>28231</v>
      </c>
      <c r="P3981" s="11" t="s">
        <v>60</v>
      </c>
    </row>
    <row r="3982" spans="1:16" x14ac:dyDescent="0.25">
      <c r="A3982" s="11" t="s">
        <v>3369</v>
      </c>
      <c r="B3982" s="11">
        <v>11</v>
      </c>
      <c r="C3982" s="11" t="s">
        <v>224</v>
      </c>
      <c r="D3982" s="12"/>
      <c r="H3982" s="11" t="s">
        <v>203</v>
      </c>
      <c r="I3982" s="11">
        <v>2</v>
      </c>
      <c r="J3982" s="11" t="s">
        <v>514</v>
      </c>
      <c r="K3982" s="11" t="s">
        <v>511</v>
      </c>
      <c r="L3982" s="11" t="s">
        <v>3385</v>
      </c>
      <c r="N3982" s="11">
        <v>1999</v>
      </c>
      <c r="O3982" s="13">
        <v>36302</v>
      </c>
      <c r="P3982" s="11" t="s">
        <v>58</v>
      </c>
    </row>
    <row r="3983" spans="1:16" x14ac:dyDescent="0.25">
      <c r="A3983" s="11" t="s">
        <v>3369</v>
      </c>
      <c r="B3983" s="11">
        <v>11</v>
      </c>
      <c r="C3983" s="11" t="s">
        <v>224</v>
      </c>
      <c r="D3983" s="12"/>
      <c r="H3983" s="11" t="s">
        <v>203</v>
      </c>
      <c r="I3983" s="11">
        <v>3</v>
      </c>
      <c r="J3983" s="11" t="s">
        <v>291</v>
      </c>
      <c r="K3983" s="11" t="s">
        <v>234</v>
      </c>
      <c r="L3983" s="11" t="s">
        <v>3385</v>
      </c>
      <c r="N3983" s="11">
        <v>1985</v>
      </c>
      <c r="O3983" s="13">
        <v>31346</v>
      </c>
      <c r="P3983" s="11" t="s">
        <v>60</v>
      </c>
    </row>
    <row r="3984" spans="1:16" x14ac:dyDescent="0.25">
      <c r="A3984" s="11" t="s">
        <v>3369</v>
      </c>
      <c r="B3984" s="11">
        <v>11</v>
      </c>
      <c r="C3984" s="11" t="s">
        <v>224</v>
      </c>
      <c r="D3984" s="12"/>
      <c r="H3984" s="11" t="s">
        <v>203</v>
      </c>
      <c r="I3984" s="11">
        <v>4</v>
      </c>
      <c r="J3984" s="11" t="s">
        <v>569</v>
      </c>
      <c r="K3984" s="11" t="s">
        <v>544</v>
      </c>
      <c r="L3984" s="11" t="s">
        <v>3385</v>
      </c>
      <c r="N3984" s="11">
        <v>1974</v>
      </c>
      <c r="O3984" s="13">
        <v>27164</v>
      </c>
      <c r="P3984" s="11" t="s">
        <v>58</v>
      </c>
    </row>
    <row r="3985" spans="1:16" x14ac:dyDescent="0.25">
      <c r="A3985" s="11" t="s">
        <v>3369</v>
      </c>
      <c r="B3985" s="11">
        <v>11</v>
      </c>
      <c r="C3985" s="11" t="s">
        <v>224</v>
      </c>
      <c r="D3985" s="12"/>
      <c r="H3985" s="11" t="s">
        <v>203</v>
      </c>
      <c r="I3985" s="11">
        <v>5</v>
      </c>
      <c r="J3985" s="11" t="s">
        <v>4914</v>
      </c>
      <c r="K3985" s="11" t="s">
        <v>308</v>
      </c>
      <c r="L3985" s="11" t="s">
        <v>3385</v>
      </c>
      <c r="N3985" s="11">
        <v>2006</v>
      </c>
      <c r="O3985" s="13">
        <v>38937</v>
      </c>
      <c r="P3985" s="11" t="s">
        <v>60</v>
      </c>
    </row>
    <row r="3986" spans="1:16" x14ac:dyDescent="0.25">
      <c r="A3986" s="11" t="s">
        <v>3369</v>
      </c>
      <c r="B3986" s="11">
        <v>11</v>
      </c>
      <c r="C3986" s="11" t="s">
        <v>224</v>
      </c>
      <c r="D3986" s="12"/>
      <c r="H3986" s="11" t="s">
        <v>203</v>
      </c>
      <c r="I3986" s="11">
        <v>6</v>
      </c>
      <c r="J3986" s="11" t="s">
        <v>383</v>
      </c>
      <c r="K3986" s="11" t="s">
        <v>351</v>
      </c>
      <c r="L3986" s="11" t="s">
        <v>3385</v>
      </c>
      <c r="N3986" s="11">
        <v>1972</v>
      </c>
      <c r="O3986" s="13">
        <v>26596</v>
      </c>
      <c r="P3986" s="11" t="s">
        <v>60</v>
      </c>
    </row>
    <row r="3987" spans="1:16" x14ac:dyDescent="0.25">
      <c r="A3987" s="11" t="s">
        <v>3369</v>
      </c>
      <c r="B3987" s="11">
        <v>11</v>
      </c>
      <c r="C3987" s="11" t="s">
        <v>224</v>
      </c>
      <c r="D3987" s="12"/>
      <c r="H3987" s="11" t="s">
        <v>203</v>
      </c>
      <c r="I3987" s="11">
        <v>7</v>
      </c>
      <c r="J3987" s="11" t="s">
        <v>4915</v>
      </c>
      <c r="K3987" s="11" t="s">
        <v>234</v>
      </c>
      <c r="L3987" s="11" t="s">
        <v>3385</v>
      </c>
      <c r="N3987" s="11">
        <v>1991</v>
      </c>
      <c r="O3987" s="13">
        <v>33326</v>
      </c>
      <c r="P3987" s="11" t="s">
        <v>58</v>
      </c>
    </row>
    <row r="3988" spans="1:16" x14ac:dyDescent="0.25">
      <c r="A3988" s="11" t="s">
        <v>3369</v>
      </c>
      <c r="B3988" s="11">
        <v>11</v>
      </c>
      <c r="C3988" s="11" t="s">
        <v>224</v>
      </c>
      <c r="D3988" s="12"/>
      <c r="H3988" s="11" t="s">
        <v>203</v>
      </c>
      <c r="I3988" s="11">
        <v>8</v>
      </c>
      <c r="J3988" s="11" t="s">
        <v>4916</v>
      </c>
      <c r="K3988" s="11" t="s">
        <v>409</v>
      </c>
      <c r="L3988" s="11" t="s">
        <v>3385</v>
      </c>
      <c r="N3988" s="11">
        <v>1998</v>
      </c>
      <c r="O3988" s="13">
        <v>35924</v>
      </c>
      <c r="P3988" s="11" t="s">
        <v>60</v>
      </c>
    </row>
    <row r="3989" spans="1:16" x14ac:dyDescent="0.25">
      <c r="A3989" s="11" t="s">
        <v>3369</v>
      </c>
      <c r="B3989" s="11">
        <v>11</v>
      </c>
      <c r="C3989" s="11" t="s">
        <v>224</v>
      </c>
      <c r="D3989" s="12"/>
      <c r="H3989" s="11" t="s">
        <v>203</v>
      </c>
      <c r="I3989" s="11">
        <v>9</v>
      </c>
      <c r="J3989" s="11" t="s">
        <v>431</v>
      </c>
      <c r="K3989" s="11" t="s">
        <v>417</v>
      </c>
      <c r="L3989" s="11" t="s">
        <v>3385</v>
      </c>
      <c r="N3989" s="11">
        <v>1953</v>
      </c>
      <c r="O3989" s="13">
        <v>19661</v>
      </c>
      <c r="P3989" s="11" t="s">
        <v>58</v>
      </c>
    </row>
    <row r="3990" spans="1:16" x14ac:dyDescent="0.25">
      <c r="A3990" s="11" t="s">
        <v>3369</v>
      </c>
      <c r="B3990" s="11">
        <v>11</v>
      </c>
      <c r="C3990" s="11" t="s">
        <v>224</v>
      </c>
      <c r="D3990" s="12"/>
      <c r="H3990" s="11" t="s">
        <v>203</v>
      </c>
      <c r="I3990" s="11">
        <v>10</v>
      </c>
      <c r="J3990" s="11" t="s">
        <v>503</v>
      </c>
      <c r="K3990" s="11" t="s">
        <v>496</v>
      </c>
      <c r="L3990" s="11" t="s">
        <v>3385</v>
      </c>
      <c r="N3990" s="11">
        <v>1956</v>
      </c>
      <c r="O3990" s="13">
        <v>20464</v>
      </c>
      <c r="P3990" s="11" t="s">
        <v>60</v>
      </c>
    </row>
    <row r="3991" spans="1:16" x14ac:dyDescent="0.25">
      <c r="A3991" s="11" t="s">
        <v>3369</v>
      </c>
      <c r="B3991" s="11">
        <v>11</v>
      </c>
      <c r="C3991" s="11" t="s">
        <v>224</v>
      </c>
      <c r="D3991" s="12"/>
      <c r="H3991" s="11" t="s">
        <v>203</v>
      </c>
      <c r="I3991" s="11">
        <v>11</v>
      </c>
      <c r="J3991" s="11" t="s">
        <v>384</v>
      </c>
      <c r="K3991" s="11" t="s">
        <v>351</v>
      </c>
      <c r="L3991" s="11" t="s">
        <v>3385</v>
      </c>
      <c r="N3991" s="11">
        <v>1984</v>
      </c>
      <c r="O3991" s="13">
        <v>30724</v>
      </c>
      <c r="P3991" s="11" t="s">
        <v>60</v>
      </c>
    </row>
    <row r="3992" spans="1:16" x14ac:dyDescent="0.25">
      <c r="A3992" s="11" t="s">
        <v>3369</v>
      </c>
      <c r="B3992" s="11">
        <v>11</v>
      </c>
      <c r="C3992" s="11" t="s">
        <v>224</v>
      </c>
      <c r="D3992" s="12"/>
      <c r="H3992" s="11" t="s">
        <v>203</v>
      </c>
      <c r="I3992" s="11">
        <v>12</v>
      </c>
      <c r="J3992" s="11" t="s">
        <v>231</v>
      </c>
      <c r="K3992" s="11" t="s">
        <v>226</v>
      </c>
      <c r="L3992" s="11" t="s">
        <v>3385</v>
      </c>
      <c r="N3992" s="11">
        <v>1984</v>
      </c>
      <c r="O3992" s="13">
        <v>31019</v>
      </c>
      <c r="P3992" s="11" t="s">
        <v>58</v>
      </c>
    </row>
    <row r="3993" spans="1:16" x14ac:dyDescent="0.25">
      <c r="A3993" s="11" t="s">
        <v>3369</v>
      </c>
      <c r="B3993" s="11">
        <v>11</v>
      </c>
      <c r="C3993" s="11" t="s">
        <v>224</v>
      </c>
      <c r="D3993" s="12"/>
      <c r="H3993" s="11" t="s">
        <v>203</v>
      </c>
      <c r="I3993" s="11">
        <v>13</v>
      </c>
      <c r="J3993" s="11" t="s">
        <v>4917</v>
      </c>
      <c r="K3993" s="11" t="s">
        <v>234</v>
      </c>
      <c r="L3993" s="11" t="s">
        <v>3385</v>
      </c>
      <c r="N3993" s="11">
        <v>1982</v>
      </c>
      <c r="O3993" s="13">
        <v>30266</v>
      </c>
      <c r="P3993" s="11" t="s">
        <v>60</v>
      </c>
    </row>
    <row r="3994" spans="1:16" x14ac:dyDescent="0.25">
      <c r="A3994" s="11" t="s">
        <v>3369</v>
      </c>
      <c r="B3994" s="11">
        <v>11</v>
      </c>
      <c r="C3994" s="11" t="s">
        <v>224</v>
      </c>
      <c r="D3994" s="12"/>
      <c r="H3994" s="11" t="s">
        <v>203</v>
      </c>
      <c r="I3994" s="11">
        <v>14</v>
      </c>
      <c r="J3994" s="11" t="s">
        <v>509</v>
      </c>
      <c r="K3994" s="11" t="s">
        <v>505</v>
      </c>
      <c r="L3994" s="11" t="s">
        <v>3385</v>
      </c>
      <c r="N3994" s="11">
        <v>1972</v>
      </c>
      <c r="O3994" s="13">
        <v>26335</v>
      </c>
      <c r="P3994" s="11" t="s">
        <v>60</v>
      </c>
    </row>
    <row r="3995" spans="1:16" x14ac:dyDescent="0.25">
      <c r="A3995" s="11" t="s">
        <v>3369</v>
      </c>
      <c r="B3995" s="11">
        <v>11</v>
      </c>
      <c r="C3995" s="11" t="s">
        <v>224</v>
      </c>
      <c r="D3995" s="12"/>
      <c r="H3995" s="11" t="s">
        <v>203</v>
      </c>
      <c r="I3995" s="11">
        <v>15</v>
      </c>
      <c r="J3995" s="11" t="s">
        <v>470</v>
      </c>
      <c r="K3995" s="11" t="s">
        <v>455</v>
      </c>
      <c r="L3995" s="11" t="s">
        <v>3385</v>
      </c>
      <c r="N3995" s="11">
        <v>1971</v>
      </c>
      <c r="O3995" s="13">
        <v>26251</v>
      </c>
      <c r="P3995" s="11" t="s">
        <v>58</v>
      </c>
    </row>
    <row r="3996" spans="1:16" x14ac:dyDescent="0.25">
      <c r="A3996" s="11" t="s">
        <v>3369</v>
      </c>
      <c r="B3996" s="11">
        <v>11</v>
      </c>
      <c r="C3996" s="11" t="s">
        <v>224</v>
      </c>
      <c r="D3996" s="12"/>
      <c r="H3996" s="11" t="s">
        <v>203</v>
      </c>
      <c r="I3996" s="11">
        <v>16</v>
      </c>
      <c r="J3996" s="11" t="s">
        <v>4918</v>
      </c>
      <c r="K3996" s="11" t="s">
        <v>574</v>
      </c>
      <c r="L3996" s="11" t="s">
        <v>3385</v>
      </c>
      <c r="N3996" s="11">
        <v>1955</v>
      </c>
      <c r="O3996" s="13">
        <v>20235</v>
      </c>
      <c r="P3996" s="11" t="s">
        <v>60</v>
      </c>
    </row>
    <row r="3997" spans="1:16" x14ac:dyDescent="0.25">
      <c r="A3997" s="11" t="s">
        <v>3369</v>
      </c>
      <c r="B3997" s="11">
        <v>11</v>
      </c>
      <c r="C3997" s="11" t="s">
        <v>224</v>
      </c>
      <c r="D3997" s="12"/>
      <c r="H3997" s="11" t="s">
        <v>203</v>
      </c>
      <c r="I3997" s="11">
        <v>17</v>
      </c>
      <c r="J3997" s="11" t="s">
        <v>341</v>
      </c>
      <c r="K3997" s="11" t="s">
        <v>308</v>
      </c>
      <c r="L3997" s="11" t="s">
        <v>3385</v>
      </c>
      <c r="N3997" s="11">
        <v>1983</v>
      </c>
      <c r="O3997" s="13">
        <v>30679</v>
      </c>
      <c r="P3997" s="11" t="s">
        <v>58</v>
      </c>
    </row>
    <row r="3998" spans="1:16" x14ac:dyDescent="0.25">
      <c r="A3998" s="11" t="s">
        <v>3369</v>
      </c>
      <c r="B3998" s="11">
        <v>11</v>
      </c>
      <c r="C3998" s="11" t="s">
        <v>224</v>
      </c>
      <c r="D3998" s="12"/>
      <c r="H3998" s="11" t="s">
        <v>203</v>
      </c>
      <c r="I3998" s="11">
        <v>18</v>
      </c>
      <c r="J3998" s="11" t="s">
        <v>486</v>
      </c>
      <c r="K3998" s="11" t="s">
        <v>472</v>
      </c>
      <c r="L3998" s="11" t="s">
        <v>3385</v>
      </c>
      <c r="N3998" s="11">
        <v>1988</v>
      </c>
      <c r="O3998" s="13">
        <v>32320</v>
      </c>
      <c r="P3998" s="11" t="s">
        <v>58</v>
      </c>
    </row>
    <row r="3999" spans="1:16" x14ac:dyDescent="0.25">
      <c r="A3999" s="11" t="s">
        <v>3369</v>
      </c>
      <c r="B3999" s="11">
        <v>11</v>
      </c>
      <c r="C3999" s="11" t="s">
        <v>224</v>
      </c>
      <c r="D3999" s="12"/>
      <c r="H3999" s="11" t="s">
        <v>203</v>
      </c>
      <c r="I3999" s="11">
        <v>19</v>
      </c>
      <c r="J3999" s="11" t="s">
        <v>292</v>
      </c>
      <c r="K3999" s="11" t="s">
        <v>234</v>
      </c>
      <c r="L3999" s="11" t="s">
        <v>3385</v>
      </c>
      <c r="N3999" s="11">
        <v>1965</v>
      </c>
      <c r="O3999" s="13">
        <v>23871</v>
      </c>
      <c r="P3999" s="11" t="s">
        <v>58</v>
      </c>
    </row>
    <row r="4000" spans="1:16" x14ac:dyDescent="0.25">
      <c r="A4000" s="11" t="s">
        <v>3369</v>
      </c>
      <c r="B4000" s="11">
        <v>11</v>
      </c>
      <c r="C4000" s="11" t="s">
        <v>224</v>
      </c>
      <c r="D4000" s="12"/>
      <c r="H4000" s="11" t="s">
        <v>203</v>
      </c>
      <c r="I4000" s="11">
        <v>20</v>
      </c>
      <c r="J4000" s="11" t="s">
        <v>542</v>
      </c>
      <c r="K4000" s="11" t="s">
        <v>530</v>
      </c>
      <c r="L4000" s="11" t="s">
        <v>3385</v>
      </c>
      <c r="N4000" s="11">
        <v>1975</v>
      </c>
      <c r="O4000" s="13">
        <v>27651</v>
      </c>
      <c r="P4000" s="11" t="s">
        <v>60</v>
      </c>
    </row>
    <row r="4001" spans="1:16" x14ac:dyDescent="0.25">
      <c r="A4001" s="11" t="s">
        <v>3369</v>
      </c>
      <c r="B4001" s="11">
        <v>11</v>
      </c>
      <c r="C4001" s="11" t="s">
        <v>224</v>
      </c>
      <c r="D4001" s="12"/>
      <c r="H4001" s="11" t="s">
        <v>150</v>
      </c>
      <c r="I4001" s="11">
        <v>1</v>
      </c>
      <c r="J4001" s="11" t="s">
        <v>540</v>
      </c>
      <c r="K4001" s="11" t="s">
        <v>3422</v>
      </c>
      <c r="L4001" s="11" t="s">
        <v>3385</v>
      </c>
      <c r="N4001" s="11">
        <v>2003</v>
      </c>
      <c r="O4001" s="13">
        <v>37888</v>
      </c>
      <c r="P4001" s="11" t="s">
        <v>58</v>
      </c>
    </row>
    <row r="4002" spans="1:16" x14ac:dyDescent="0.25">
      <c r="A4002" s="11" t="s">
        <v>3369</v>
      </c>
      <c r="B4002" s="11">
        <v>11</v>
      </c>
      <c r="C4002" s="11" t="s">
        <v>224</v>
      </c>
      <c r="D4002" s="12"/>
      <c r="H4002" s="11" t="s">
        <v>150</v>
      </c>
      <c r="I4002" s="11">
        <v>2</v>
      </c>
      <c r="J4002" s="11" t="s">
        <v>4919</v>
      </c>
      <c r="K4002" s="11" t="s">
        <v>3422</v>
      </c>
      <c r="L4002" s="11" t="s">
        <v>3385</v>
      </c>
      <c r="N4002" s="11">
        <v>1979</v>
      </c>
      <c r="O4002" s="13">
        <v>29122</v>
      </c>
      <c r="P4002" s="11" t="s">
        <v>60</v>
      </c>
    </row>
    <row r="4003" spans="1:16" x14ac:dyDescent="0.25">
      <c r="A4003" s="11" t="s">
        <v>3369</v>
      </c>
      <c r="B4003" s="11">
        <v>11</v>
      </c>
      <c r="C4003" s="11" t="s">
        <v>224</v>
      </c>
      <c r="D4003" s="12"/>
      <c r="H4003" s="11" t="s">
        <v>150</v>
      </c>
      <c r="I4003" s="11">
        <v>3</v>
      </c>
      <c r="J4003" s="11" t="s">
        <v>275</v>
      </c>
      <c r="K4003" s="11" t="s">
        <v>3422</v>
      </c>
      <c r="L4003" s="11" t="s">
        <v>3385</v>
      </c>
      <c r="N4003" s="11">
        <v>1976</v>
      </c>
      <c r="O4003" s="13">
        <v>27943</v>
      </c>
      <c r="P4003" s="11" t="s">
        <v>58</v>
      </c>
    </row>
    <row r="4004" spans="1:16" x14ac:dyDescent="0.25">
      <c r="A4004" s="11" t="s">
        <v>3369</v>
      </c>
      <c r="B4004" s="11">
        <v>11</v>
      </c>
      <c r="C4004" s="11" t="s">
        <v>224</v>
      </c>
      <c r="D4004" s="12"/>
      <c r="H4004" s="11" t="s">
        <v>150</v>
      </c>
      <c r="I4004" s="11">
        <v>4</v>
      </c>
      <c r="J4004" s="11" t="s">
        <v>2172</v>
      </c>
      <c r="K4004" s="11" t="s">
        <v>3422</v>
      </c>
      <c r="L4004" s="11" t="s">
        <v>3385</v>
      </c>
      <c r="N4004" s="11">
        <v>1973</v>
      </c>
      <c r="O4004" s="13">
        <v>26930</v>
      </c>
      <c r="P4004" s="11" t="s">
        <v>60</v>
      </c>
    </row>
    <row r="4005" spans="1:16" x14ac:dyDescent="0.25">
      <c r="A4005" s="11" t="s">
        <v>3369</v>
      </c>
      <c r="B4005" s="11">
        <v>11</v>
      </c>
      <c r="C4005" s="11" t="s">
        <v>224</v>
      </c>
      <c r="D4005" s="12"/>
      <c r="H4005" s="11" t="s">
        <v>150</v>
      </c>
      <c r="I4005" s="11">
        <v>5</v>
      </c>
      <c r="J4005" s="11" t="s">
        <v>442</v>
      </c>
      <c r="K4005" s="11" t="s">
        <v>3422</v>
      </c>
      <c r="L4005" s="11" t="s">
        <v>3385</v>
      </c>
      <c r="N4005" s="11">
        <v>1991</v>
      </c>
      <c r="O4005" s="13">
        <v>33537</v>
      </c>
      <c r="P4005" s="11" t="s">
        <v>58</v>
      </c>
    </row>
    <row r="4006" spans="1:16" x14ac:dyDescent="0.25">
      <c r="A4006" s="11" t="s">
        <v>3369</v>
      </c>
      <c r="B4006" s="11">
        <v>11</v>
      </c>
      <c r="C4006" s="11" t="s">
        <v>224</v>
      </c>
      <c r="D4006" s="12"/>
      <c r="H4006" s="11" t="s">
        <v>150</v>
      </c>
      <c r="I4006" s="11">
        <v>6</v>
      </c>
      <c r="J4006" s="11" t="s">
        <v>2411</v>
      </c>
      <c r="K4006" s="11" t="s">
        <v>3422</v>
      </c>
      <c r="L4006" s="11" t="s">
        <v>3385</v>
      </c>
      <c r="N4006" s="11">
        <v>1999</v>
      </c>
      <c r="O4006" s="13">
        <v>36315</v>
      </c>
      <c r="P4006" s="11" t="s">
        <v>60</v>
      </c>
    </row>
    <row r="4007" spans="1:16" x14ac:dyDescent="0.25">
      <c r="A4007" s="11" t="s">
        <v>3369</v>
      </c>
      <c r="B4007" s="11">
        <v>11</v>
      </c>
      <c r="C4007" s="11" t="s">
        <v>224</v>
      </c>
      <c r="D4007" s="12"/>
      <c r="H4007" s="11" t="s">
        <v>150</v>
      </c>
      <c r="I4007" s="11">
        <v>7</v>
      </c>
      <c r="J4007" s="11" t="s">
        <v>327</v>
      </c>
      <c r="K4007" s="11" t="s">
        <v>3422</v>
      </c>
      <c r="L4007" s="11" t="s">
        <v>3385</v>
      </c>
      <c r="N4007" s="11">
        <v>1970</v>
      </c>
      <c r="O4007" s="13">
        <v>25629</v>
      </c>
      <c r="P4007" s="11" t="s">
        <v>58</v>
      </c>
    </row>
    <row r="4008" spans="1:16" x14ac:dyDescent="0.25">
      <c r="A4008" s="11" t="s">
        <v>3369</v>
      </c>
      <c r="B4008" s="11">
        <v>11</v>
      </c>
      <c r="C4008" s="11" t="s">
        <v>224</v>
      </c>
      <c r="D4008" s="12"/>
      <c r="H4008" s="11" t="s">
        <v>150</v>
      </c>
      <c r="I4008" s="11">
        <v>8</v>
      </c>
      <c r="J4008" s="11" t="s">
        <v>273</v>
      </c>
      <c r="K4008" s="11" t="s">
        <v>3422</v>
      </c>
      <c r="L4008" s="11" t="s">
        <v>3385</v>
      </c>
      <c r="N4008" s="11">
        <v>1983</v>
      </c>
      <c r="O4008" s="13">
        <v>30618</v>
      </c>
      <c r="P4008" s="11" t="s">
        <v>60</v>
      </c>
    </row>
    <row r="4009" spans="1:16" x14ac:dyDescent="0.25">
      <c r="A4009" s="11" t="s">
        <v>3369</v>
      </c>
      <c r="B4009" s="11">
        <v>11</v>
      </c>
      <c r="C4009" s="11" t="s">
        <v>224</v>
      </c>
      <c r="D4009" s="12"/>
      <c r="H4009" s="11" t="s">
        <v>150</v>
      </c>
      <c r="I4009" s="11">
        <v>9</v>
      </c>
      <c r="J4009" s="11" t="s">
        <v>328</v>
      </c>
      <c r="K4009" s="11" t="s">
        <v>3422</v>
      </c>
      <c r="L4009" s="11" t="s">
        <v>3385</v>
      </c>
      <c r="N4009" s="11">
        <v>1977</v>
      </c>
      <c r="O4009" s="13">
        <v>28280</v>
      </c>
      <c r="P4009" s="11" t="s">
        <v>60</v>
      </c>
    </row>
    <row r="4010" spans="1:16" x14ac:dyDescent="0.25">
      <c r="A4010" s="11" t="s">
        <v>3369</v>
      </c>
      <c r="B4010" s="11">
        <v>11</v>
      </c>
      <c r="C4010" s="11" t="s">
        <v>224</v>
      </c>
      <c r="D4010" s="12"/>
      <c r="H4010" s="11" t="s">
        <v>150</v>
      </c>
      <c r="I4010" s="11">
        <v>10</v>
      </c>
      <c r="J4010" s="11" t="s">
        <v>329</v>
      </c>
      <c r="K4010" s="11" t="s">
        <v>3422</v>
      </c>
      <c r="L4010" s="11" t="s">
        <v>3385</v>
      </c>
      <c r="N4010" s="11">
        <v>1995</v>
      </c>
      <c r="O4010" s="13">
        <v>34759</v>
      </c>
      <c r="P4010" s="11" t="s">
        <v>60</v>
      </c>
    </row>
    <row r="4011" spans="1:16" x14ac:dyDescent="0.25">
      <c r="A4011" s="11" t="s">
        <v>3369</v>
      </c>
      <c r="B4011" s="11">
        <v>11</v>
      </c>
      <c r="C4011" s="11" t="s">
        <v>224</v>
      </c>
      <c r="D4011" s="12"/>
      <c r="H4011" s="11" t="s">
        <v>150</v>
      </c>
      <c r="I4011" s="11">
        <v>11</v>
      </c>
      <c r="J4011" s="11" t="s">
        <v>274</v>
      </c>
      <c r="K4011" s="11" t="s">
        <v>3422</v>
      </c>
      <c r="L4011" s="11" t="s">
        <v>3385</v>
      </c>
      <c r="N4011" s="11">
        <v>1977</v>
      </c>
      <c r="O4011" s="13">
        <v>28369</v>
      </c>
      <c r="P4011" s="11" t="s">
        <v>58</v>
      </c>
    </row>
    <row r="4012" spans="1:16" x14ac:dyDescent="0.25">
      <c r="A4012" s="11" t="s">
        <v>3369</v>
      </c>
      <c r="B4012" s="11">
        <v>11</v>
      </c>
      <c r="C4012" s="11" t="s">
        <v>224</v>
      </c>
      <c r="D4012" s="12"/>
      <c r="H4012" s="11" t="s">
        <v>150</v>
      </c>
      <c r="I4012" s="11">
        <v>12</v>
      </c>
      <c r="J4012" s="11" t="s">
        <v>4920</v>
      </c>
      <c r="K4012" s="11" t="s">
        <v>3422</v>
      </c>
      <c r="L4012" s="11" t="s">
        <v>3385</v>
      </c>
      <c r="N4012" s="11">
        <v>1986</v>
      </c>
      <c r="O4012" s="13">
        <v>31694</v>
      </c>
      <c r="P4012" s="11" t="s">
        <v>60</v>
      </c>
    </row>
    <row r="4013" spans="1:16" x14ac:dyDescent="0.25">
      <c r="A4013" s="11" t="s">
        <v>3369</v>
      </c>
      <c r="B4013" s="11">
        <v>11</v>
      </c>
      <c r="C4013" s="11" t="s">
        <v>224</v>
      </c>
      <c r="D4013" s="12"/>
      <c r="H4013" s="11" t="s">
        <v>150</v>
      </c>
      <c r="I4013" s="11">
        <v>13</v>
      </c>
      <c r="J4013" s="11" t="s">
        <v>4921</v>
      </c>
      <c r="K4013" s="11" t="s">
        <v>3422</v>
      </c>
      <c r="L4013" s="11" t="s">
        <v>3385</v>
      </c>
      <c r="N4013" s="11">
        <v>1976</v>
      </c>
      <c r="O4013" s="13">
        <v>27789</v>
      </c>
      <c r="P4013" s="11" t="s">
        <v>58</v>
      </c>
    </row>
    <row r="4014" spans="1:16" x14ac:dyDescent="0.25">
      <c r="A4014" s="11" t="s">
        <v>3369</v>
      </c>
      <c r="B4014" s="11">
        <v>11</v>
      </c>
      <c r="C4014" s="11" t="s">
        <v>224</v>
      </c>
      <c r="D4014" s="12"/>
      <c r="H4014" s="11" t="s">
        <v>150</v>
      </c>
      <c r="I4014" s="11">
        <v>14</v>
      </c>
      <c r="J4014" s="11" t="s">
        <v>372</v>
      </c>
      <c r="K4014" s="11" t="s">
        <v>3422</v>
      </c>
      <c r="L4014" s="11" t="s">
        <v>3385</v>
      </c>
      <c r="N4014" s="11">
        <v>1982</v>
      </c>
      <c r="O4014" s="13">
        <v>30007</v>
      </c>
      <c r="P4014" s="11" t="s">
        <v>60</v>
      </c>
    </row>
    <row r="4015" spans="1:16" x14ac:dyDescent="0.25">
      <c r="A4015" s="11" t="s">
        <v>3369</v>
      </c>
      <c r="B4015" s="11">
        <v>11</v>
      </c>
      <c r="C4015" s="11" t="s">
        <v>224</v>
      </c>
      <c r="D4015" s="12"/>
      <c r="H4015" s="11" t="s">
        <v>150</v>
      </c>
      <c r="I4015" s="11">
        <v>15</v>
      </c>
      <c r="J4015" s="11" t="s">
        <v>565</v>
      </c>
      <c r="K4015" s="11" t="s">
        <v>3422</v>
      </c>
      <c r="L4015" s="11" t="s">
        <v>3385</v>
      </c>
      <c r="N4015" s="11">
        <v>1966</v>
      </c>
      <c r="O4015" s="13">
        <v>24130</v>
      </c>
      <c r="P4015" s="11" t="s">
        <v>58</v>
      </c>
    </row>
    <row r="4016" spans="1:16" x14ac:dyDescent="0.25">
      <c r="A4016" s="11" t="s">
        <v>3369</v>
      </c>
      <c r="B4016" s="11">
        <v>11</v>
      </c>
      <c r="C4016" s="11" t="s">
        <v>224</v>
      </c>
      <c r="D4016" s="12"/>
      <c r="H4016" s="11" t="s">
        <v>150</v>
      </c>
      <c r="I4016" s="11">
        <v>16</v>
      </c>
      <c r="J4016" s="11" t="s">
        <v>480</v>
      </c>
      <c r="K4016" s="11" t="s">
        <v>3422</v>
      </c>
      <c r="L4016" s="11" t="s">
        <v>3385</v>
      </c>
      <c r="N4016" s="11">
        <v>1988</v>
      </c>
      <c r="O4016" s="13">
        <v>32322</v>
      </c>
      <c r="P4016" s="11" t="s">
        <v>60</v>
      </c>
    </row>
    <row r="4017" spans="1:16" x14ac:dyDescent="0.25">
      <c r="A4017" s="11" t="s">
        <v>3369</v>
      </c>
      <c r="B4017" s="11">
        <v>11</v>
      </c>
      <c r="C4017" s="11" t="s">
        <v>224</v>
      </c>
      <c r="D4017" s="12"/>
      <c r="H4017" s="11" t="s">
        <v>150</v>
      </c>
      <c r="I4017" s="11">
        <v>17</v>
      </c>
      <c r="J4017" s="11" t="s">
        <v>4922</v>
      </c>
      <c r="K4017" s="11" t="s">
        <v>3422</v>
      </c>
      <c r="L4017" s="11" t="s">
        <v>3385</v>
      </c>
      <c r="N4017" s="11">
        <v>2001</v>
      </c>
      <c r="O4017" s="13">
        <v>36909</v>
      </c>
      <c r="P4017" s="11" t="s">
        <v>58</v>
      </c>
    </row>
    <row r="4018" spans="1:16" x14ac:dyDescent="0.25">
      <c r="A4018" s="11" t="s">
        <v>3369</v>
      </c>
      <c r="B4018" s="11">
        <v>11</v>
      </c>
      <c r="C4018" s="11" t="s">
        <v>224</v>
      </c>
      <c r="D4018" s="12"/>
      <c r="H4018" s="11" t="s">
        <v>150</v>
      </c>
      <c r="I4018" s="11">
        <v>18</v>
      </c>
      <c r="J4018" s="11" t="s">
        <v>4923</v>
      </c>
      <c r="K4018" s="11" t="s">
        <v>3422</v>
      </c>
      <c r="L4018" s="11" t="s">
        <v>3385</v>
      </c>
      <c r="N4018" s="11">
        <v>1958</v>
      </c>
      <c r="O4018" s="13">
        <v>21411</v>
      </c>
      <c r="P4018" s="11" t="s">
        <v>60</v>
      </c>
    </row>
    <row r="4019" spans="1:16" x14ac:dyDescent="0.25">
      <c r="A4019" s="11" t="s">
        <v>3369</v>
      </c>
      <c r="B4019" s="11">
        <v>11</v>
      </c>
      <c r="C4019" s="11" t="s">
        <v>224</v>
      </c>
      <c r="D4019" s="12"/>
      <c r="H4019" s="11" t="s">
        <v>150</v>
      </c>
      <c r="I4019" s="11">
        <v>19</v>
      </c>
      <c r="J4019" s="11" t="s">
        <v>564</v>
      </c>
      <c r="K4019" s="11" t="s">
        <v>3422</v>
      </c>
      <c r="L4019" s="11" t="s">
        <v>3385</v>
      </c>
      <c r="N4019" s="11">
        <v>1969</v>
      </c>
      <c r="O4019" s="13">
        <v>25531</v>
      </c>
      <c r="P4019" s="11" t="s">
        <v>58</v>
      </c>
    </row>
    <row r="4020" spans="1:16" x14ac:dyDescent="0.25">
      <c r="A4020" s="11" t="s">
        <v>3369</v>
      </c>
      <c r="B4020" s="11">
        <v>11</v>
      </c>
      <c r="C4020" s="11" t="s">
        <v>224</v>
      </c>
      <c r="D4020" s="12"/>
      <c r="H4020" s="11" t="s">
        <v>150</v>
      </c>
      <c r="I4020" s="11">
        <v>20</v>
      </c>
      <c r="J4020" s="11" t="s">
        <v>492</v>
      </c>
      <c r="K4020" s="11" t="s">
        <v>3422</v>
      </c>
      <c r="L4020" s="11" t="s">
        <v>3385</v>
      </c>
      <c r="N4020" s="11">
        <v>1972</v>
      </c>
      <c r="O4020" s="13">
        <v>26432</v>
      </c>
      <c r="P4020" s="11" t="s">
        <v>58</v>
      </c>
    </row>
    <row r="4021" spans="1:16" x14ac:dyDescent="0.25">
      <c r="A4021" s="11" t="s">
        <v>3369</v>
      </c>
      <c r="B4021" s="11">
        <v>11</v>
      </c>
      <c r="C4021" s="11" t="s">
        <v>224</v>
      </c>
      <c r="D4021" s="12"/>
      <c r="H4021" s="11" t="s">
        <v>79</v>
      </c>
      <c r="I4021" s="11">
        <v>1</v>
      </c>
      <c r="J4021" s="11" t="s">
        <v>419</v>
      </c>
      <c r="K4021" s="11" t="s">
        <v>3422</v>
      </c>
      <c r="L4021" s="11" t="s">
        <v>3385</v>
      </c>
      <c r="N4021" s="11">
        <v>1964</v>
      </c>
      <c r="O4021" s="13">
        <v>23377</v>
      </c>
      <c r="P4021" s="11" t="s">
        <v>58</v>
      </c>
    </row>
    <row r="4022" spans="1:16" x14ac:dyDescent="0.25">
      <c r="A4022" s="11" t="s">
        <v>3369</v>
      </c>
      <c r="B4022" s="11">
        <v>11</v>
      </c>
      <c r="C4022" s="11" t="s">
        <v>224</v>
      </c>
      <c r="D4022" s="12"/>
      <c r="H4022" s="11" t="s">
        <v>79</v>
      </c>
      <c r="I4022" s="11">
        <v>2</v>
      </c>
      <c r="J4022" s="11" t="s">
        <v>575</v>
      </c>
      <c r="K4022" s="11" t="s">
        <v>3422</v>
      </c>
      <c r="L4022" s="11" t="s">
        <v>3385</v>
      </c>
      <c r="N4022" s="11">
        <v>1975</v>
      </c>
      <c r="O4022" s="13">
        <v>27451</v>
      </c>
      <c r="P4022" s="11" t="s">
        <v>58</v>
      </c>
    </row>
    <row r="4023" spans="1:16" x14ac:dyDescent="0.25">
      <c r="A4023" s="11" t="s">
        <v>3369</v>
      </c>
      <c r="B4023" s="11">
        <v>11</v>
      </c>
      <c r="C4023" s="11" t="s">
        <v>224</v>
      </c>
      <c r="D4023" s="12"/>
      <c r="H4023" s="11" t="s">
        <v>79</v>
      </c>
      <c r="I4023" s="11">
        <v>3</v>
      </c>
      <c r="J4023" s="11" t="s">
        <v>420</v>
      </c>
      <c r="K4023" s="11" t="s">
        <v>3422</v>
      </c>
      <c r="L4023" s="11" t="s">
        <v>3385</v>
      </c>
      <c r="N4023" s="11">
        <v>1970</v>
      </c>
      <c r="O4023" s="13">
        <v>25872</v>
      </c>
      <c r="P4023" s="11" t="s">
        <v>60</v>
      </c>
    </row>
    <row r="4024" spans="1:16" x14ac:dyDescent="0.25">
      <c r="A4024" s="11" t="s">
        <v>3369</v>
      </c>
      <c r="B4024" s="11">
        <v>11</v>
      </c>
      <c r="C4024" s="11" t="s">
        <v>224</v>
      </c>
      <c r="D4024" s="12"/>
      <c r="H4024" s="11" t="s">
        <v>79</v>
      </c>
      <c r="I4024" s="11">
        <v>4</v>
      </c>
      <c r="J4024" s="11" t="s">
        <v>422</v>
      </c>
      <c r="K4024" s="11" t="s">
        <v>3422</v>
      </c>
      <c r="L4024" s="11" t="s">
        <v>3385</v>
      </c>
      <c r="N4024" s="11">
        <v>1969</v>
      </c>
      <c r="O4024" s="13">
        <v>25450</v>
      </c>
      <c r="P4024" s="11" t="s">
        <v>60</v>
      </c>
    </row>
    <row r="4025" spans="1:16" x14ac:dyDescent="0.25">
      <c r="A4025" s="11" t="s">
        <v>3369</v>
      </c>
      <c r="B4025" s="11">
        <v>11</v>
      </c>
      <c r="C4025" s="11" t="s">
        <v>224</v>
      </c>
      <c r="D4025" s="12"/>
      <c r="H4025" s="11" t="s">
        <v>79</v>
      </c>
      <c r="I4025" s="11">
        <v>5</v>
      </c>
      <c r="J4025" s="11" t="s">
        <v>421</v>
      </c>
      <c r="K4025" s="11" t="s">
        <v>3422</v>
      </c>
      <c r="L4025" s="11" t="s">
        <v>3385</v>
      </c>
      <c r="N4025" s="11">
        <v>1968</v>
      </c>
      <c r="O4025" s="13">
        <v>25090</v>
      </c>
      <c r="P4025" s="11" t="s">
        <v>58</v>
      </c>
    </row>
    <row r="4026" spans="1:16" x14ac:dyDescent="0.25">
      <c r="A4026" s="11" t="s">
        <v>3369</v>
      </c>
      <c r="B4026" s="11">
        <v>11</v>
      </c>
      <c r="C4026" s="11" t="s">
        <v>224</v>
      </c>
      <c r="D4026" s="12"/>
      <c r="H4026" s="11" t="s">
        <v>79</v>
      </c>
      <c r="I4026" s="11">
        <v>6</v>
      </c>
      <c r="J4026" s="11" t="s">
        <v>435</v>
      </c>
      <c r="K4026" s="11" t="s">
        <v>3422</v>
      </c>
      <c r="L4026" s="11" t="s">
        <v>3385</v>
      </c>
      <c r="N4026" s="11">
        <v>1977</v>
      </c>
      <c r="O4026" s="13">
        <v>28202</v>
      </c>
      <c r="P4026" s="11" t="s">
        <v>58</v>
      </c>
    </row>
    <row r="4027" spans="1:16" x14ac:dyDescent="0.25">
      <c r="A4027" s="11" t="s">
        <v>3369</v>
      </c>
      <c r="B4027" s="11">
        <v>11</v>
      </c>
      <c r="C4027" s="11" t="s">
        <v>224</v>
      </c>
      <c r="D4027" s="12"/>
      <c r="H4027" s="11" t="s">
        <v>79</v>
      </c>
      <c r="I4027" s="11">
        <v>7</v>
      </c>
      <c r="J4027" s="11" t="s">
        <v>358</v>
      </c>
      <c r="K4027" s="11" t="s">
        <v>3422</v>
      </c>
      <c r="L4027" s="11" t="s">
        <v>3385</v>
      </c>
      <c r="N4027" s="11">
        <v>1974</v>
      </c>
      <c r="O4027" s="13">
        <v>27099</v>
      </c>
      <c r="P4027" s="11" t="s">
        <v>58</v>
      </c>
    </row>
    <row r="4028" spans="1:16" x14ac:dyDescent="0.25">
      <c r="A4028" s="11" t="s">
        <v>3369</v>
      </c>
      <c r="B4028" s="11">
        <v>11</v>
      </c>
      <c r="C4028" s="11" t="s">
        <v>224</v>
      </c>
      <c r="D4028" s="12"/>
      <c r="H4028" s="11" t="s">
        <v>79</v>
      </c>
      <c r="I4028" s="11">
        <v>8</v>
      </c>
      <c r="J4028" s="11" t="s">
        <v>3736</v>
      </c>
      <c r="K4028" s="11" t="s">
        <v>3422</v>
      </c>
      <c r="L4028" s="11" t="s">
        <v>3385</v>
      </c>
      <c r="N4028" s="11">
        <v>1985</v>
      </c>
      <c r="O4028" s="13">
        <v>31066</v>
      </c>
      <c r="P4028" s="11" t="s">
        <v>58</v>
      </c>
    </row>
    <row r="4029" spans="1:16" x14ac:dyDescent="0.25">
      <c r="A4029" s="11" t="s">
        <v>3369</v>
      </c>
      <c r="B4029" s="11">
        <v>11</v>
      </c>
      <c r="C4029" s="11" t="s">
        <v>224</v>
      </c>
      <c r="D4029" s="12"/>
      <c r="H4029" s="11" t="s">
        <v>79</v>
      </c>
      <c r="I4029" s="11">
        <v>9</v>
      </c>
      <c r="J4029" s="11" t="s">
        <v>4924</v>
      </c>
      <c r="K4029" s="11" t="s">
        <v>3422</v>
      </c>
      <c r="L4029" s="11" t="s">
        <v>3385</v>
      </c>
      <c r="N4029" s="11">
        <v>1956</v>
      </c>
      <c r="O4029" s="13">
        <v>20626</v>
      </c>
      <c r="P4029" s="11" t="s">
        <v>58</v>
      </c>
    </row>
    <row r="4030" spans="1:16" x14ac:dyDescent="0.25">
      <c r="A4030" s="11" t="s">
        <v>3369</v>
      </c>
      <c r="B4030" s="11">
        <v>11</v>
      </c>
      <c r="C4030" s="11" t="s">
        <v>224</v>
      </c>
      <c r="D4030" s="12"/>
      <c r="H4030" s="11" t="s">
        <v>79</v>
      </c>
      <c r="I4030" s="11">
        <v>10</v>
      </c>
      <c r="J4030" s="11" t="s">
        <v>533</v>
      </c>
      <c r="K4030" s="11" t="s">
        <v>3422</v>
      </c>
      <c r="L4030" s="11" t="s">
        <v>3385</v>
      </c>
      <c r="N4030" s="11">
        <v>1961</v>
      </c>
      <c r="O4030" s="13">
        <v>22419</v>
      </c>
      <c r="P4030" s="11" t="s">
        <v>58</v>
      </c>
    </row>
    <row r="4031" spans="1:16" x14ac:dyDescent="0.25">
      <c r="A4031" s="11" t="s">
        <v>3369</v>
      </c>
      <c r="B4031" s="11">
        <v>11</v>
      </c>
      <c r="C4031" s="11" t="s">
        <v>224</v>
      </c>
      <c r="D4031" s="12"/>
      <c r="H4031" s="11" t="s">
        <v>79</v>
      </c>
      <c r="I4031" s="11">
        <v>11</v>
      </c>
      <c r="J4031" s="11" t="s">
        <v>236</v>
      </c>
      <c r="K4031" s="11" t="s">
        <v>3422</v>
      </c>
      <c r="L4031" s="11" t="s">
        <v>3385</v>
      </c>
      <c r="N4031" s="11">
        <v>1948</v>
      </c>
      <c r="O4031" s="13">
        <v>17742</v>
      </c>
      <c r="P4031" s="11" t="s">
        <v>58</v>
      </c>
    </row>
    <row r="4032" spans="1:16" x14ac:dyDescent="0.25">
      <c r="A4032" s="11" t="s">
        <v>3369</v>
      </c>
      <c r="B4032" s="11">
        <v>11</v>
      </c>
      <c r="C4032" s="11" t="s">
        <v>224</v>
      </c>
      <c r="D4032" s="12"/>
      <c r="H4032" s="11" t="s">
        <v>79</v>
      </c>
      <c r="I4032" s="11">
        <v>12</v>
      </c>
      <c r="J4032" s="11" t="s">
        <v>4925</v>
      </c>
      <c r="K4032" s="11" t="s">
        <v>3422</v>
      </c>
      <c r="L4032" s="11" t="s">
        <v>3385</v>
      </c>
      <c r="N4032" s="11">
        <v>1966</v>
      </c>
      <c r="O4032" s="13">
        <v>24308</v>
      </c>
      <c r="P4032" s="11" t="s">
        <v>58</v>
      </c>
    </row>
    <row r="4033" spans="1:16" x14ac:dyDescent="0.25">
      <c r="A4033" s="11" t="s">
        <v>3369</v>
      </c>
      <c r="B4033" s="11">
        <v>11</v>
      </c>
      <c r="C4033" s="11" t="s">
        <v>224</v>
      </c>
      <c r="D4033" s="12"/>
      <c r="H4033" s="11" t="s">
        <v>79</v>
      </c>
      <c r="I4033" s="11">
        <v>13</v>
      </c>
      <c r="J4033" s="11" t="s">
        <v>552</v>
      </c>
      <c r="K4033" s="11" t="s">
        <v>3422</v>
      </c>
      <c r="L4033" s="11" t="s">
        <v>3385</v>
      </c>
      <c r="N4033" s="11">
        <v>1964</v>
      </c>
      <c r="O4033" s="13">
        <v>23545</v>
      </c>
      <c r="P4033" s="11" t="s">
        <v>58</v>
      </c>
    </row>
    <row r="4034" spans="1:16" x14ac:dyDescent="0.25">
      <c r="A4034" s="11" t="s">
        <v>3369</v>
      </c>
      <c r="B4034" s="11">
        <v>11</v>
      </c>
      <c r="C4034" s="11" t="s">
        <v>224</v>
      </c>
      <c r="D4034" s="12"/>
      <c r="H4034" s="11" t="s">
        <v>79</v>
      </c>
      <c r="I4034" s="11">
        <v>14</v>
      </c>
      <c r="J4034" s="11" t="s">
        <v>576</v>
      </c>
      <c r="K4034" s="11" t="s">
        <v>3422</v>
      </c>
      <c r="L4034" s="11" t="s">
        <v>3385</v>
      </c>
      <c r="N4034" s="11">
        <v>1988</v>
      </c>
      <c r="O4034" s="13">
        <v>32394</v>
      </c>
      <c r="P4034" s="11" t="s">
        <v>58</v>
      </c>
    </row>
    <row r="4035" spans="1:16" x14ac:dyDescent="0.25">
      <c r="A4035" s="11" t="s">
        <v>3369</v>
      </c>
      <c r="B4035" s="11">
        <v>11</v>
      </c>
      <c r="C4035" s="11" t="s">
        <v>224</v>
      </c>
      <c r="D4035" s="12"/>
      <c r="H4035" s="11" t="s">
        <v>79</v>
      </c>
      <c r="I4035" s="11">
        <v>15</v>
      </c>
      <c r="J4035" s="11" t="s">
        <v>553</v>
      </c>
      <c r="K4035" s="11" t="s">
        <v>3422</v>
      </c>
      <c r="L4035" s="11" t="s">
        <v>3385</v>
      </c>
      <c r="N4035" s="11">
        <v>1957</v>
      </c>
      <c r="O4035" s="13">
        <v>21073</v>
      </c>
      <c r="P4035" s="11" t="s">
        <v>58</v>
      </c>
    </row>
    <row r="4036" spans="1:16" x14ac:dyDescent="0.25">
      <c r="A4036" s="11" t="s">
        <v>3369</v>
      </c>
      <c r="B4036" s="11">
        <v>11</v>
      </c>
      <c r="C4036" s="11" t="s">
        <v>224</v>
      </c>
      <c r="D4036" s="12"/>
      <c r="H4036" s="11" t="s">
        <v>79</v>
      </c>
      <c r="I4036" s="11">
        <v>16</v>
      </c>
      <c r="J4036" s="11" t="s">
        <v>1962</v>
      </c>
      <c r="K4036" s="11" t="s">
        <v>3422</v>
      </c>
      <c r="L4036" s="11" t="s">
        <v>3385</v>
      </c>
      <c r="N4036" s="11">
        <v>1979</v>
      </c>
      <c r="O4036" s="13">
        <v>29095</v>
      </c>
      <c r="P4036" s="11" t="s">
        <v>60</v>
      </c>
    </row>
    <row r="4037" spans="1:16" x14ac:dyDescent="0.25">
      <c r="A4037" s="11" t="s">
        <v>3369</v>
      </c>
      <c r="B4037" s="11">
        <v>11</v>
      </c>
      <c r="C4037" s="11" t="s">
        <v>224</v>
      </c>
      <c r="D4037" s="12"/>
      <c r="H4037" s="11" t="s">
        <v>79</v>
      </c>
      <c r="I4037" s="11">
        <v>17</v>
      </c>
      <c r="J4037" s="11" t="s">
        <v>3502</v>
      </c>
      <c r="K4037" s="11" t="s">
        <v>3422</v>
      </c>
      <c r="L4037" s="11" t="s">
        <v>3385</v>
      </c>
      <c r="N4037" s="11">
        <v>1981</v>
      </c>
      <c r="O4037" s="13">
        <v>29734</v>
      </c>
      <c r="P4037" s="11" t="s">
        <v>58</v>
      </c>
    </row>
    <row r="4038" spans="1:16" x14ac:dyDescent="0.25">
      <c r="A4038" s="11" t="s">
        <v>3369</v>
      </c>
      <c r="B4038" s="11">
        <v>11</v>
      </c>
      <c r="C4038" s="11" t="s">
        <v>224</v>
      </c>
      <c r="D4038" s="12"/>
      <c r="H4038" s="11" t="s">
        <v>79</v>
      </c>
      <c r="I4038" s="11">
        <v>18</v>
      </c>
      <c r="J4038" s="11" t="s">
        <v>237</v>
      </c>
      <c r="K4038" s="11" t="s">
        <v>3422</v>
      </c>
      <c r="L4038" s="11" t="s">
        <v>3385</v>
      </c>
      <c r="N4038" s="11">
        <v>1941</v>
      </c>
      <c r="O4038" s="13">
        <v>15004</v>
      </c>
      <c r="P4038" s="11" t="s">
        <v>58</v>
      </c>
    </row>
    <row r="4039" spans="1:16" x14ac:dyDescent="0.25">
      <c r="A4039" s="11" t="s">
        <v>3369</v>
      </c>
      <c r="B4039" s="11">
        <v>11</v>
      </c>
      <c r="C4039" s="11" t="s">
        <v>224</v>
      </c>
      <c r="D4039" s="12"/>
      <c r="H4039" s="11" t="s">
        <v>79</v>
      </c>
      <c r="I4039" s="11">
        <v>19</v>
      </c>
      <c r="J4039" s="11" t="s">
        <v>423</v>
      </c>
      <c r="K4039" s="11" t="s">
        <v>3422</v>
      </c>
      <c r="L4039" s="11" t="s">
        <v>3385</v>
      </c>
      <c r="N4039" s="11">
        <v>1967</v>
      </c>
      <c r="O4039" s="13">
        <v>24515</v>
      </c>
      <c r="P4039" s="11" t="s">
        <v>58</v>
      </c>
    </row>
    <row r="4040" spans="1:16" x14ac:dyDescent="0.25">
      <c r="A4040" s="11" t="s">
        <v>3369</v>
      </c>
      <c r="B4040" s="11">
        <v>11</v>
      </c>
      <c r="C4040" s="11" t="s">
        <v>224</v>
      </c>
      <c r="D4040" s="12"/>
      <c r="H4040" s="11" t="s">
        <v>79</v>
      </c>
      <c r="I4040" s="11">
        <v>20</v>
      </c>
      <c r="J4040" s="11" t="s">
        <v>534</v>
      </c>
      <c r="K4040" s="11" t="s">
        <v>3422</v>
      </c>
      <c r="L4040" s="11" t="s">
        <v>3385</v>
      </c>
      <c r="N4040" s="11">
        <v>1971</v>
      </c>
      <c r="O4040" s="13">
        <v>26220</v>
      </c>
      <c r="P4040" s="11" t="s">
        <v>60</v>
      </c>
    </row>
    <row r="4041" spans="1:16" x14ac:dyDescent="0.25">
      <c r="A4041" s="11" t="s">
        <v>3369</v>
      </c>
      <c r="B4041" s="11">
        <v>11</v>
      </c>
      <c r="C4041" s="11" t="s">
        <v>224</v>
      </c>
      <c r="D4041" s="12"/>
      <c r="H4041" s="11" t="s">
        <v>138</v>
      </c>
      <c r="I4041" s="11">
        <v>1</v>
      </c>
      <c r="J4041" s="11" t="s">
        <v>3233</v>
      </c>
      <c r="K4041" s="11" t="s">
        <v>3422</v>
      </c>
      <c r="L4041" s="11" t="s">
        <v>3385</v>
      </c>
      <c r="N4041" s="11">
        <v>1982</v>
      </c>
      <c r="O4041" s="13">
        <v>29969</v>
      </c>
      <c r="P4041" s="11" t="s">
        <v>58</v>
      </c>
    </row>
    <row r="4042" spans="1:16" x14ac:dyDescent="0.25">
      <c r="A4042" s="11" t="s">
        <v>3369</v>
      </c>
      <c r="B4042" s="11">
        <v>11</v>
      </c>
      <c r="C4042" s="11" t="s">
        <v>224</v>
      </c>
      <c r="D4042" s="12"/>
      <c r="H4042" s="11" t="s">
        <v>138</v>
      </c>
      <c r="I4042" s="11">
        <v>2</v>
      </c>
      <c r="J4042" s="11" t="s">
        <v>4926</v>
      </c>
      <c r="K4042" s="11" t="s">
        <v>3422</v>
      </c>
      <c r="L4042" s="11" t="s">
        <v>3385</v>
      </c>
      <c r="N4042" s="11">
        <v>1964</v>
      </c>
      <c r="O4042" s="13">
        <v>23485</v>
      </c>
      <c r="P4042" s="11" t="s">
        <v>60</v>
      </c>
    </row>
    <row r="4043" spans="1:16" x14ac:dyDescent="0.25">
      <c r="A4043" s="11" t="s">
        <v>3369</v>
      </c>
      <c r="B4043" s="11">
        <v>11</v>
      </c>
      <c r="C4043" s="11" t="s">
        <v>224</v>
      </c>
      <c r="D4043" s="12"/>
      <c r="H4043" s="11" t="s">
        <v>138</v>
      </c>
      <c r="I4043" s="11">
        <v>3</v>
      </c>
      <c r="J4043" s="11" t="s">
        <v>267</v>
      </c>
      <c r="K4043" s="11" t="s">
        <v>3422</v>
      </c>
      <c r="L4043" s="11" t="s">
        <v>3385</v>
      </c>
      <c r="N4043" s="11">
        <v>1967</v>
      </c>
      <c r="O4043" s="13">
        <v>24504</v>
      </c>
      <c r="P4043" s="11" t="s">
        <v>58</v>
      </c>
    </row>
    <row r="4044" spans="1:16" x14ac:dyDescent="0.25">
      <c r="A4044" s="11" t="s">
        <v>3369</v>
      </c>
      <c r="B4044" s="11">
        <v>11</v>
      </c>
      <c r="C4044" s="11" t="s">
        <v>224</v>
      </c>
      <c r="D4044" s="12"/>
      <c r="H4044" s="11" t="s">
        <v>138</v>
      </c>
      <c r="I4044" s="11">
        <v>4</v>
      </c>
      <c r="J4044" s="11" t="s">
        <v>324</v>
      </c>
      <c r="K4044" s="11" t="s">
        <v>3422</v>
      </c>
      <c r="L4044" s="11" t="s">
        <v>3385</v>
      </c>
      <c r="N4044" s="11">
        <v>1966</v>
      </c>
      <c r="O4044" s="13">
        <v>24364</v>
      </c>
      <c r="P4044" s="11" t="s">
        <v>58</v>
      </c>
    </row>
    <row r="4045" spans="1:16" x14ac:dyDescent="0.25">
      <c r="A4045" s="11" t="s">
        <v>3369</v>
      </c>
      <c r="B4045" s="11">
        <v>11</v>
      </c>
      <c r="C4045" s="11" t="s">
        <v>224</v>
      </c>
      <c r="D4045" s="12"/>
      <c r="H4045" s="11" t="s">
        <v>138</v>
      </c>
      <c r="I4045" s="11">
        <v>5</v>
      </c>
      <c r="J4045" s="11" t="s">
        <v>266</v>
      </c>
      <c r="K4045" s="11" t="s">
        <v>3422</v>
      </c>
      <c r="L4045" s="11" t="s">
        <v>3385</v>
      </c>
      <c r="N4045" s="11">
        <v>1970</v>
      </c>
      <c r="O4045" s="13">
        <v>25602</v>
      </c>
      <c r="P4045" s="11" t="s">
        <v>58</v>
      </c>
    </row>
    <row r="4046" spans="1:16" x14ac:dyDescent="0.25">
      <c r="A4046" s="11" t="s">
        <v>3369</v>
      </c>
      <c r="B4046" s="11">
        <v>11</v>
      </c>
      <c r="C4046" s="11" t="s">
        <v>224</v>
      </c>
      <c r="D4046" s="12"/>
      <c r="H4046" s="11" t="s">
        <v>138</v>
      </c>
      <c r="I4046" s="11">
        <v>6</v>
      </c>
      <c r="J4046" s="11" t="s">
        <v>370</v>
      </c>
      <c r="K4046" s="11" t="s">
        <v>3422</v>
      </c>
      <c r="L4046" s="11" t="s">
        <v>3385</v>
      </c>
      <c r="N4046" s="11">
        <v>1976</v>
      </c>
      <c r="O4046" s="13">
        <v>27949</v>
      </c>
      <c r="P4046" s="11" t="s">
        <v>58</v>
      </c>
    </row>
    <row r="4047" spans="1:16" x14ac:dyDescent="0.25">
      <c r="A4047" s="11" t="s">
        <v>3369</v>
      </c>
      <c r="B4047" s="11">
        <v>11</v>
      </c>
      <c r="C4047" s="11" t="s">
        <v>224</v>
      </c>
      <c r="D4047" s="12"/>
      <c r="H4047" s="11" t="s">
        <v>138</v>
      </c>
      <c r="I4047" s="11">
        <v>7</v>
      </c>
      <c r="J4047" s="11" t="s">
        <v>4927</v>
      </c>
      <c r="K4047" s="11" t="s">
        <v>3422</v>
      </c>
      <c r="L4047" s="11" t="s">
        <v>3385</v>
      </c>
      <c r="N4047" s="11">
        <v>1989</v>
      </c>
      <c r="O4047" s="13">
        <v>32688</v>
      </c>
      <c r="P4047" s="11" t="s">
        <v>58</v>
      </c>
    </row>
    <row r="4048" spans="1:16" x14ac:dyDescent="0.25">
      <c r="A4048" s="11" t="s">
        <v>3369</v>
      </c>
      <c r="B4048" s="11">
        <v>11</v>
      </c>
      <c r="C4048" s="11" t="s">
        <v>224</v>
      </c>
      <c r="D4048" s="12"/>
      <c r="H4048" s="11" t="s">
        <v>138</v>
      </c>
      <c r="I4048" s="11">
        <v>8</v>
      </c>
      <c r="J4048" s="11" t="s">
        <v>4928</v>
      </c>
      <c r="K4048" s="11" t="s">
        <v>3422</v>
      </c>
      <c r="L4048" s="11" t="s">
        <v>3385</v>
      </c>
      <c r="N4048" s="11">
        <v>1982</v>
      </c>
      <c r="O4048" s="13">
        <v>30236</v>
      </c>
      <c r="P4048" s="11" t="s">
        <v>58</v>
      </c>
    </row>
    <row r="4049" spans="1:16" x14ac:dyDescent="0.25">
      <c r="A4049" s="11" t="s">
        <v>3369</v>
      </c>
      <c r="B4049" s="11">
        <v>11</v>
      </c>
      <c r="C4049" s="11" t="s">
        <v>224</v>
      </c>
      <c r="D4049" s="12"/>
      <c r="H4049" s="11" t="s">
        <v>138</v>
      </c>
      <c r="I4049" s="11">
        <v>9</v>
      </c>
      <c r="J4049" s="11" t="s">
        <v>268</v>
      </c>
      <c r="K4049" s="11" t="s">
        <v>3422</v>
      </c>
      <c r="L4049" s="11" t="s">
        <v>3385</v>
      </c>
      <c r="N4049" s="11">
        <v>1987</v>
      </c>
      <c r="O4049" s="13">
        <v>32093</v>
      </c>
      <c r="P4049" s="11" t="s">
        <v>58</v>
      </c>
    </row>
    <row r="4050" spans="1:16" x14ac:dyDescent="0.25">
      <c r="A4050" s="11" t="s">
        <v>3369</v>
      </c>
      <c r="B4050" s="11">
        <v>11</v>
      </c>
      <c r="C4050" s="11" t="s">
        <v>224</v>
      </c>
      <c r="D4050" s="12"/>
      <c r="H4050" s="11" t="s">
        <v>138</v>
      </c>
      <c r="I4050" s="11">
        <v>10</v>
      </c>
      <c r="J4050" s="11" t="s">
        <v>4929</v>
      </c>
      <c r="K4050" s="11" t="s">
        <v>3422</v>
      </c>
      <c r="L4050" s="11" t="s">
        <v>3385</v>
      </c>
      <c r="N4050" s="11">
        <v>1963</v>
      </c>
      <c r="O4050" s="13">
        <v>23123</v>
      </c>
      <c r="P4050" s="11" t="s">
        <v>60</v>
      </c>
    </row>
    <row r="4051" spans="1:16" x14ac:dyDescent="0.25">
      <c r="A4051" s="11" t="s">
        <v>3369</v>
      </c>
      <c r="B4051" s="11">
        <v>11</v>
      </c>
      <c r="C4051" s="11" t="s">
        <v>224</v>
      </c>
      <c r="D4051" s="12"/>
      <c r="H4051" s="11" t="s">
        <v>138</v>
      </c>
      <c r="I4051" s="11">
        <v>11</v>
      </c>
      <c r="J4051" s="11" t="s">
        <v>4930</v>
      </c>
      <c r="K4051" s="11" t="s">
        <v>3422</v>
      </c>
      <c r="L4051" s="11" t="s">
        <v>3385</v>
      </c>
      <c r="N4051" s="11">
        <v>1983</v>
      </c>
      <c r="O4051" s="13">
        <v>30425</v>
      </c>
      <c r="P4051" s="11" t="s">
        <v>60</v>
      </c>
    </row>
    <row r="4052" spans="1:16" x14ac:dyDescent="0.25">
      <c r="A4052" s="11" t="s">
        <v>3369</v>
      </c>
      <c r="B4052" s="11">
        <v>11</v>
      </c>
      <c r="C4052" s="11" t="s">
        <v>224</v>
      </c>
      <c r="D4052" s="12"/>
      <c r="H4052" s="11" t="s">
        <v>138</v>
      </c>
      <c r="I4052" s="11">
        <v>12</v>
      </c>
      <c r="J4052" s="11" t="s">
        <v>325</v>
      </c>
      <c r="K4052" s="11" t="s">
        <v>3422</v>
      </c>
      <c r="L4052" s="11" t="s">
        <v>3385</v>
      </c>
      <c r="N4052" s="11">
        <v>1978</v>
      </c>
      <c r="O4052" s="13">
        <v>28743</v>
      </c>
      <c r="P4052" s="11" t="s">
        <v>58</v>
      </c>
    </row>
    <row r="4053" spans="1:16" x14ac:dyDescent="0.25">
      <c r="A4053" s="11" t="s">
        <v>3369</v>
      </c>
      <c r="B4053" s="11">
        <v>11</v>
      </c>
      <c r="C4053" s="11" t="s">
        <v>224</v>
      </c>
      <c r="D4053" s="12"/>
      <c r="H4053" s="11" t="s">
        <v>138</v>
      </c>
      <c r="I4053" s="11">
        <v>13</v>
      </c>
      <c r="J4053" s="11" t="s">
        <v>412</v>
      </c>
      <c r="K4053" s="11" t="s">
        <v>3422</v>
      </c>
      <c r="L4053" s="11" t="s">
        <v>3385</v>
      </c>
      <c r="N4053" s="11">
        <v>1951</v>
      </c>
      <c r="O4053" s="13">
        <v>18959</v>
      </c>
      <c r="P4053" s="11" t="s">
        <v>58</v>
      </c>
    </row>
    <row r="4054" spans="1:16" x14ac:dyDescent="0.25">
      <c r="A4054" s="11" t="s">
        <v>3369</v>
      </c>
      <c r="B4054" s="11">
        <v>11</v>
      </c>
      <c r="C4054" s="11" t="s">
        <v>224</v>
      </c>
      <c r="D4054" s="12"/>
      <c r="H4054" s="11" t="s">
        <v>138</v>
      </c>
      <c r="I4054" s="11">
        <v>14</v>
      </c>
      <c r="J4054" s="11" t="s">
        <v>326</v>
      </c>
      <c r="K4054" s="11" t="s">
        <v>3422</v>
      </c>
      <c r="L4054" s="11" t="s">
        <v>3385</v>
      </c>
      <c r="N4054" s="11">
        <v>1976</v>
      </c>
      <c r="O4054" s="13">
        <v>27990</v>
      </c>
      <c r="P4054" s="11" t="s">
        <v>58</v>
      </c>
    </row>
    <row r="4055" spans="1:16" x14ac:dyDescent="0.25">
      <c r="A4055" s="11" t="s">
        <v>3369</v>
      </c>
      <c r="B4055" s="11">
        <v>11</v>
      </c>
      <c r="C4055" s="11" t="s">
        <v>224</v>
      </c>
      <c r="D4055" s="12"/>
      <c r="H4055" s="11" t="s">
        <v>138</v>
      </c>
      <c r="I4055" s="11">
        <v>15</v>
      </c>
      <c r="J4055" s="11" t="s">
        <v>413</v>
      </c>
      <c r="K4055" s="11" t="s">
        <v>3422</v>
      </c>
      <c r="L4055" s="11" t="s">
        <v>3385</v>
      </c>
      <c r="N4055" s="11">
        <v>1974</v>
      </c>
      <c r="O4055" s="13">
        <v>27129</v>
      </c>
      <c r="P4055" s="11" t="s">
        <v>60</v>
      </c>
    </row>
    <row r="4056" spans="1:16" x14ac:dyDescent="0.25">
      <c r="A4056" s="11" t="s">
        <v>3369</v>
      </c>
      <c r="B4056" s="11">
        <v>11</v>
      </c>
      <c r="C4056" s="11" t="s">
        <v>224</v>
      </c>
      <c r="D4056" s="12"/>
      <c r="H4056" s="11" t="s">
        <v>138</v>
      </c>
      <c r="I4056" s="11">
        <v>16</v>
      </c>
      <c r="J4056" s="11" t="s">
        <v>371</v>
      </c>
      <c r="K4056" s="11" t="s">
        <v>3422</v>
      </c>
      <c r="L4056" s="11" t="s">
        <v>3385</v>
      </c>
      <c r="N4056" s="11">
        <v>1984</v>
      </c>
      <c r="O4056" s="13">
        <v>30740</v>
      </c>
      <c r="P4056" s="11" t="s">
        <v>60</v>
      </c>
    </row>
    <row r="4057" spans="1:16" x14ac:dyDescent="0.25">
      <c r="A4057" s="11" t="s">
        <v>3369</v>
      </c>
      <c r="B4057" s="11">
        <v>11</v>
      </c>
      <c r="C4057" s="11" t="s">
        <v>224</v>
      </c>
      <c r="D4057" s="12"/>
      <c r="H4057" s="11" t="s">
        <v>138</v>
      </c>
      <c r="I4057" s="11">
        <v>17</v>
      </c>
      <c r="J4057" s="11" t="s">
        <v>4931</v>
      </c>
      <c r="K4057" s="11" t="s">
        <v>3422</v>
      </c>
      <c r="L4057" s="11" t="s">
        <v>3385</v>
      </c>
      <c r="N4057" s="11">
        <v>1979</v>
      </c>
      <c r="O4057" s="13">
        <v>28993</v>
      </c>
      <c r="P4057" s="11" t="s">
        <v>58</v>
      </c>
    </row>
    <row r="4058" spans="1:16" x14ac:dyDescent="0.25">
      <c r="A4058" s="11" t="s">
        <v>3369</v>
      </c>
      <c r="B4058" s="11">
        <v>11</v>
      </c>
      <c r="C4058" s="11" t="s">
        <v>224</v>
      </c>
      <c r="D4058" s="12"/>
      <c r="H4058" s="11" t="s">
        <v>138</v>
      </c>
      <c r="I4058" s="11">
        <v>18</v>
      </c>
      <c r="J4058" s="11" t="s">
        <v>4932</v>
      </c>
      <c r="K4058" s="11" t="s">
        <v>3422</v>
      </c>
      <c r="L4058" s="11" t="s">
        <v>3385</v>
      </c>
      <c r="N4058" s="11">
        <v>1984</v>
      </c>
      <c r="O4058" s="13">
        <v>30902</v>
      </c>
      <c r="P4058" s="11" t="s">
        <v>60</v>
      </c>
    </row>
    <row r="4059" spans="1:16" x14ac:dyDescent="0.25">
      <c r="A4059" s="11" t="s">
        <v>3369</v>
      </c>
      <c r="B4059" s="11">
        <v>11</v>
      </c>
      <c r="C4059" s="11" t="s">
        <v>224</v>
      </c>
      <c r="D4059" s="12"/>
      <c r="H4059" s="11" t="s">
        <v>138</v>
      </c>
      <c r="I4059" s="11">
        <v>19</v>
      </c>
      <c r="J4059" s="11" t="s">
        <v>4933</v>
      </c>
      <c r="K4059" s="11" t="s">
        <v>3422</v>
      </c>
      <c r="L4059" s="11" t="s">
        <v>3385</v>
      </c>
      <c r="N4059" s="11">
        <v>1990</v>
      </c>
      <c r="O4059" s="13">
        <v>32891</v>
      </c>
      <c r="P4059" s="11" t="s">
        <v>58</v>
      </c>
    </row>
    <row r="4060" spans="1:16" x14ac:dyDescent="0.25">
      <c r="A4060" s="11" t="s">
        <v>3369</v>
      </c>
      <c r="B4060" s="11">
        <v>11</v>
      </c>
      <c r="C4060" s="11" t="s">
        <v>224</v>
      </c>
      <c r="D4060" s="12"/>
      <c r="H4060" s="11" t="s">
        <v>138</v>
      </c>
      <c r="I4060" s="11">
        <v>20</v>
      </c>
      <c r="J4060" s="11" t="s">
        <v>563</v>
      </c>
      <c r="K4060" s="11" t="s">
        <v>3422</v>
      </c>
      <c r="L4060" s="11" t="s">
        <v>3385</v>
      </c>
      <c r="N4060" s="11">
        <v>1972</v>
      </c>
      <c r="O4060" s="13">
        <v>26602</v>
      </c>
      <c r="P4060" s="11" t="s">
        <v>60</v>
      </c>
    </row>
    <row r="4061" spans="1:16" x14ac:dyDescent="0.25">
      <c r="A4061" s="11" t="s">
        <v>3369</v>
      </c>
      <c r="B4061" s="11">
        <v>11</v>
      </c>
      <c r="C4061" s="11" t="s">
        <v>224</v>
      </c>
      <c r="D4061" s="12"/>
      <c r="H4061" s="11" t="s">
        <v>112</v>
      </c>
      <c r="I4061" s="11">
        <v>1</v>
      </c>
      <c r="J4061" s="11" t="s">
        <v>477</v>
      </c>
      <c r="K4061" s="11" t="s">
        <v>472</v>
      </c>
      <c r="L4061" s="11" t="s">
        <v>3385</v>
      </c>
      <c r="N4061" s="11">
        <v>1971</v>
      </c>
      <c r="O4061" s="13">
        <v>26231</v>
      </c>
      <c r="P4061" s="11" t="s">
        <v>58</v>
      </c>
    </row>
    <row r="4062" spans="1:16" x14ac:dyDescent="0.25">
      <c r="A4062" s="11" t="s">
        <v>3369</v>
      </c>
      <c r="B4062" s="11">
        <v>11</v>
      </c>
      <c r="C4062" s="11" t="s">
        <v>224</v>
      </c>
      <c r="D4062" s="12"/>
      <c r="H4062" s="11" t="s">
        <v>112</v>
      </c>
      <c r="I4062" s="11">
        <v>2</v>
      </c>
      <c r="J4062" s="11" t="s">
        <v>252</v>
      </c>
      <c r="K4062" s="11" t="s">
        <v>234</v>
      </c>
      <c r="L4062" s="11" t="s">
        <v>3385</v>
      </c>
      <c r="N4062" s="11">
        <v>1961</v>
      </c>
      <c r="O4062" s="13">
        <v>22407</v>
      </c>
      <c r="P4062" s="11" t="s">
        <v>58</v>
      </c>
    </row>
    <row r="4063" spans="1:16" x14ac:dyDescent="0.25">
      <c r="A4063" s="11" t="s">
        <v>3369</v>
      </c>
      <c r="B4063" s="11">
        <v>11</v>
      </c>
      <c r="C4063" s="11" t="s">
        <v>224</v>
      </c>
      <c r="D4063" s="12"/>
      <c r="H4063" s="11" t="s">
        <v>112</v>
      </c>
      <c r="I4063" s="11">
        <v>3</v>
      </c>
      <c r="J4063" s="11" t="s">
        <v>363</v>
      </c>
      <c r="K4063" s="11" t="s">
        <v>351</v>
      </c>
      <c r="L4063" s="11" t="s">
        <v>3385</v>
      </c>
      <c r="N4063" s="11">
        <v>1974</v>
      </c>
      <c r="O4063" s="13">
        <v>27151</v>
      </c>
      <c r="P4063" s="11" t="s">
        <v>60</v>
      </c>
    </row>
    <row r="4064" spans="1:16" x14ac:dyDescent="0.25">
      <c r="A4064" s="11" t="s">
        <v>3369</v>
      </c>
      <c r="B4064" s="11">
        <v>11</v>
      </c>
      <c r="C4064" s="11" t="s">
        <v>224</v>
      </c>
      <c r="D4064" s="12"/>
      <c r="H4064" s="11" t="s">
        <v>112</v>
      </c>
      <c r="I4064" s="11">
        <v>4</v>
      </c>
      <c r="J4064" s="11" t="s">
        <v>498</v>
      </c>
      <c r="K4064" s="11" t="s">
        <v>496</v>
      </c>
      <c r="L4064" s="11" t="s">
        <v>3385</v>
      </c>
      <c r="N4064" s="11">
        <v>1973</v>
      </c>
      <c r="O4064" s="13">
        <v>26946</v>
      </c>
      <c r="P4064" s="11" t="s">
        <v>58</v>
      </c>
    </row>
    <row r="4065" spans="1:16" x14ac:dyDescent="0.25">
      <c r="A4065" s="11" t="s">
        <v>3369</v>
      </c>
      <c r="B4065" s="11">
        <v>11</v>
      </c>
      <c r="C4065" s="11" t="s">
        <v>224</v>
      </c>
      <c r="D4065" s="12"/>
      <c r="H4065" s="11" t="s">
        <v>112</v>
      </c>
      <c r="I4065" s="11">
        <v>5</v>
      </c>
      <c r="J4065" s="11" t="s">
        <v>321</v>
      </c>
      <c r="K4065" s="11" t="s">
        <v>308</v>
      </c>
      <c r="L4065" s="11" t="s">
        <v>3385</v>
      </c>
      <c r="N4065" s="11">
        <v>1966</v>
      </c>
      <c r="O4065" s="13">
        <v>24197</v>
      </c>
      <c r="P4065" s="11" t="s">
        <v>58</v>
      </c>
    </row>
    <row r="4066" spans="1:16" x14ac:dyDescent="0.25">
      <c r="A4066" s="11" t="s">
        <v>3369</v>
      </c>
      <c r="B4066" s="11">
        <v>11</v>
      </c>
      <c r="C4066" s="11" t="s">
        <v>224</v>
      </c>
      <c r="D4066" s="12"/>
      <c r="H4066" s="11" t="s">
        <v>112</v>
      </c>
      <c r="I4066" s="11">
        <v>6</v>
      </c>
      <c r="J4066" s="11" t="s">
        <v>559</v>
      </c>
      <c r="K4066" s="11" t="s">
        <v>544</v>
      </c>
      <c r="L4066" s="11" t="s">
        <v>3385</v>
      </c>
      <c r="N4066" s="11">
        <v>1988</v>
      </c>
      <c r="O4066" s="13">
        <v>32206</v>
      </c>
      <c r="P4066" s="11" t="s">
        <v>60</v>
      </c>
    </row>
    <row r="4067" spans="1:16" x14ac:dyDescent="0.25">
      <c r="A4067" s="11" t="s">
        <v>3369</v>
      </c>
      <c r="B4067" s="11">
        <v>11</v>
      </c>
      <c r="C4067" s="11" t="s">
        <v>224</v>
      </c>
      <c r="D4067" s="12"/>
      <c r="H4067" s="11" t="s">
        <v>112</v>
      </c>
      <c r="I4067" s="11">
        <v>7</v>
      </c>
      <c r="J4067" s="11" t="s">
        <v>322</v>
      </c>
      <c r="K4067" s="11" t="s">
        <v>308</v>
      </c>
      <c r="L4067" s="11" t="s">
        <v>3385</v>
      </c>
      <c r="N4067" s="11">
        <v>1966</v>
      </c>
      <c r="O4067" s="13">
        <v>24460</v>
      </c>
      <c r="P4067" s="11" t="s">
        <v>58</v>
      </c>
    </row>
    <row r="4068" spans="1:16" x14ac:dyDescent="0.25">
      <c r="A4068" s="11" t="s">
        <v>3369</v>
      </c>
      <c r="B4068" s="11">
        <v>11</v>
      </c>
      <c r="C4068" s="11" t="s">
        <v>224</v>
      </c>
      <c r="D4068" s="12"/>
      <c r="H4068" s="11" t="s">
        <v>112</v>
      </c>
      <c r="I4068" s="11">
        <v>8</v>
      </c>
      <c r="J4068" s="11" t="s">
        <v>537</v>
      </c>
      <c r="K4068" s="11" t="s">
        <v>530</v>
      </c>
      <c r="L4068" s="11" t="s">
        <v>3385</v>
      </c>
      <c r="N4068" s="11">
        <v>1980</v>
      </c>
      <c r="O4068" s="13">
        <v>29580</v>
      </c>
      <c r="P4068" s="11" t="s">
        <v>60</v>
      </c>
    </row>
    <row r="4069" spans="1:16" x14ac:dyDescent="0.25">
      <c r="A4069" s="11" t="s">
        <v>3369</v>
      </c>
      <c r="B4069" s="11">
        <v>11</v>
      </c>
      <c r="C4069" s="11" t="s">
        <v>224</v>
      </c>
      <c r="D4069" s="12"/>
      <c r="H4069" s="11" t="s">
        <v>112</v>
      </c>
      <c r="I4069" s="11">
        <v>9</v>
      </c>
      <c r="J4069" s="11" t="s">
        <v>437</v>
      </c>
      <c r="K4069" s="11" t="s">
        <v>433</v>
      </c>
      <c r="L4069" s="11" t="s">
        <v>3385</v>
      </c>
      <c r="N4069" s="11">
        <v>1968</v>
      </c>
      <c r="O4069" s="13">
        <v>25045</v>
      </c>
      <c r="P4069" s="11" t="s">
        <v>58</v>
      </c>
    </row>
    <row r="4070" spans="1:16" x14ac:dyDescent="0.25">
      <c r="A4070" s="11" t="s">
        <v>3369</v>
      </c>
      <c r="B4070" s="11">
        <v>11</v>
      </c>
      <c r="C4070" s="11" t="s">
        <v>224</v>
      </c>
      <c r="D4070" s="12"/>
      <c r="H4070" s="11" t="s">
        <v>112</v>
      </c>
      <c r="I4070" s="11">
        <v>10</v>
      </c>
      <c r="J4070" s="11" t="s">
        <v>254</v>
      </c>
      <c r="K4070" s="11" t="s">
        <v>234</v>
      </c>
      <c r="L4070" s="11" t="s">
        <v>3385</v>
      </c>
      <c r="N4070" s="11">
        <v>1965</v>
      </c>
      <c r="O4070" s="13">
        <v>23861</v>
      </c>
      <c r="P4070" s="11" t="s">
        <v>58</v>
      </c>
    </row>
    <row r="4071" spans="1:16" x14ac:dyDescent="0.25">
      <c r="A4071" s="11" t="s">
        <v>3369</v>
      </c>
      <c r="B4071" s="11">
        <v>11</v>
      </c>
      <c r="C4071" s="11" t="s">
        <v>224</v>
      </c>
      <c r="D4071" s="12"/>
      <c r="H4071" s="11" t="s">
        <v>112</v>
      </c>
      <c r="I4071" s="11">
        <v>11</v>
      </c>
      <c r="J4071" s="11" t="s">
        <v>4934</v>
      </c>
      <c r="K4071" s="11" t="s">
        <v>226</v>
      </c>
      <c r="L4071" s="11" t="s">
        <v>3385</v>
      </c>
      <c r="N4071" s="11">
        <v>1986</v>
      </c>
      <c r="O4071" s="13">
        <v>31498</v>
      </c>
      <c r="P4071" s="11" t="s">
        <v>60</v>
      </c>
    </row>
    <row r="4072" spans="1:16" x14ac:dyDescent="0.25">
      <c r="A4072" s="11" t="s">
        <v>3369</v>
      </c>
      <c r="B4072" s="11">
        <v>11</v>
      </c>
      <c r="C4072" s="11" t="s">
        <v>224</v>
      </c>
      <c r="D4072" s="12"/>
      <c r="H4072" s="11" t="s">
        <v>112</v>
      </c>
      <c r="I4072" s="11">
        <v>12</v>
      </c>
      <c r="J4072" s="11" t="s">
        <v>464</v>
      </c>
      <c r="K4072" s="11" t="s">
        <v>455</v>
      </c>
      <c r="L4072" s="11" t="s">
        <v>3385</v>
      </c>
      <c r="N4072" s="11">
        <v>1966</v>
      </c>
      <c r="O4072" s="13">
        <v>24227</v>
      </c>
      <c r="P4072" s="11" t="s">
        <v>58</v>
      </c>
    </row>
    <row r="4073" spans="1:16" x14ac:dyDescent="0.25">
      <c r="A4073" s="11" t="s">
        <v>3369</v>
      </c>
      <c r="B4073" s="11">
        <v>11</v>
      </c>
      <c r="C4073" s="11" t="s">
        <v>224</v>
      </c>
      <c r="D4073" s="12"/>
      <c r="H4073" s="11" t="s">
        <v>112</v>
      </c>
      <c r="I4073" s="11">
        <v>13</v>
      </c>
      <c r="J4073" s="11" t="s">
        <v>4935</v>
      </c>
      <c r="K4073" s="11" t="s">
        <v>472</v>
      </c>
      <c r="L4073" s="11" t="s">
        <v>3385</v>
      </c>
      <c r="N4073" s="11">
        <v>1961</v>
      </c>
      <c r="O4073" s="13">
        <v>22639</v>
      </c>
      <c r="P4073" s="11" t="s">
        <v>60</v>
      </c>
    </row>
    <row r="4074" spans="1:16" x14ac:dyDescent="0.25">
      <c r="A4074" s="11" t="s">
        <v>3369</v>
      </c>
      <c r="B4074" s="11">
        <v>11</v>
      </c>
      <c r="C4074" s="11" t="s">
        <v>224</v>
      </c>
      <c r="D4074" s="12"/>
      <c r="H4074" s="11" t="s">
        <v>112</v>
      </c>
      <c r="I4074" s="11">
        <v>14</v>
      </c>
      <c r="J4074" s="11" t="s">
        <v>253</v>
      </c>
      <c r="K4074" s="11" t="s">
        <v>234</v>
      </c>
      <c r="L4074" s="11" t="s">
        <v>3385</v>
      </c>
      <c r="N4074" s="11">
        <v>1957</v>
      </c>
      <c r="O4074" s="13">
        <v>21151</v>
      </c>
      <c r="P4074" s="11" t="s">
        <v>58</v>
      </c>
    </row>
    <row r="4075" spans="1:16" x14ac:dyDescent="0.25">
      <c r="A4075" s="11" t="s">
        <v>3369</v>
      </c>
      <c r="B4075" s="11">
        <v>11</v>
      </c>
      <c r="C4075" s="11" t="s">
        <v>224</v>
      </c>
      <c r="D4075" s="12"/>
      <c r="H4075" s="11" t="s">
        <v>112</v>
      </c>
      <c r="I4075" s="11">
        <v>15</v>
      </c>
      <c r="J4075" s="11" t="s">
        <v>4936</v>
      </c>
      <c r="K4075" s="11" t="s">
        <v>308</v>
      </c>
      <c r="L4075" s="11" t="s">
        <v>3385</v>
      </c>
      <c r="N4075" s="11">
        <v>1946</v>
      </c>
      <c r="O4075" s="13">
        <v>16976</v>
      </c>
      <c r="P4075" s="11" t="s">
        <v>58</v>
      </c>
    </row>
    <row r="4076" spans="1:16" x14ac:dyDescent="0.25">
      <c r="A4076" s="11" t="s">
        <v>3369</v>
      </c>
      <c r="B4076" s="11">
        <v>11</v>
      </c>
      <c r="C4076" s="11" t="s">
        <v>224</v>
      </c>
      <c r="D4076" s="12"/>
      <c r="H4076" s="11" t="s">
        <v>112</v>
      </c>
      <c r="I4076" s="11">
        <v>16</v>
      </c>
      <c r="J4076" s="11" t="s">
        <v>463</v>
      </c>
      <c r="K4076" s="11" t="s">
        <v>455</v>
      </c>
      <c r="L4076" s="11" t="s">
        <v>3385</v>
      </c>
      <c r="N4076" s="11">
        <v>1973</v>
      </c>
      <c r="O4076" s="13">
        <v>27008</v>
      </c>
      <c r="P4076" s="11" t="s">
        <v>60</v>
      </c>
    </row>
    <row r="4077" spans="1:16" x14ac:dyDescent="0.25">
      <c r="A4077" s="11" t="s">
        <v>3369</v>
      </c>
      <c r="B4077" s="11">
        <v>11</v>
      </c>
      <c r="C4077" s="11" t="s">
        <v>224</v>
      </c>
      <c r="D4077" s="12"/>
      <c r="H4077" s="11" t="s">
        <v>112</v>
      </c>
      <c r="I4077" s="11">
        <v>17</v>
      </c>
      <c r="J4077" s="11" t="s">
        <v>536</v>
      </c>
      <c r="K4077" s="11" t="s">
        <v>530</v>
      </c>
      <c r="L4077" s="11" t="s">
        <v>3385</v>
      </c>
      <c r="N4077" s="11">
        <v>1970</v>
      </c>
      <c r="O4077" s="13">
        <v>25616</v>
      </c>
      <c r="P4077" s="11" t="s">
        <v>58</v>
      </c>
    </row>
    <row r="4078" spans="1:16" x14ac:dyDescent="0.25">
      <c r="A4078" s="11" t="s">
        <v>3369</v>
      </c>
      <c r="B4078" s="11">
        <v>11</v>
      </c>
      <c r="C4078" s="11" t="s">
        <v>224</v>
      </c>
      <c r="D4078" s="12"/>
      <c r="H4078" s="11" t="s">
        <v>112</v>
      </c>
      <c r="I4078" s="11">
        <v>18</v>
      </c>
      <c r="J4078" s="11" t="s">
        <v>479</v>
      </c>
      <c r="K4078" s="11" t="s">
        <v>472</v>
      </c>
      <c r="L4078" s="11" t="s">
        <v>3385</v>
      </c>
      <c r="N4078" s="11">
        <v>1963</v>
      </c>
      <c r="O4078" s="13">
        <v>23044</v>
      </c>
      <c r="P4078" s="11" t="s">
        <v>60</v>
      </c>
    </row>
    <row r="4079" spans="1:16" x14ac:dyDescent="0.25">
      <c r="A4079" s="11" t="s">
        <v>3369</v>
      </c>
      <c r="B4079" s="11">
        <v>11</v>
      </c>
      <c r="C4079" s="11" t="s">
        <v>224</v>
      </c>
      <c r="D4079" s="12"/>
      <c r="H4079" s="11" t="s">
        <v>112</v>
      </c>
      <c r="I4079" s="11">
        <v>19</v>
      </c>
      <c r="J4079" s="11" t="s">
        <v>558</v>
      </c>
      <c r="K4079" s="11" t="s">
        <v>544</v>
      </c>
      <c r="L4079" s="11" t="s">
        <v>3385</v>
      </c>
      <c r="N4079" s="11">
        <v>1984</v>
      </c>
      <c r="O4079" s="13">
        <v>30929</v>
      </c>
      <c r="P4079" s="11" t="s">
        <v>58</v>
      </c>
    </row>
    <row r="4080" spans="1:16" x14ac:dyDescent="0.25">
      <c r="A4080" s="11" t="s">
        <v>3369</v>
      </c>
      <c r="B4080" s="11">
        <v>11</v>
      </c>
      <c r="C4080" s="11" t="s">
        <v>224</v>
      </c>
      <c r="D4080" s="12"/>
      <c r="H4080" s="11" t="s">
        <v>112</v>
      </c>
      <c r="I4080" s="11">
        <v>20</v>
      </c>
      <c r="J4080" s="11" t="s">
        <v>426</v>
      </c>
      <c r="K4080" s="11" t="s">
        <v>417</v>
      </c>
      <c r="L4080" s="11" t="s">
        <v>3385</v>
      </c>
      <c r="N4080" s="11">
        <v>1987</v>
      </c>
      <c r="O4080" s="13">
        <v>31890</v>
      </c>
      <c r="P4080" s="11" t="s">
        <v>60</v>
      </c>
    </row>
    <row r="4081" spans="1:16" x14ac:dyDescent="0.25">
      <c r="A4081" s="11" t="s">
        <v>3369</v>
      </c>
      <c r="B4081" s="11">
        <v>11</v>
      </c>
      <c r="C4081" s="11" t="s">
        <v>224</v>
      </c>
      <c r="D4081" s="12"/>
      <c r="H4081" s="11" t="s">
        <v>95</v>
      </c>
      <c r="I4081" s="11">
        <v>1</v>
      </c>
      <c r="J4081" s="11" t="s">
        <v>246</v>
      </c>
      <c r="K4081" s="11" t="s">
        <v>234</v>
      </c>
      <c r="L4081" s="11" t="s">
        <v>3385</v>
      </c>
      <c r="N4081" s="11">
        <v>1988</v>
      </c>
      <c r="O4081" s="13">
        <v>32470</v>
      </c>
      <c r="P4081" s="11" t="s">
        <v>58</v>
      </c>
    </row>
    <row r="4082" spans="1:16" x14ac:dyDescent="0.25">
      <c r="A4082" s="11" t="s">
        <v>3369</v>
      </c>
      <c r="B4082" s="11">
        <v>11</v>
      </c>
      <c r="C4082" s="11" t="s">
        <v>224</v>
      </c>
      <c r="D4082" s="12"/>
      <c r="H4082" s="11" t="s">
        <v>95</v>
      </c>
      <c r="I4082" s="11">
        <v>2</v>
      </c>
      <c r="J4082" s="11" t="s">
        <v>359</v>
      </c>
      <c r="K4082" s="11" t="s">
        <v>351</v>
      </c>
      <c r="L4082" s="11" t="s">
        <v>3385</v>
      </c>
      <c r="N4082" s="11">
        <v>1967</v>
      </c>
      <c r="O4082" s="13">
        <v>24809</v>
      </c>
      <c r="P4082" s="11" t="s">
        <v>58</v>
      </c>
    </row>
    <row r="4083" spans="1:16" x14ac:dyDescent="0.25">
      <c r="A4083" s="11" t="s">
        <v>3369</v>
      </c>
      <c r="B4083" s="11">
        <v>11</v>
      </c>
      <c r="C4083" s="11" t="s">
        <v>224</v>
      </c>
      <c r="D4083" s="12"/>
      <c r="H4083" s="11" t="s">
        <v>95</v>
      </c>
      <c r="I4083" s="11">
        <v>3</v>
      </c>
      <c r="J4083" s="11" t="s">
        <v>227</v>
      </c>
      <c r="K4083" s="11" t="s">
        <v>226</v>
      </c>
      <c r="L4083" s="11" t="s">
        <v>3385</v>
      </c>
      <c r="N4083" s="11">
        <v>1970</v>
      </c>
      <c r="O4083" s="13">
        <v>25571</v>
      </c>
      <c r="P4083" s="11" t="s">
        <v>60</v>
      </c>
    </row>
    <row r="4084" spans="1:16" x14ac:dyDescent="0.25">
      <c r="A4084" s="11" t="s">
        <v>3369</v>
      </c>
      <c r="B4084" s="11">
        <v>11</v>
      </c>
      <c r="C4084" s="11" t="s">
        <v>224</v>
      </c>
      <c r="D4084" s="12"/>
      <c r="H4084" s="11" t="s">
        <v>95</v>
      </c>
      <c r="I4084" s="11">
        <v>4</v>
      </c>
      <c r="J4084" s="11" t="s">
        <v>554</v>
      </c>
      <c r="K4084" s="11" t="s">
        <v>544</v>
      </c>
      <c r="L4084" s="11" t="s">
        <v>3385</v>
      </c>
      <c r="N4084" s="11">
        <v>1973</v>
      </c>
      <c r="O4084" s="13">
        <v>26801</v>
      </c>
      <c r="P4084" s="11" t="s">
        <v>58</v>
      </c>
    </row>
    <row r="4085" spans="1:16" x14ac:dyDescent="0.25">
      <c r="A4085" s="11" t="s">
        <v>3369</v>
      </c>
      <c r="B4085" s="11">
        <v>11</v>
      </c>
      <c r="C4085" s="11" t="s">
        <v>224</v>
      </c>
      <c r="D4085" s="12"/>
      <c r="H4085" s="11" t="s">
        <v>95</v>
      </c>
      <c r="I4085" s="11">
        <v>5</v>
      </c>
      <c r="J4085" s="11" t="s">
        <v>248</v>
      </c>
      <c r="K4085" s="11" t="s">
        <v>234</v>
      </c>
      <c r="L4085" s="11" t="s">
        <v>3385</v>
      </c>
      <c r="N4085" s="11">
        <v>2002</v>
      </c>
      <c r="O4085" s="13">
        <v>37392</v>
      </c>
      <c r="P4085" s="11" t="s">
        <v>60</v>
      </c>
    </row>
    <row r="4086" spans="1:16" x14ac:dyDescent="0.25">
      <c r="A4086" s="11" t="s">
        <v>3369</v>
      </c>
      <c r="B4086" s="11">
        <v>11</v>
      </c>
      <c r="C4086" s="11" t="s">
        <v>224</v>
      </c>
      <c r="D4086" s="12"/>
      <c r="H4086" s="11" t="s">
        <v>95</v>
      </c>
      <c r="I4086" s="11">
        <v>6</v>
      </c>
      <c r="J4086" s="11" t="s">
        <v>317</v>
      </c>
      <c r="K4086" s="11" t="s">
        <v>308</v>
      </c>
      <c r="L4086" s="11" t="s">
        <v>3385</v>
      </c>
      <c r="N4086" s="11">
        <v>1971</v>
      </c>
      <c r="O4086" s="13">
        <v>26153</v>
      </c>
      <c r="P4086" s="11" t="s">
        <v>58</v>
      </c>
    </row>
    <row r="4087" spans="1:16" x14ac:dyDescent="0.25">
      <c r="A4087" s="11" t="s">
        <v>3369</v>
      </c>
      <c r="B4087" s="11">
        <v>11</v>
      </c>
      <c r="C4087" s="11" t="s">
        <v>224</v>
      </c>
      <c r="D4087" s="12"/>
      <c r="H4087" s="11" t="s">
        <v>95</v>
      </c>
      <c r="I4087" s="11">
        <v>7</v>
      </c>
      <c r="J4087" s="11" t="s">
        <v>424</v>
      </c>
      <c r="K4087" s="11" t="s">
        <v>417</v>
      </c>
      <c r="L4087" s="11" t="s">
        <v>3385</v>
      </c>
      <c r="N4087" s="11">
        <v>1965</v>
      </c>
      <c r="O4087" s="13">
        <v>23987</v>
      </c>
      <c r="P4087" s="11" t="s">
        <v>58</v>
      </c>
    </row>
    <row r="4088" spans="1:16" x14ac:dyDescent="0.25">
      <c r="A4088" s="11" t="s">
        <v>3369</v>
      </c>
      <c r="B4088" s="11">
        <v>11</v>
      </c>
      <c r="C4088" s="11" t="s">
        <v>224</v>
      </c>
      <c r="D4088" s="12"/>
      <c r="H4088" s="11" t="s">
        <v>95</v>
      </c>
      <c r="I4088" s="11">
        <v>8</v>
      </c>
      <c r="J4088" s="11" t="s">
        <v>361</v>
      </c>
      <c r="K4088" s="11" t="s">
        <v>351</v>
      </c>
      <c r="L4088" s="11" t="s">
        <v>3385</v>
      </c>
      <c r="N4088" s="11">
        <v>1979</v>
      </c>
      <c r="O4088" s="13">
        <v>29217</v>
      </c>
      <c r="P4088" s="11" t="s">
        <v>60</v>
      </c>
    </row>
    <row r="4089" spans="1:16" x14ac:dyDescent="0.25">
      <c r="A4089" s="11" t="s">
        <v>3369</v>
      </c>
      <c r="B4089" s="11">
        <v>11</v>
      </c>
      <c r="C4089" s="11" t="s">
        <v>224</v>
      </c>
      <c r="D4089" s="12"/>
      <c r="H4089" s="11" t="s">
        <v>95</v>
      </c>
      <c r="I4089" s="11">
        <v>9</v>
      </c>
      <c r="J4089" s="11" t="s">
        <v>4937</v>
      </c>
      <c r="K4089" s="11" t="s">
        <v>409</v>
      </c>
      <c r="L4089" s="11" t="s">
        <v>3385</v>
      </c>
      <c r="N4089" s="11">
        <v>1964</v>
      </c>
      <c r="O4089" s="13">
        <v>23659</v>
      </c>
      <c r="P4089" s="11" t="s">
        <v>58</v>
      </c>
    </row>
    <row r="4090" spans="1:16" x14ac:dyDescent="0.25">
      <c r="A4090" s="11" t="s">
        <v>3369</v>
      </c>
      <c r="B4090" s="11">
        <v>11</v>
      </c>
      <c r="C4090" s="11" t="s">
        <v>224</v>
      </c>
      <c r="D4090" s="12"/>
      <c r="H4090" s="11" t="s">
        <v>95</v>
      </c>
      <c r="I4090" s="11">
        <v>10</v>
      </c>
      <c r="J4090" s="11" t="s">
        <v>555</v>
      </c>
      <c r="K4090" s="11" t="s">
        <v>544</v>
      </c>
      <c r="L4090" s="11" t="s">
        <v>3385</v>
      </c>
      <c r="N4090" s="11">
        <v>1970</v>
      </c>
      <c r="O4090" s="13">
        <v>25757</v>
      </c>
      <c r="P4090" s="11" t="s">
        <v>60</v>
      </c>
    </row>
    <row r="4091" spans="1:16" x14ac:dyDescent="0.25">
      <c r="A4091" s="11" t="s">
        <v>3369</v>
      </c>
      <c r="B4091" s="11">
        <v>11</v>
      </c>
      <c r="C4091" s="11" t="s">
        <v>224</v>
      </c>
      <c r="D4091" s="12"/>
      <c r="H4091" s="11" t="s">
        <v>95</v>
      </c>
      <c r="I4091" s="11">
        <v>11</v>
      </c>
      <c r="J4091" s="11" t="s">
        <v>425</v>
      </c>
      <c r="K4091" s="11" t="s">
        <v>417</v>
      </c>
      <c r="L4091" s="11" t="s">
        <v>3385</v>
      </c>
      <c r="N4091" s="11">
        <v>1973</v>
      </c>
      <c r="O4091" s="13">
        <v>27013</v>
      </c>
      <c r="P4091" s="11" t="s">
        <v>58</v>
      </c>
    </row>
    <row r="4092" spans="1:16" x14ac:dyDescent="0.25">
      <c r="A4092" s="11" t="s">
        <v>3369</v>
      </c>
      <c r="B4092" s="11">
        <v>11</v>
      </c>
      <c r="C4092" s="11" t="s">
        <v>224</v>
      </c>
      <c r="D4092" s="12"/>
      <c r="H4092" s="11" t="s">
        <v>95</v>
      </c>
      <c r="I4092" s="11">
        <v>12</v>
      </c>
      <c r="J4092" s="11" t="s">
        <v>315</v>
      </c>
      <c r="K4092" s="11" t="s">
        <v>308</v>
      </c>
      <c r="L4092" s="11" t="s">
        <v>3385</v>
      </c>
      <c r="N4092" s="11">
        <v>1952</v>
      </c>
      <c r="O4092" s="13">
        <v>19186</v>
      </c>
      <c r="P4092" s="11" t="s">
        <v>60</v>
      </c>
    </row>
    <row r="4093" spans="1:16" x14ac:dyDescent="0.25">
      <c r="A4093" s="11" t="s">
        <v>3369</v>
      </c>
      <c r="B4093" s="11">
        <v>11</v>
      </c>
      <c r="C4093" s="11" t="s">
        <v>224</v>
      </c>
      <c r="D4093" s="12"/>
      <c r="H4093" s="11" t="s">
        <v>95</v>
      </c>
      <c r="I4093" s="11">
        <v>13</v>
      </c>
      <c r="J4093" s="11" t="s">
        <v>436</v>
      </c>
      <c r="K4093" s="11" t="s">
        <v>433</v>
      </c>
      <c r="L4093" s="11" t="s">
        <v>3385</v>
      </c>
      <c r="N4093" s="11">
        <v>1954</v>
      </c>
      <c r="O4093" s="13">
        <v>19808</v>
      </c>
      <c r="P4093" s="11" t="s">
        <v>58</v>
      </c>
    </row>
    <row r="4094" spans="1:16" x14ac:dyDescent="0.25">
      <c r="A4094" s="11" t="s">
        <v>3369</v>
      </c>
      <c r="B4094" s="11">
        <v>11</v>
      </c>
      <c r="C4094" s="11" t="s">
        <v>224</v>
      </c>
      <c r="D4094" s="12"/>
      <c r="H4094" s="11" t="s">
        <v>95</v>
      </c>
      <c r="I4094" s="11">
        <v>14</v>
      </c>
      <c r="J4094" s="11" t="s">
        <v>4938</v>
      </c>
      <c r="K4094" s="11" t="s">
        <v>234</v>
      </c>
      <c r="L4094" s="11" t="s">
        <v>3385</v>
      </c>
      <c r="N4094" s="11">
        <v>2005</v>
      </c>
      <c r="O4094" s="13">
        <v>38515</v>
      </c>
      <c r="P4094" s="11" t="s">
        <v>58</v>
      </c>
    </row>
    <row r="4095" spans="1:16" x14ac:dyDescent="0.25">
      <c r="A4095" s="11" t="s">
        <v>3369</v>
      </c>
      <c r="B4095" s="11">
        <v>11</v>
      </c>
      <c r="C4095" s="11" t="s">
        <v>224</v>
      </c>
      <c r="D4095" s="12"/>
      <c r="H4095" s="11" t="s">
        <v>95</v>
      </c>
      <c r="I4095" s="11">
        <v>15</v>
      </c>
      <c r="J4095" s="11" t="s">
        <v>473</v>
      </c>
      <c r="K4095" s="11" t="s">
        <v>472</v>
      </c>
      <c r="L4095" s="11" t="s">
        <v>3385</v>
      </c>
      <c r="N4095" s="11">
        <v>1974</v>
      </c>
      <c r="O4095" s="13">
        <v>27312</v>
      </c>
      <c r="P4095" s="11" t="s">
        <v>58</v>
      </c>
    </row>
    <row r="4096" spans="1:16" x14ac:dyDescent="0.25">
      <c r="A4096" s="11" t="s">
        <v>3369</v>
      </c>
      <c r="B4096" s="11">
        <v>11</v>
      </c>
      <c r="C4096" s="11" t="s">
        <v>224</v>
      </c>
      <c r="D4096" s="12"/>
      <c r="H4096" s="11" t="s">
        <v>95</v>
      </c>
      <c r="I4096" s="11">
        <v>16</v>
      </c>
      <c r="J4096" s="11" t="s">
        <v>316</v>
      </c>
      <c r="K4096" s="11" t="s">
        <v>308</v>
      </c>
      <c r="L4096" s="11" t="s">
        <v>3385</v>
      </c>
      <c r="N4096" s="11">
        <v>1980</v>
      </c>
      <c r="O4096" s="13">
        <v>29523</v>
      </c>
      <c r="P4096" s="11" t="s">
        <v>60</v>
      </c>
    </row>
    <row r="4097" spans="1:16" x14ac:dyDescent="0.25">
      <c r="A4097" s="11" t="s">
        <v>3369</v>
      </c>
      <c r="B4097" s="11">
        <v>11</v>
      </c>
      <c r="C4097" s="11" t="s">
        <v>224</v>
      </c>
      <c r="D4097" s="12"/>
      <c r="H4097" s="11" t="s">
        <v>95</v>
      </c>
      <c r="I4097" s="11">
        <v>17</v>
      </c>
      <c r="J4097" s="11" t="s">
        <v>556</v>
      </c>
      <c r="K4097" s="11" t="s">
        <v>544</v>
      </c>
      <c r="L4097" s="11" t="s">
        <v>3385</v>
      </c>
      <c r="N4097" s="11">
        <v>1992</v>
      </c>
      <c r="O4097" s="13">
        <v>33702</v>
      </c>
      <c r="P4097" s="11" t="s">
        <v>58</v>
      </c>
    </row>
    <row r="4098" spans="1:16" x14ac:dyDescent="0.25">
      <c r="A4098" s="11" t="s">
        <v>3369</v>
      </c>
      <c r="B4098" s="11">
        <v>11</v>
      </c>
      <c r="C4098" s="11" t="s">
        <v>224</v>
      </c>
      <c r="D4098" s="12"/>
      <c r="H4098" s="11" t="s">
        <v>95</v>
      </c>
      <c r="I4098" s="11">
        <v>18</v>
      </c>
      <c r="J4098" s="11" t="s">
        <v>247</v>
      </c>
      <c r="K4098" s="11" t="s">
        <v>234</v>
      </c>
      <c r="L4098" s="11" t="s">
        <v>3385</v>
      </c>
      <c r="N4098" s="11">
        <v>1954</v>
      </c>
      <c r="O4098" s="13">
        <v>19815</v>
      </c>
      <c r="P4098" s="11" t="s">
        <v>58</v>
      </c>
    </row>
    <row r="4099" spans="1:16" x14ac:dyDescent="0.25">
      <c r="A4099" s="11" t="s">
        <v>3369</v>
      </c>
      <c r="B4099" s="11">
        <v>11</v>
      </c>
      <c r="C4099" s="11" t="s">
        <v>224</v>
      </c>
      <c r="D4099" s="12"/>
      <c r="H4099" s="11" t="s">
        <v>95</v>
      </c>
      <c r="I4099" s="11">
        <v>19</v>
      </c>
      <c r="J4099" s="11" t="s">
        <v>360</v>
      </c>
      <c r="K4099" s="11" t="s">
        <v>351</v>
      </c>
      <c r="L4099" s="11" t="s">
        <v>3385</v>
      </c>
      <c r="N4099" s="11">
        <v>2005</v>
      </c>
      <c r="O4099" s="13">
        <v>38611</v>
      </c>
      <c r="P4099" s="11" t="s">
        <v>60</v>
      </c>
    </row>
    <row r="4100" spans="1:16" x14ac:dyDescent="0.25">
      <c r="A4100" s="11" t="s">
        <v>3369</v>
      </c>
      <c r="B4100" s="11">
        <v>11</v>
      </c>
      <c r="C4100" s="11" t="s">
        <v>224</v>
      </c>
      <c r="D4100" s="12"/>
      <c r="H4100" s="11" t="s">
        <v>95</v>
      </c>
      <c r="I4100" s="11">
        <v>20</v>
      </c>
      <c r="J4100" s="11" t="s">
        <v>4602</v>
      </c>
      <c r="K4100" s="11" t="s">
        <v>54</v>
      </c>
      <c r="L4100" s="11" t="s">
        <v>3385</v>
      </c>
      <c r="N4100" s="11">
        <v>1972</v>
      </c>
      <c r="O4100" s="13">
        <v>26343</v>
      </c>
      <c r="P4100" s="11" t="s">
        <v>58</v>
      </c>
    </row>
    <row r="4101" spans="1:16" x14ac:dyDescent="0.25">
      <c r="A4101" s="11" t="s">
        <v>3369</v>
      </c>
      <c r="B4101" s="11">
        <v>11</v>
      </c>
      <c r="C4101" s="11" t="s">
        <v>224</v>
      </c>
      <c r="D4101" s="12"/>
      <c r="H4101" s="11" t="s">
        <v>165</v>
      </c>
      <c r="I4101" s="11">
        <v>1</v>
      </c>
      <c r="J4101" s="11" t="s">
        <v>378</v>
      </c>
      <c r="K4101" s="11" t="s">
        <v>351</v>
      </c>
      <c r="L4101" s="11" t="s">
        <v>3385</v>
      </c>
      <c r="N4101" s="11">
        <v>1978</v>
      </c>
      <c r="O4101" s="13">
        <v>28513</v>
      </c>
      <c r="P4101" s="11" t="s">
        <v>58</v>
      </c>
    </row>
    <row r="4102" spans="1:16" x14ac:dyDescent="0.25">
      <c r="A4102" s="11" t="s">
        <v>3369</v>
      </c>
      <c r="B4102" s="11">
        <v>11</v>
      </c>
      <c r="C4102" s="11" t="s">
        <v>224</v>
      </c>
      <c r="D4102" s="12"/>
      <c r="H4102" s="11" t="s">
        <v>165</v>
      </c>
      <c r="I4102" s="11">
        <v>2</v>
      </c>
      <c r="J4102" s="11" t="s">
        <v>3852</v>
      </c>
      <c r="K4102" s="11" t="s">
        <v>496</v>
      </c>
      <c r="L4102" s="11" t="s">
        <v>3385</v>
      </c>
      <c r="N4102" s="11">
        <v>1979</v>
      </c>
      <c r="O4102" s="13">
        <v>29041</v>
      </c>
      <c r="P4102" s="11" t="s">
        <v>60</v>
      </c>
    </row>
    <row r="4103" spans="1:16" x14ac:dyDescent="0.25">
      <c r="A4103" s="11" t="s">
        <v>3369</v>
      </c>
      <c r="B4103" s="11">
        <v>11</v>
      </c>
      <c r="C4103" s="11" t="s">
        <v>224</v>
      </c>
      <c r="D4103" s="12"/>
      <c r="H4103" s="11" t="s">
        <v>165</v>
      </c>
      <c r="I4103" s="11">
        <v>3</v>
      </c>
      <c r="J4103" s="11" t="s">
        <v>282</v>
      </c>
      <c r="K4103" s="11" t="s">
        <v>234</v>
      </c>
      <c r="L4103" s="11" t="s">
        <v>3385</v>
      </c>
      <c r="N4103" s="11">
        <v>1979</v>
      </c>
      <c r="O4103" s="13">
        <v>28869</v>
      </c>
      <c r="P4103" s="11" t="s">
        <v>58</v>
      </c>
    </row>
    <row r="4104" spans="1:16" x14ac:dyDescent="0.25">
      <c r="A4104" s="11" t="s">
        <v>3369</v>
      </c>
      <c r="B4104" s="11">
        <v>11</v>
      </c>
      <c r="C4104" s="11" t="s">
        <v>224</v>
      </c>
      <c r="D4104" s="12"/>
      <c r="H4104" s="11" t="s">
        <v>165</v>
      </c>
      <c r="I4104" s="11">
        <v>4</v>
      </c>
      <c r="J4104" s="11" t="s">
        <v>4939</v>
      </c>
      <c r="K4104" s="11" t="s">
        <v>393</v>
      </c>
      <c r="L4104" s="11" t="s">
        <v>3385</v>
      </c>
      <c r="N4104" s="11">
        <v>1988</v>
      </c>
      <c r="O4104" s="13">
        <v>32220</v>
      </c>
      <c r="P4104" s="11" t="s">
        <v>60</v>
      </c>
    </row>
    <row r="4105" spans="1:16" x14ac:dyDescent="0.25">
      <c r="A4105" s="11" t="s">
        <v>3369</v>
      </c>
      <c r="B4105" s="11">
        <v>11</v>
      </c>
      <c r="C4105" s="11" t="s">
        <v>224</v>
      </c>
      <c r="D4105" s="12"/>
      <c r="H4105" s="11" t="s">
        <v>165</v>
      </c>
      <c r="I4105" s="11">
        <v>5</v>
      </c>
      <c r="J4105" s="11" t="s">
        <v>4940</v>
      </c>
      <c r="K4105" s="11" t="s">
        <v>544</v>
      </c>
      <c r="L4105" s="11" t="s">
        <v>3385</v>
      </c>
      <c r="N4105" s="11">
        <v>2004</v>
      </c>
      <c r="O4105" s="13">
        <v>38210</v>
      </c>
      <c r="P4105" s="11" t="s">
        <v>58</v>
      </c>
    </row>
    <row r="4106" spans="1:16" x14ac:dyDescent="0.25">
      <c r="A4106" s="11" t="s">
        <v>3369</v>
      </c>
      <c r="B4106" s="11">
        <v>11</v>
      </c>
      <c r="C4106" s="11" t="s">
        <v>224</v>
      </c>
      <c r="D4106" s="12"/>
      <c r="H4106" s="11" t="s">
        <v>165</v>
      </c>
      <c r="I4106" s="11">
        <v>6</v>
      </c>
      <c r="J4106" s="11" t="s">
        <v>482</v>
      </c>
      <c r="K4106" s="11" t="s">
        <v>472</v>
      </c>
      <c r="L4106" s="11" t="s">
        <v>3385</v>
      </c>
      <c r="N4106" s="11">
        <v>1980</v>
      </c>
      <c r="O4106" s="13">
        <v>29448</v>
      </c>
      <c r="P4106" s="11" t="s">
        <v>60</v>
      </c>
    </row>
    <row r="4107" spans="1:16" x14ac:dyDescent="0.25">
      <c r="A4107" s="11" t="s">
        <v>3369</v>
      </c>
      <c r="B4107" s="11">
        <v>11</v>
      </c>
      <c r="C4107" s="11" t="s">
        <v>224</v>
      </c>
      <c r="D4107" s="12"/>
      <c r="H4107" s="11" t="s">
        <v>165</v>
      </c>
      <c r="I4107" s="11">
        <v>7</v>
      </c>
      <c r="J4107" s="11" t="s">
        <v>379</v>
      </c>
      <c r="K4107" s="11" t="s">
        <v>351</v>
      </c>
      <c r="L4107" s="11" t="s">
        <v>3385</v>
      </c>
      <c r="N4107" s="11">
        <v>1983</v>
      </c>
      <c r="O4107" s="13">
        <v>30406</v>
      </c>
      <c r="P4107" s="11" t="s">
        <v>58</v>
      </c>
    </row>
    <row r="4108" spans="1:16" x14ac:dyDescent="0.25">
      <c r="A4108" s="11" t="s">
        <v>3369</v>
      </c>
      <c r="B4108" s="11">
        <v>11</v>
      </c>
      <c r="C4108" s="11" t="s">
        <v>224</v>
      </c>
      <c r="D4108" s="12"/>
      <c r="H4108" s="11" t="s">
        <v>165</v>
      </c>
      <c r="I4108" s="11">
        <v>8</v>
      </c>
      <c r="J4108" s="11" t="s">
        <v>4941</v>
      </c>
      <c r="K4108" s="11" t="s">
        <v>544</v>
      </c>
      <c r="L4108" s="11" t="s">
        <v>3385</v>
      </c>
      <c r="N4108" s="11">
        <v>1980</v>
      </c>
      <c r="O4108" s="13">
        <v>29245</v>
      </c>
      <c r="P4108" s="11" t="s">
        <v>60</v>
      </c>
    </row>
    <row r="4109" spans="1:16" x14ac:dyDescent="0.25">
      <c r="A4109" s="11" t="s">
        <v>3369</v>
      </c>
      <c r="B4109" s="11">
        <v>11</v>
      </c>
      <c r="C4109" s="11" t="s">
        <v>224</v>
      </c>
      <c r="D4109" s="12"/>
      <c r="H4109" s="11" t="s">
        <v>165</v>
      </c>
      <c r="I4109" s="11">
        <v>9</v>
      </c>
      <c r="J4109" s="11" t="s">
        <v>4942</v>
      </c>
      <c r="K4109" s="11" t="s">
        <v>417</v>
      </c>
      <c r="L4109" s="11" t="s">
        <v>3385</v>
      </c>
      <c r="N4109" s="11">
        <v>1954</v>
      </c>
      <c r="O4109" s="13">
        <v>20072</v>
      </c>
      <c r="P4109" s="11" t="s">
        <v>58</v>
      </c>
    </row>
    <row r="4110" spans="1:16" x14ac:dyDescent="0.25">
      <c r="A4110" s="11" t="s">
        <v>3369</v>
      </c>
      <c r="B4110" s="11">
        <v>11</v>
      </c>
      <c r="C4110" s="11" t="s">
        <v>224</v>
      </c>
      <c r="D4110" s="12"/>
      <c r="H4110" s="11" t="s">
        <v>165</v>
      </c>
      <c r="I4110" s="11">
        <v>10</v>
      </c>
      <c r="J4110" s="11" t="s">
        <v>4943</v>
      </c>
      <c r="K4110" s="11" t="s">
        <v>351</v>
      </c>
      <c r="L4110" s="11" t="s">
        <v>3385</v>
      </c>
      <c r="N4110" s="11">
        <v>1979</v>
      </c>
      <c r="O4110" s="13">
        <v>28928</v>
      </c>
      <c r="P4110" s="11" t="s">
        <v>60</v>
      </c>
    </row>
    <row r="4111" spans="1:16" x14ac:dyDescent="0.25">
      <c r="A4111" s="11" t="s">
        <v>3369</v>
      </c>
      <c r="B4111" s="11">
        <v>11</v>
      </c>
      <c r="C4111" s="11" t="s">
        <v>224</v>
      </c>
      <c r="D4111" s="12"/>
      <c r="H4111" s="11" t="s">
        <v>165</v>
      </c>
      <c r="I4111" s="11">
        <v>11</v>
      </c>
      <c r="J4111" s="11" t="s">
        <v>4944</v>
      </c>
      <c r="K4111" s="11" t="s">
        <v>308</v>
      </c>
      <c r="L4111" s="11" t="s">
        <v>3385</v>
      </c>
      <c r="N4111" s="11">
        <v>1979</v>
      </c>
      <c r="O4111" s="13">
        <v>28902</v>
      </c>
      <c r="P4111" s="11" t="s">
        <v>58</v>
      </c>
    </row>
    <row r="4112" spans="1:16" x14ac:dyDescent="0.25">
      <c r="A4112" s="11" t="s">
        <v>3369</v>
      </c>
      <c r="B4112" s="11">
        <v>11</v>
      </c>
      <c r="C4112" s="11" t="s">
        <v>224</v>
      </c>
      <c r="D4112" s="12"/>
      <c r="H4112" s="11" t="s">
        <v>165</v>
      </c>
      <c r="I4112" s="11">
        <v>12</v>
      </c>
      <c r="J4112" s="11" t="s">
        <v>4945</v>
      </c>
      <c r="K4112" s="11" t="s">
        <v>234</v>
      </c>
      <c r="L4112" s="11" t="s">
        <v>3385</v>
      </c>
      <c r="N4112" s="11">
        <v>1963</v>
      </c>
      <c r="O4112" s="13">
        <v>23146</v>
      </c>
      <c r="P4112" s="11" t="s">
        <v>60</v>
      </c>
    </row>
    <row r="4113" spans="1:16" x14ac:dyDescent="0.25">
      <c r="A4113" s="11" t="s">
        <v>3369</v>
      </c>
      <c r="B4113" s="11">
        <v>11</v>
      </c>
      <c r="C4113" s="11" t="s">
        <v>224</v>
      </c>
      <c r="D4113" s="12"/>
      <c r="H4113" s="11" t="s">
        <v>165</v>
      </c>
      <c r="I4113" s="11">
        <v>13</v>
      </c>
      <c r="J4113" s="11" t="s">
        <v>483</v>
      </c>
      <c r="K4113" s="11" t="s">
        <v>472</v>
      </c>
      <c r="L4113" s="11" t="s">
        <v>3385</v>
      </c>
      <c r="N4113" s="11">
        <v>1975</v>
      </c>
      <c r="O4113" s="13">
        <v>27751</v>
      </c>
      <c r="P4113" s="11" t="s">
        <v>58</v>
      </c>
    </row>
    <row r="4114" spans="1:16" x14ac:dyDescent="0.25">
      <c r="A4114" s="11" t="s">
        <v>3369</v>
      </c>
      <c r="B4114" s="11">
        <v>11</v>
      </c>
      <c r="C4114" s="11" t="s">
        <v>224</v>
      </c>
      <c r="D4114" s="12"/>
      <c r="H4114" s="11" t="s">
        <v>165</v>
      </c>
      <c r="I4114" s="11">
        <v>14</v>
      </c>
      <c r="J4114" s="11" t="s">
        <v>4946</v>
      </c>
      <c r="K4114" s="11" t="s">
        <v>433</v>
      </c>
      <c r="L4114" s="11" t="s">
        <v>3385</v>
      </c>
      <c r="N4114" s="11">
        <v>1967</v>
      </c>
      <c r="O4114" s="13">
        <v>24771</v>
      </c>
      <c r="P4114" s="11" t="s">
        <v>60</v>
      </c>
    </row>
    <row r="4115" spans="1:16" x14ac:dyDescent="0.25">
      <c r="A4115" s="11" t="s">
        <v>3369</v>
      </c>
      <c r="B4115" s="11">
        <v>11</v>
      </c>
      <c r="C4115" s="11" t="s">
        <v>224</v>
      </c>
      <c r="D4115" s="12"/>
      <c r="H4115" s="11" t="s">
        <v>165</v>
      </c>
      <c r="I4115" s="11">
        <v>15</v>
      </c>
      <c r="J4115" s="11" t="s">
        <v>283</v>
      </c>
      <c r="K4115" s="11" t="s">
        <v>234</v>
      </c>
      <c r="L4115" s="11" t="s">
        <v>3385</v>
      </c>
      <c r="N4115" s="11">
        <v>1974</v>
      </c>
      <c r="O4115" s="13">
        <v>27285</v>
      </c>
      <c r="P4115" s="11" t="s">
        <v>60</v>
      </c>
    </row>
    <row r="4116" spans="1:16" x14ac:dyDescent="0.25">
      <c r="A4116" s="11" t="s">
        <v>3369</v>
      </c>
      <c r="B4116" s="11">
        <v>11</v>
      </c>
      <c r="C4116" s="11" t="s">
        <v>224</v>
      </c>
      <c r="D4116" s="12"/>
      <c r="H4116" s="11" t="s">
        <v>165</v>
      </c>
      <c r="I4116" s="11">
        <v>16</v>
      </c>
      <c r="J4116" s="11" t="s">
        <v>4947</v>
      </c>
      <c r="K4116" s="11" t="s">
        <v>351</v>
      </c>
      <c r="L4116" s="11" t="s">
        <v>3385</v>
      </c>
      <c r="N4116" s="11">
        <v>1972</v>
      </c>
      <c r="O4116" s="13">
        <v>26583</v>
      </c>
      <c r="P4116" s="11" t="s">
        <v>60</v>
      </c>
    </row>
    <row r="4117" spans="1:16" x14ac:dyDescent="0.25">
      <c r="A4117" s="11" t="s">
        <v>3369</v>
      </c>
      <c r="B4117" s="11">
        <v>11</v>
      </c>
      <c r="C4117" s="11" t="s">
        <v>224</v>
      </c>
      <c r="D4117" s="12"/>
      <c r="H4117" s="11" t="s">
        <v>165</v>
      </c>
      <c r="I4117" s="11">
        <v>17</v>
      </c>
      <c r="J4117" s="11" t="s">
        <v>481</v>
      </c>
      <c r="K4117" s="11" t="s">
        <v>472</v>
      </c>
      <c r="L4117" s="11" t="s">
        <v>3385</v>
      </c>
      <c r="N4117" s="11">
        <v>1981</v>
      </c>
      <c r="O4117" s="13">
        <v>29721</v>
      </c>
      <c r="P4117" s="11" t="s">
        <v>58</v>
      </c>
    </row>
    <row r="4118" spans="1:16" x14ac:dyDescent="0.25">
      <c r="A4118" s="11" t="s">
        <v>3369</v>
      </c>
      <c r="B4118" s="11">
        <v>11</v>
      </c>
      <c r="C4118" s="11" t="s">
        <v>224</v>
      </c>
      <c r="D4118" s="12"/>
      <c r="H4118" s="11" t="s">
        <v>165</v>
      </c>
      <c r="I4118" s="11">
        <v>18</v>
      </c>
      <c r="J4118" s="11" t="s">
        <v>281</v>
      </c>
      <c r="K4118" s="11" t="s">
        <v>234</v>
      </c>
      <c r="L4118" s="11" t="s">
        <v>3385</v>
      </c>
      <c r="N4118" s="11">
        <v>1968</v>
      </c>
      <c r="O4118" s="13">
        <v>25180</v>
      </c>
      <c r="P4118" s="11" t="s">
        <v>60</v>
      </c>
    </row>
    <row r="4119" spans="1:16" x14ac:dyDescent="0.25">
      <c r="A4119" s="11" t="s">
        <v>3369</v>
      </c>
      <c r="B4119" s="11">
        <v>11</v>
      </c>
      <c r="C4119" s="11" t="s">
        <v>224</v>
      </c>
      <c r="D4119" s="12"/>
      <c r="H4119" s="11" t="s">
        <v>165</v>
      </c>
      <c r="I4119" s="11">
        <v>19</v>
      </c>
      <c r="J4119" s="11" t="s">
        <v>4948</v>
      </c>
      <c r="K4119" s="11" t="s">
        <v>409</v>
      </c>
      <c r="L4119" s="11" t="s">
        <v>3385</v>
      </c>
      <c r="N4119" s="11">
        <v>1950</v>
      </c>
      <c r="O4119" s="13">
        <v>18520</v>
      </c>
      <c r="P4119" s="11" t="s">
        <v>58</v>
      </c>
    </row>
    <row r="4120" spans="1:16" x14ac:dyDescent="0.25">
      <c r="A4120" s="11" t="s">
        <v>3369</v>
      </c>
      <c r="B4120" s="11">
        <v>11</v>
      </c>
      <c r="C4120" s="11" t="s">
        <v>224</v>
      </c>
      <c r="D4120" s="12"/>
      <c r="H4120" s="11" t="s">
        <v>165</v>
      </c>
      <c r="I4120" s="11">
        <v>20</v>
      </c>
      <c r="J4120" s="11" t="s">
        <v>4949</v>
      </c>
      <c r="K4120" s="11" t="s">
        <v>496</v>
      </c>
      <c r="L4120" s="11" t="s">
        <v>3385</v>
      </c>
      <c r="N4120" s="11">
        <v>2006</v>
      </c>
      <c r="O4120" s="13">
        <v>39018</v>
      </c>
      <c r="P4120" s="11" t="s">
        <v>60</v>
      </c>
    </row>
    <row r="4121" spans="1:16" x14ac:dyDescent="0.25">
      <c r="A4121" s="11" t="s">
        <v>3369</v>
      </c>
      <c r="B4121" s="11">
        <v>11</v>
      </c>
      <c r="C4121" s="11" t="s">
        <v>224</v>
      </c>
      <c r="D4121" s="12"/>
      <c r="H4121" s="11" t="s">
        <v>188</v>
      </c>
      <c r="I4121" s="11">
        <v>1</v>
      </c>
      <c r="J4121" s="11" t="s">
        <v>4950</v>
      </c>
      <c r="K4121" s="11" t="s">
        <v>433</v>
      </c>
      <c r="L4121" s="11" t="s">
        <v>3385</v>
      </c>
      <c r="N4121" s="11">
        <v>1978</v>
      </c>
      <c r="O4121" s="13">
        <v>28715</v>
      </c>
      <c r="P4121" s="11" t="s">
        <v>58</v>
      </c>
    </row>
    <row r="4122" spans="1:16" x14ac:dyDescent="0.25">
      <c r="A4122" s="11" t="s">
        <v>3369</v>
      </c>
      <c r="B4122" s="11">
        <v>11</v>
      </c>
      <c r="C4122" s="11" t="s">
        <v>224</v>
      </c>
      <c r="D4122" s="12"/>
      <c r="H4122" s="11" t="s">
        <v>188</v>
      </c>
      <c r="I4122" s="11">
        <v>2</v>
      </c>
      <c r="J4122" s="11" t="s">
        <v>4951</v>
      </c>
      <c r="K4122" s="11" t="s">
        <v>574</v>
      </c>
      <c r="L4122" s="11" t="s">
        <v>3385</v>
      </c>
      <c r="N4122" s="11">
        <v>1994</v>
      </c>
      <c r="O4122" s="13">
        <v>34341</v>
      </c>
      <c r="P4122" s="11" t="s">
        <v>60</v>
      </c>
    </row>
    <row r="4123" spans="1:16" x14ac:dyDescent="0.25">
      <c r="A4123" s="11" t="s">
        <v>3369</v>
      </c>
      <c r="B4123" s="11">
        <v>11</v>
      </c>
      <c r="C4123" s="11" t="s">
        <v>224</v>
      </c>
      <c r="D4123" s="12"/>
      <c r="H4123" s="11" t="s">
        <v>188</v>
      </c>
      <c r="I4123" s="11">
        <v>3</v>
      </c>
      <c r="J4123" s="11" t="s">
        <v>493</v>
      </c>
      <c r="K4123" s="11" t="s">
        <v>489</v>
      </c>
      <c r="L4123" s="11" t="s">
        <v>3385</v>
      </c>
      <c r="N4123" s="11">
        <v>1979</v>
      </c>
      <c r="O4123" s="13">
        <v>29028</v>
      </c>
      <c r="P4123" s="11" t="s">
        <v>58</v>
      </c>
    </row>
    <row r="4124" spans="1:16" x14ac:dyDescent="0.25">
      <c r="A4124" s="11" t="s">
        <v>3369</v>
      </c>
      <c r="B4124" s="11">
        <v>11</v>
      </c>
      <c r="C4124" s="11" t="s">
        <v>224</v>
      </c>
      <c r="D4124" s="12"/>
      <c r="H4124" s="11" t="s">
        <v>188</v>
      </c>
      <c r="I4124" s="11">
        <v>4</v>
      </c>
      <c r="J4124" s="11" t="s">
        <v>381</v>
      </c>
      <c r="K4124" s="11" t="s">
        <v>351</v>
      </c>
      <c r="L4124" s="11" t="s">
        <v>3385</v>
      </c>
      <c r="N4124" s="11">
        <v>1972</v>
      </c>
      <c r="O4124" s="13">
        <v>26622</v>
      </c>
      <c r="P4124" s="11" t="s">
        <v>60</v>
      </c>
    </row>
    <row r="4125" spans="1:16" x14ac:dyDescent="0.25">
      <c r="A4125" s="11" t="s">
        <v>3369</v>
      </c>
      <c r="B4125" s="11">
        <v>11</v>
      </c>
      <c r="C4125" s="11" t="s">
        <v>224</v>
      </c>
      <c r="D4125" s="12"/>
      <c r="H4125" s="11" t="s">
        <v>188</v>
      </c>
      <c r="I4125" s="11">
        <v>5</v>
      </c>
      <c r="J4125" s="11" t="s">
        <v>522</v>
      </c>
      <c r="K4125" s="11" t="s">
        <v>517</v>
      </c>
      <c r="L4125" s="11" t="s">
        <v>3385</v>
      </c>
      <c r="N4125" s="11">
        <v>1982</v>
      </c>
      <c r="O4125" s="13">
        <v>29993</v>
      </c>
      <c r="P4125" s="11" t="s">
        <v>58</v>
      </c>
    </row>
    <row r="4126" spans="1:16" x14ac:dyDescent="0.25">
      <c r="A4126" s="11" t="s">
        <v>3369</v>
      </c>
      <c r="B4126" s="11">
        <v>11</v>
      </c>
      <c r="C4126" s="11" t="s">
        <v>224</v>
      </c>
      <c r="D4126" s="12"/>
      <c r="H4126" s="11" t="s">
        <v>188</v>
      </c>
      <c r="I4126" s="11">
        <v>6</v>
      </c>
      <c r="J4126" s="11" t="s">
        <v>230</v>
      </c>
      <c r="K4126" s="11" t="s">
        <v>226</v>
      </c>
      <c r="L4126" s="11" t="s">
        <v>3385</v>
      </c>
      <c r="N4126" s="11">
        <v>1996</v>
      </c>
      <c r="O4126" s="13">
        <v>35422</v>
      </c>
      <c r="P4126" s="11" t="s">
        <v>60</v>
      </c>
    </row>
    <row r="4127" spans="1:16" x14ac:dyDescent="0.25">
      <c r="A4127" s="11" t="s">
        <v>3369</v>
      </c>
      <c r="B4127" s="11">
        <v>11</v>
      </c>
      <c r="C4127" s="11" t="s">
        <v>224</v>
      </c>
      <c r="D4127" s="12"/>
      <c r="H4127" s="11" t="s">
        <v>188</v>
      </c>
      <c r="I4127" s="11">
        <v>7</v>
      </c>
      <c r="J4127" s="11" t="s">
        <v>447</v>
      </c>
      <c r="K4127" s="11" t="s">
        <v>433</v>
      </c>
      <c r="L4127" s="11" t="s">
        <v>3385</v>
      </c>
      <c r="N4127" s="11">
        <v>2000</v>
      </c>
      <c r="O4127" s="13">
        <v>36749</v>
      </c>
      <c r="P4127" s="11" t="s">
        <v>58</v>
      </c>
    </row>
    <row r="4128" spans="1:16" x14ac:dyDescent="0.25">
      <c r="A4128" s="11" t="s">
        <v>3369</v>
      </c>
      <c r="B4128" s="11">
        <v>11</v>
      </c>
      <c r="C4128" s="11" t="s">
        <v>224</v>
      </c>
      <c r="D4128" s="12"/>
      <c r="H4128" s="11" t="s">
        <v>188</v>
      </c>
      <c r="I4128" s="11">
        <v>8</v>
      </c>
      <c r="J4128" s="11" t="s">
        <v>290</v>
      </c>
      <c r="K4128" s="11" t="s">
        <v>234</v>
      </c>
      <c r="L4128" s="11" t="s">
        <v>3385</v>
      </c>
      <c r="N4128" s="11">
        <v>1991</v>
      </c>
      <c r="O4128" s="13">
        <v>33449</v>
      </c>
      <c r="P4128" s="11" t="s">
        <v>60</v>
      </c>
    </row>
    <row r="4129" spans="1:16" x14ac:dyDescent="0.25">
      <c r="A4129" s="11" t="s">
        <v>3369</v>
      </c>
      <c r="B4129" s="11">
        <v>11</v>
      </c>
      <c r="C4129" s="11" t="s">
        <v>224</v>
      </c>
      <c r="D4129" s="12"/>
      <c r="H4129" s="11" t="s">
        <v>188</v>
      </c>
      <c r="I4129" s="11">
        <v>9</v>
      </c>
      <c r="J4129" s="11" t="s">
        <v>508</v>
      </c>
      <c r="K4129" s="11" t="s">
        <v>505</v>
      </c>
      <c r="L4129" s="11" t="s">
        <v>3385</v>
      </c>
      <c r="N4129" s="11">
        <v>1978</v>
      </c>
      <c r="O4129" s="13">
        <v>28504</v>
      </c>
      <c r="P4129" s="11" t="s">
        <v>60</v>
      </c>
    </row>
    <row r="4130" spans="1:16" x14ac:dyDescent="0.25">
      <c r="A4130" s="11" t="s">
        <v>3369</v>
      </c>
      <c r="B4130" s="11">
        <v>11</v>
      </c>
      <c r="C4130" s="11" t="s">
        <v>224</v>
      </c>
      <c r="D4130" s="12"/>
      <c r="H4130" s="11" t="s">
        <v>188</v>
      </c>
      <c r="I4130" s="11">
        <v>10</v>
      </c>
      <c r="J4130" s="11" t="s">
        <v>568</v>
      </c>
      <c r="K4130" s="11" t="s">
        <v>544</v>
      </c>
      <c r="L4130" s="11" t="s">
        <v>3385</v>
      </c>
      <c r="N4130" s="11">
        <v>1970</v>
      </c>
      <c r="O4130" s="13">
        <v>25588</v>
      </c>
      <c r="P4130" s="11" t="s">
        <v>58</v>
      </c>
    </row>
    <row r="4131" spans="1:16" x14ac:dyDescent="0.25">
      <c r="A4131" s="11" t="s">
        <v>3369</v>
      </c>
      <c r="B4131" s="11">
        <v>11</v>
      </c>
      <c r="C4131" s="11" t="s">
        <v>224</v>
      </c>
      <c r="D4131" s="12"/>
      <c r="H4131" s="11" t="s">
        <v>188</v>
      </c>
      <c r="I4131" s="11">
        <v>11</v>
      </c>
      <c r="J4131" s="11" t="s">
        <v>289</v>
      </c>
      <c r="K4131" s="11" t="s">
        <v>234</v>
      </c>
      <c r="L4131" s="11" t="s">
        <v>3385</v>
      </c>
      <c r="N4131" s="11">
        <v>1988</v>
      </c>
      <c r="O4131" s="13">
        <v>32426</v>
      </c>
      <c r="P4131" s="11" t="s">
        <v>58</v>
      </c>
    </row>
    <row r="4132" spans="1:16" x14ac:dyDescent="0.25">
      <c r="A4132" s="11" t="s">
        <v>3369</v>
      </c>
      <c r="B4132" s="11">
        <v>11</v>
      </c>
      <c r="C4132" s="11" t="s">
        <v>224</v>
      </c>
      <c r="D4132" s="12"/>
      <c r="H4132" s="11" t="s">
        <v>188</v>
      </c>
      <c r="I4132" s="11">
        <v>12</v>
      </c>
      <c r="J4132" s="11" t="s">
        <v>4952</v>
      </c>
      <c r="K4132" s="11" t="s">
        <v>455</v>
      </c>
      <c r="L4132" s="11" t="s">
        <v>3385</v>
      </c>
      <c r="N4132" s="11">
        <v>1989</v>
      </c>
      <c r="O4132" s="13">
        <v>32663</v>
      </c>
      <c r="P4132" s="11" t="s">
        <v>60</v>
      </c>
    </row>
    <row r="4133" spans="1:16" x14ac:dyDescent="0.25">
      <c r="A4133" s="11" t="s">
        <v>3369</v>
      </c>
      <c r="B4133" s="11">
        <v>11</v>
      </c>
      <c r="C4133" s="11" t="s">
        <v>224</v>
      </c>
      <c r="D4133" s="12"/>
      <c r="H4133" s="11" t="s">
        <v>188</v>
      </c>
      <c r="I4133" s="11">
        <v>13</v>
      </c>
      <c r="J4133" s="11" t="s">
        <v>407</v>
      </c>
      <c r="K4133" s="11" t="s">
        <v>398</v>
      </c>
      <c r="L4133" s="11" t="s">
        <v>3385</v>
      </c>
      <c r="N4133" s="11">
        <v>1974</v>
      </c>
      <c r="O4133" s="13">
        <v>27165</v>
      </c>
      <c r="P4133" s="11" t="s">
        <v>60</v>
      </c>
    </row>
    <row r="4134" spans="1:16" x14ac:dyDescent="0.25">
      <c r="A4134" s="11" t="s">
        <v>3369</v>
      </c>
      <c r="B4134" s="11">
        <v>11</v>
      </c>
      <c r="C4134" s="11" t="s">
        <v>224</v>
      </c>
      <c r="D4134" s="12"/>
      <c r="H4134" s="11" t="s">
        <v>188</v>
      </c>
      <c r="I4134" s="11">
        <v>14</v>
      </c>
      <c r="J4134" s="11" t="s">
        <v>382</v>
      </c>
      <c r="K4134" s="11" t="s">
        <v>351</v>
      </c>
      <c r="L4134" s="11" t="s">
        <v>3385</v>
      </c>
      <c r="N4134" s="11">
        <v>1995</v>
      </c>
      <c r="O4134" s="13">
        <v>34999</v>
      </c>
      <c r="P4134" s="11" t="s">
        <v>58</v>
      </c>
    </row>
    <row r="4135" spans="1:16" x14ac:dyDescent="0.25">
      <c r="A4135" s="11" t="s">
        <v>3369</v>
      </c>
      <c r="B4135" s="11">
        <v>11</v>
      </c>
      <c r="C4135" s="11" t="s">
        <v>224</v>
      </c>
      <c r="D4135" s="12"/>
      <c r="H4135" s="11" t="s">
        <v>188</v>
      </c>
      <c r="I4135" s="11">
        <v>15</v>
      </c>
      <c r="J4135" s="11" t="s">
        <v>4953</v>
      </c>
      <c r="K4135" s="11" t="s">
        <v>574</v>
      </c>
      <c r="L4135" s="11" t="s">
        <v>3385</v>
      </c>
      <c r="N4135" s="11">
        <v>1998</v>
      </c>
      <c r="O4135" s="13">
        <v>36147</v>
      </c>
      <c r="P4135" s="11" t="s">
        <v>58</v>
      </c>
    </row>
    <row r="4136" spans="1:16" x14ac:dyDescent="0.25">
      <c r="A4136" s="11" t="s">
        <v>3369</v>
      </c>
      <c r="B4136" s="11">
        <v>11</v>
      </c>
      <c r="C4136" s="11" t="s">
        <v>224</v>
      </c>
      <c r="D4136" s="12"/>
      <c r="H4136" s="11" t="s">
        <v>188</v>
      </c>
      <c r="I4136" s="11">
        <v>16</v>
      </c>
      <c r="J4136" s="11" t="s">
        <v>396</v>
      </c>
      <c r="K4136" s="11" t="s">
        <v>393</v>
      </c>
      <c r="L4136" s="11" t="s">
        <v>3385</v>
      </c>
      <c r="N4136" s="11">
        <v>1978</v>
      </c>
      <c r="O4136" s="13">
        <v>28592</v>
      </c>
      <c r="P4136" s="11" t="s">
        <v>60</v>
      </c>
    </row>
    <row r="4137" spans="1:16" x14ac:dyDescent="0.25">
      <c r="A4137" s="11" t="s">
        <v>3369</v>
      </c>
      <c r="B4137" s="11">
        <v>11</v>
      </c>
      <c r="C4137" s="11" t="s">
        <v>224</v>
      </c>
      <c r="D4137" s="12"/>
      <c r="H4137" s="11" t="s">
        <v>188</v>
      </c>
      <c r="I4137" s="11">
        <v>17</v>
      </c>
      <c r="J4137" s="11" t="s">
        <v>485</v>
      </c>
      <c r="K4137" s="11" t="s">
        <v>472</v>
      </c>
      <c r="L4137" s="11" t="s">
        <v>3385</v>
      </c>
      <c r="N4137" s="11">
        <v>1969</v>
      </c>
      <c r="O4137" s="13">
        <v>25374</v>
      </c>
      <c r="P4137" s="11" t="s">
        <v>60</v>
      </c>
    </row>
    <row r="4138" spans="1:16" x14ac:dyDescent="0.25">
      <c r="A4138" s="11" t="s">
        <v>3369</v>
      </c>
      <c r="B4138" s="11">
        <v>11</v>
      </c>
      <c r="C4138" s="11" t="s">
        <v>224</v>
      </c>
      <c r="D4138" s="12"/>
      <c r="H4138" s="11" t="s">
        <v>188</v>
      </c>
      <c r="I4138" s="11">
        <v>18</v>
      </c>
      <c r="J4138" s="11" t="s">
        <v>4954</v>
      </c>
      <c r="K4138" s="11" t="s">
        <v>511</v>
      </c>
      <c r="L4138" s="11" t="s">
        <v>3385</v>
      </c>
      <c r="N4138" s="11">
        <v>1975</v>
      </c>
      <c r="O4138" s="13">
        <v>27442</v>
      </c>
      <c r="P4138" s="11" t="s">
        <v>58</v>
      </c>
    </row>
    <row r="4139" spans="1:16" x14ac:dyDescent="0.25">
      <c r="A4139" s="11" t="s">
        <v>3369</v>
      </c>
      <c r="B4139" s="11">
        <v>11</v>
      </c>
      <c r="C4139" s="11" t="s">
        <v>224</v>
      </c>
      <c r="D4139" s="12"/>
      <c r="H4139" s="11" t="s">
        <v>188</v>
      </c>
      <c r="I4139" s="11">
        <v>19</v>
      </c>
      <c r="J4139" s="11" t="s">
        <v>429</v>
      </c>
      <c r="K4139" s="11" t="s">
        <v>417</v>
      </c>
      <c r="L4139" s="11" t="s">
        <v>3385</v>
      </c>
      <c r="N4139" s="11">
        <v>1997</v>
      </c>
      <c r="O4139" s="13">
        <v>35789</v>
      </c>
      <c r="P4139" s="11" t="s">
        <v>60</v>
      </c>
    </row>
    <row r="4140" spans="1:16" x14ac:dyDescent="0.25">
      <c r="A4140" s="11" t="s">
        <v>3369</v>
      </c>
      <c r="B4140" s="11">
        <v>11</v>
      </c>
      <c r="C4140" s="11" t="s">
        <v>224</v>
      </c>
      <c r="D4140" s="12"/>
      <c r="H4140" s="11" t="s">
        <v>188</v>
      </c>
      <c r="I4140" s="11">
        <v>20</v>
      </c>
      <c r="J4140" s="11" t="s">
        <v>288</v>
      </c>
      <c r="K4140" s="11" t="s">
        <v>234</v>
      </c>
      <c r="L4140" s="11" t="s">
        <v>3385</v>
      </c>
      <c r="N4140" s="11">
        <v>1982</v>
      </c>
      <c r="O4140" s="13">
        <v>30183</v>
      </c>
      <c r="P4140" s="11" t="s">
        <v>58</v>
      </c>
    </row>
    <row r="4141" spans="1:16" x14ac:dyDescent="0.25">
      <c r="A4141" s="11" t="s">
        <v>3369</v>
      </c>
      <c r="B4141" s="11">
        <v>11</v>
      </c>
      <c r="C4141" s="11" t="s">
        <v>224</v>
      </c>
      <c r="D4141" s="12"/>
      <c r="H4141" s="11" t="s">
        <v>3379</v>
      </c>
      <c r="I4141" s="11">
        <v>1</v>
      </c>
      <c r="J4141" s="11" t="s">
        <v>2001</v>
      </c>
      <c r="K4141" s="11" t="s">
        <v>3422</v>
      </c>
      <c r="L4141" s="11" t="s">
        <v>538</v>
      </c>
      <c r="N4141" s="11">
        <v>1963</v>
      </c>
      <c r="O4141" s="13">
        <v>23235</v>
      </c>
      <c r="P4141" s="11" t="s">
        <v>58</v>
      </c>
    </row>
    <row r="4142" spans="1:16" x14ac:dyDescent="0.25">
      <c r="A4142" s="11" t="s">
        <v>3369</v>
      </c>
      <c r="B4142" s="11">
        <v>11</v>
      </c>
      <c r="C4142" s="11" t="s">
        <v>224</v>
      </c>
      <c r="D4142" s="12"/>
      <c r="H4142" s="11" t="s">
        <v>3379</v>
      </c>
      <c r="I4142" s="11">
        <v>2</v>
      </c>
      <c r="J4142" s="11" t="s">
        <v>238</v>
      </c>
      <c r="K4142" s="11" t="s">
        <v>3422</v>
      </c>
      <c r="L4142" s="11" t="s">
        <v>846</v>
      </c>
      <c r="N4142" s="11">
        <v>1961</v>
      </c>
      <c r="O4142" s="13">
        <v>22467</v>
      </c>
      <c r="P4142" s="11" t="s">
        <v>58</v>
      </c>
    </row>
    <row r="4143" spans="1:16" x14ac:dyDescent="0.25">
      <c r="A4143" s="11" t="s">
        <v>3369</v>
      </c>
      <c r="B4143" s="11">
        <v>11</v>
      </c>
      <c r="C4143" s="11" t="s">
        <v>224</v>
      </c>
      <c r="D4143" s="12"/>
      <c r="H4143" s="11" t="s">
        <v>3379</v>
      </c>
      <c r="I4143" s="11">
        <v>3</v>
      </c>
      <c r="J4143" s="11" t="s">
        <v>4955</v>
      </c>
      <c r="K4143" s="11" t="s">
        <v>3422</v>
      </c>
      <c r="L4143" s="11" t="s">
        <v>1615</v>
      </c>
      <c r="N4143" s="11">
        <v>1966</v>
      </c>
      <c r="O4143" s="13">
        <v>24347</v>
      </c>
      <c r="P4143" s="11" t="s">
        <v>58</v>
      </c>
    </row>
    <row r="4144" spans="1:16" x14ac:dyDescent="0.25">
      <c r="A4144" s="11" t="s">
        <v>3369</v>
      </c>
      <c r="B4144" s="11">
        <v>11</v>
      </c>
      <c r="C4144" s="11" t="s">
        <v>224</v>
      </c>
      <c r="D4144" s="12"/>
      <c r="H4144" s="11" t="s">
        <v>3379</v>
      </c>
      <c r="I4144" s="11">
        <v>4</v>
      </c>
      <c r="J4144" s="11" t="s">
        <v>4956</v>
      </c>
      <c r="K4144" s="11" t="s">
        <v>3422</v>
      </c>
      <c r="L4144" s="11" t="s">
        <v>314</v>
      </c>
      <c r="N4144" s="11">
        <v>1950</v>
      </c>
      <c r="O4144" s="13">
        <v>18424</v>
      </c>
      <c r="P4144" s="11" t="s">
        <v>58</v>
      </c>
    </row>
    <row r="4145" spans="1:16" x14ac:dyDescent="0.25">
      <c r="A4145" s="11" t="s">
        <v>3369</v>
      </c>
      <c r="B4145" s="11">
        <v>11</v>
      </c>
      <c r="C4145" s="11" t="s">
        <v>224</v>
      </c>
      <c r="D4145" s="12"/>
      <c r="H4145" s="11" t="s">
        <v>3379</v>
      </c>
      <c r="I4145" s="11">
        <v>5</v>
      </c>
      <c r="J4145" s="11" t="s">
        <v>4957</v>
      </c>
      <c r="K4145" s="11" t="s">
        <v>3422</v>
      </c>
      <c r="L4145" s="11" t="s">
        <v>4958</v>
      </c>
      <c r="N4145" s="11">
        <v>1969</v>
      </c>
      <c r="O4145" s="13">
        <v>25330</v>
      </c>
      <c r="P4145" s="11" t="s">
        <v>60</v>
      </c>
    </row>
    <row r="4146" spans="1:16" x14ac:dyDescent="0.25">
      <c r="A4146" s="11" t="s">
        <v>3369</v>
      </c>
      <c r="B4146" s="11">
        <v>11</v>
      </c>
      <c r="C4146" s="11" t="s">
        <v>224</v>
      </c>
      <c r="D4146" s="12"/>
      <c r="H4146" s="11" t="s">
        <v>3379</v>
      </c>
      <c r="I4146" s="11">
        <v>6</v>
      </c>
      <c r="J4146" s="11" t="s">
        <v>4959</v>
      </c>
      <c r="K4146" s="11" t="s">
        <v>3422</v>
      </c>
      <c r="L4146" s="11" t="s">
        <v>538</v>
      </c>
      <c r="N4146" s="11">
        <v>1984</v>
      </c>
      <c r="O4146" s="13">
        <v>30866</v>
      </c>
      <c r="P4146" s="11" t="s">
        <v>58</v>
      </c>
    </row>
    <row r="4147" spans="1:16" x14ac:dyDescent="0.25">
      <c r="A4147" s="11" t="s">
        <v>3369</v>
      </c>
      <c r="B4147" s="11">
        <v>11</v>
      </c>
      <c r="C4147" s="11" t="s">
        <v>224</v>
      </c>
      <c r="D4147" s="12"/>
      <c r="H4147" s="11" t="s">
        <v>3379</v>
      </c>
      <c r="I4147" s="11">
        <v>7</v>
      </c>
      <c r="J4147" s="11" t="s">
        <v>2136</v>
      </c>
      <c r="K4147" s="11" t="s">
        <v>3422</v>
      </c>
      <c r="L4147" s="11" t="s">
        <v>367</v>
      </c>
      <c r="N4147" s="11">
        <v>1966</v>
      </c>
      <c r="O4147" s="13">
        <v>24146</v>
      </c>
      <c r="P4147" s="11" t="s">
        <v>60</v>
      </c>
    </row>
    <row r="4148" spans="1:16" x14ac:dyDescent="0.25">
      <c r="A4148" s="11" t="s">
        <v>3369</v>
      </c>
      <c r="B4148" s="11">
        <v>11</v>
      </c>
      <c r="C4148" s="11" t="s">
        <v>224</v>
      </c>
      <c r="D4148" s="12"/>
      <c r="H4148" s="11" t="s">
        <v>3379</v>
      </c>
      <c r="I4148" s="11">
        <v>8</v>
      </c>
      <c r="J4148" s="11" t="s">
        <v>4960</v>
      </c>
      <c r="K4148" s="11" t="s">
        <v>3422</v>
      </c>
      <c r="L4148" s="11" t="s">
        <v>538</v>
      </c>
      <c r="N4148" s="11">
        <v>1967</v>
      </c>
      <c r="O4148" s="13">
        <v>24776</v>
      </c>
      <c r="P4148" s="11" t="s">
        <v>58</v>
      </c>
    </row>
    <row r="4149" spans="1:16" x14ac:dyDescent="0.25">
      <c r="A4149" s="11" t="s">
        <v>3369</v>
      </c>
      <c r="B4149" s="11">
        <v>11</v>
      </c>
      <c r="C4149" s="11" t="s">
        <v>224</v>
      </c>
      <c r="D4149" s="12"/>
      <c r="H4149" s="11" t="s">
        <v>3379</v>
      </c>
      <c r="I4149" s="11">
        <v>9</v>
      </c>
      <c r="J4149" s="11" t="s">
        <v>560</v>
      </c>
      <c r="K4149" s="11" t="s">
        <v>3422</v>
      </c>
      <c r="L4149" s="11" t="s">
        <v>299</v>
      </c>
      <c r="N4149" s="11">
        <v>1951</v>
      </c>
      <c r="O4149" s="13">
        <v>18739</v>
      </c>
      <c r="P4149" s="11" t="s">
        <v>58</v>
      </c>
    </row>
    <row r="4150" spans="1:16" x14ac:dyDescent="0.25">
      <c r="A4150" s="11" t="s">
        <v>3369</v>
      </c>
      <c r="B4150" s="11">
        <v>11</v>
      </c>
      <c r="C4150" s="11" t="s">
        <v>224</v>
      </c>
      <c r="D4150" s="12"/>
      <c r="H4150" s="11" t="s">
        <v>3379</v>
      </c>
      <c r="I4150" s="11">
        <v>10</v>
      </c>
      <c r="J4150" s="11" t="s">
        <v>2776</v>
      </c>
      <c r="K4150" s="11" t="s">
        <v>3422</v>
      </c>
      <c r="L4150" s="11" t="s">
        <v>1396</v>
      </c>
      <c r="N4150" s="11">
        <v>1977</v>
      </c>
      <c r="O4150" s="13">
        <v>28398</v>
      </c>
      <c r="P4150" s="11" t="s">
        <v>60</v>
      </c>
    </row>
    <row r="4151" spans="1:16" x14ac:dyDescent="0.25">
      <c r="A4151" s="11" t="s">
        <v>3369</v>
      </c>
      <c r="B4151" s="11">
        <v>11</v>
      </c>
      <c r="C4151" s="11" t="s">
        <v>224</v>
      </c>
      <c r="D4151" s="12"/>
      <c r="H4151" s="11" t="s">
        <v>3379</v>
      </c>
      <c r="I4151" s="11">
        <v>11</v>
      </c>
      <c r="J4151" s="11" t="s">
        <v>4961</v>
      </c>
      <c r="K4151" s="11" t="s">
        <v>3422</v>
      </c>
      <c r="L4151" s="11" t="s">
        <v>538</v>
      </c>
      <c r="N4151" s="11">
        <v>1980</v>
      </c>
      <c r="O4151" s="13">
        <v>29495</v>
      </c>
      <c r="P4151" s="11" t="s">
        <v>58</v>
      </c>
    </row>
    <row r="4152" spans="1:16" x14ac:dyDescent="0.25">
      <c r="A4152" s="11" t="s">
        <v>3369</v>
      </c>
      <c r="B4152" s="11">
        <v>11</v>
      </c>
      <c r="C4152" s="11" t="s">
        <v>224</v>
      </c>
      <c r="D4152" s="12"/>
      <c r="H4152" s="11" t="s">
        <v>3379</v>
      </c>
      <c r="I4152" s="11">
        <v>12</v>
      </c>
      <c r="J4152" s="11" t="s">
        <v>4962</v>
      </c>
      <c r="K4152" s="11" t="s">
        <v>3422</v>
      </c>
      <c r="L4152" s="11" t="s">
        <v>4963</v>
      </c>
      <c r="N4152" s="11">
        <v>1962</v>
      </c>
      <c r="O4152" s="13">
        <v>22734</v>
      </c>
      <c r="P4152" s="11" t="s">
        <v>60</v>
      </c>
    </row>
    <row r="4153" spans="1:16" x14ac:dyDescent="0.25">
      <c r="A4153" s="11" t="s">
        <v>3369</v>
      </c>
      <c r="B4153" s="11">
        <v>11</v>
      </c>
      <c r="C4153" s="11" t="s">
        <v>224</v>
      </c>
      <c r="D4153" s="12"/>
      <c r="H4153" s="11" t="s">
        <v>3379</v>
      </c>
      <c r="I4153" s="11">
        <v>13</v>
      </c>
      <c r="J4153" s="11" t="s">
        <v>4964</v>
      </c>
      <c r="K4153" s="11" t="s">
        <v>3422</v>
      </c>
      <c r="L4153" s="11" t="s">
        <v>4080</v>
      </c>
      <c r="N4153" s="11">
        <v>1969</v>
      </c>
      <c r="O4153" s="13">
        <v>25312</v>
      </c>
      <c r="P4153" s="11" t="s">
        <v>58</v>
      </c>
    </row>
    <row r="4154" spans="1:16" x14ac:dyDescent="0.25">
      <c r="A4154" s="11" t="s">
        <v>3369</v>
      </c>
      <c r="B4154" s="11">
        <v>11</v>
      </c>
      <c r="C4154" s="11" t="s">
        <v>224</v>
      </c>
      <c r="D4154" s="12"/>
      <c r="H4154" s="11" t="s">
        <v>3379</v>
      </c>
      <c r="I4154" s="11">
        <v>14</v>
      </c>
      <c r="J4154" s="11" t="s">
        <v>3753</v>
      </c>
      <c r="K4154" s="11" t="s">
        <v>3422</v>
      </c>
      <c r="L4154" s="11" t="s">
        <v>299</v>
      </c>
      <c r="N4154" s="11">
        <v>1972</v>
      </c>
      <c r="O4154" s="13">
        <v>26590</v>
      </c>
      <c r="P4154" s="11" t="s">
        <v>60</v>
      </c>
    </row>
    <row r="4155" spans="1:16" x14ac:dyDescent="0.25">
      <c r="A4155" s="11" t="s">
        <v>3369</v>
      </c>
      <c r="B4155" s="11">
        <v>11</v>
      </c>
      <c r="C4155" s="11" t="s">
        <v>224</v>
      </c>
      <c r="D4155" s="12"/>
      <c r="H4155" s="11" t="s">
        <v>3379</v>
      </c>
      <c r="I4155" s="11">
        <v>15</v>
      </c>
      <c r="J4155" s="11" t="s">
        <v>4965</v>
      </c>
      <c r="K4155" s="11" t="s">
        <v>3422</v>
      </c>
      <c r="L4155" s="11" t="s">
        <v>4966</v>
      </c>
      <c r="N4155" s="11">
        <v>1958</v>
      </c>
      <c r="O4155" s="13">
        <v>21255</v>
      </c>
      <c r="P4155" s="11" t="s">
        <v>58</v>
      </c>
    </row>
    <row r="4156" spans="1:16" x14ac:dyDescent="0.25">
      <c r="A4156" s="11" t="s">
        <v>3369</v>
      </c>
      <c r="B4156" s="11">
        <v>11</v>
      </c>
      <c r="C4156" s="11" t="s">
        <v>224</v>
      </c>
      <c r="D4156" s="12"/>
      <c r="H4156" s="11" t="s">
        <v>3379</v>
      </c>
      <c r="I4156" s="11">
        <v>16</v>
      </c>
      <c r="J4156" s="11" t="s">
        <v>4967</v>
      </c>
      <c r="K4156" s="11" t="s">
        <v>3422</v>
      </c>
      <c r="L4156" s="11" t="s">
        <v>241</v>
      </c>
      <c r="N4156" s="11">
        <v>1947</v>
      </c>
      <c r="O4156" s="13">
        <v>17394</v>
      </c>
      <c r="P4156" s="11" t="s">
        <v>60</v>
      </c>
    </row>
    <row r="4157" spans="1:16" x14ac:dyDescent="0.25">
      <c r="A4157" s="11" t="s">
        <v>3369</v>
      </c>
      <c r="B4157" s="11">
        <v>11</v>
      </c>
      <c r="C4157" s="11" t="s">
        <v>224</v>
      </c>
      <c r="D4157" s="12"/>
      <c r="H4157" s="11" t="s">
        <v>3379</v>
      </c>
      <c r="I4157" s="11">
        <v>17</v>
      </c>
      <c r="J4157" s="11" t="s">
        <v>4968</v>
      </c>
      <c r="K4157" s="11" t="s">
        <v>3422</v>
      </c>
      <c r="L4157" s="11" t="s">
        <v>1501</v>
      </c>
      <c r="N4157" s="11">
        <v>1964</v>
      </c>
      <c r="O4157" s="13">
        <v>23438</v>
      </c>
      <c r="P4157" s="11" t="s">
        <v>60</v>
      </c>
    </row>
    <row r="4158" spans="1:16" x14ac:dyDescent="0.25">
      <c r="A4158" s="11" t="s">
        <v>3369</v>
      </c>
      <c r="B4158" s="11">
        <v>11</v>
      </c>
      <c r="C4158" s="11" t="s">
        <v>224</v>
      </c>
      <c r="D4158" s="12"/>
      <c r="H4158" s="11" t="s">
        <v>3379</v>
      </c>
      <c r="I4158" s="11">
        <v>18</v>
      </c>
      <c r="J4158" s="11" t="s">
        <v>2200</v>
      </c>
      <c r="K4158" s="11" t="s">
        <v>3422</v>
      </c>
      <c r="L4158" s="11" t="s">
        <v>4969</v>
      </c>
      <c r="N4158" s="11">
        <v>1963</v>
      </c>
      <c r="O4158" s="13">
        <v>23104</v>
      </c>
      <c r="P4158" s="11" t="s">
        <v>60</v>
      </c>
    </row>
    <row r="4159" spans="1:16" x14ac:dyDescent="0.25">
      <c r="A4159" s="11" t="s">
        <v>3369</v>
      </c>
      <c r="B4159" s="11">
        <v>11</v>
      </c>
      <c r="C4159" s="11" t="s">
        <v>224</v>
      </c>
      <c r="D4159" s="12"/>
      <c r="H4159" s="11" t="s">
        <v>3379</v>
      </c>
      <c r="I4159" s="11">
        <v>19</v>
      </c>
      <c r="J4159" s="11" t="s">
        <v>2778</v>
      </c>
      <c r="K4159" s="11" t="s">
        <v>3422</v>
      </c>
      <c r="L4159" s="11" t="s">
        <v>458</v>
      </c>
      <c r="N4159" s="11">
        <v>1972</v>
      </c>
      <c r="O4159" s="13">
        <v>26322</v>
      </c>
      <c r="P4159" s="11" t="s">
        <v>58</v>
      </c>
    </row>
    <row r="4160" spans="1:16" x14ac:dyDescent="0.25">
      <c r="A4160" s="11" t="s">
        <v>3369</v>
      </c>
      <c r="B4160" s="11">
        <v>11</v>
      </c>
      <c r="C4160" s="11" t="s">
        <v>224</v>
      </c>
      <c r="D4160" s="12"/>
      <c r="H4160" s="11" t="s">
        <v>3379</v>
      </c>
      <c r="I4160" s="11">
        <v>20</v>
      </c>
      <c r="J4160" s="11" t="s">
        <v>3754</v>
      </c>
      <c r="K4160" s="11" t="s">
        <v>3422</v>
      </c>
      <c r="L4160" s="11" t="s">
        <v>551</v>
      </c>
      <c r="N4160" s="11">
        <v>1975</v>
      </c>
      <c r="O4160" s="13">
        <v>27559</v>
      </c>
      <c r="P4160" s="11" t="s">
        <v>60</v>
      </c>
    </row>
    <row r="4161" spans="1:16" x14ac:dyDescent="0.25">
      <c r="A4161" s="11" t="s">
        <v>3369</v>
      </c>
      <c r="B4161" s="11">
        <v>11</v>
      </c>
      <c r="C4161" s="11" t="s">
        <v>224</v>
      </c>
      <c r="D4161" s="12"/>
      <c r="H4161" s="11" t="s">
        <v>2380</v>
      </c>
      <c r="I4161" s="11">
        <v>1</v>
      </c>
      <c r="J4161" s="11" t="s">
        <v>4970</v>
      </c>
      <c r="K4161" s="11" t="s">
        <v>3422</v>
      </c>
      <c r="L4161" s="11" t="s">
        <v>3385</v>
      </c>
      <c r="N4161" s="11">
        <v>1993</v>
      </c>
      <c r="O4161" s="13">
        <v>34157</v>
      </c>
      <c r="P4161" s="11" t="s">
        <v>60</v>
      </c>
    </row>
    <row r="4162" spans="1:16" x14ac:dyDescent="0.25">
      <c r="A4162" s="11" t="s">
        <v>3369</v>
      </c>
      <c r="B4162" s="11">
        <v>11</v>
      </c>
      <c r="C4162" s="11" t="s">
        <v>224</v>
      </c>
      <c r="D4162" s="12"/>
      <c r="H4162" s="11" t="s">
        <v>2380</v>
      </c>
      <c r="I4162" s="11">
        <v>2</v>
      </c>
      <c r="J4162" s="11" t="s">
        <v>3423</v>
      </c>
      <c r="K4162" s="11" t="s">
        <v>3422</v>
      </c>
      <c r="L4162" s="11" t="s">
        <v>3385</v>
      </c>
      <c r="N4162" s="11">
        <v>1991</v>
      </c>
      <c r="O4162" s="13">
        <v>33589</v>
      </c>
      <c r="P4162" s="11" t="s">
        <v>58</v>
      </c>
    </row>
    <row r="4163" spans="1:16" x14ac:dyDescent="0.25">
      <c r="A4163" s="11" t="s">
        <v>3369</v>
      </c>
      <c r="B4163" s="11">
        <v>11</v>
      </c>
      <c r="C4163" s="11" t="s">
        <v>224</v>
      </c>
      <c r="D4163" s="12"/>
      <c r="H4163" s="11" t="s">
        <v>2380</v>
      </c>
      <c r="I4163" s="11">
        <v>3</v>
      </c>
      <c r="J4163" s="11" t="s">
        <v>2382</v>
      </c>
      <c r="K4163" s="11" t="s">
        <v>3422</v>
      </c>
      <c r="L4163" s="11" t="s">
        <v>3385</v>
      </c>
      <c r="N4163" s="11">
        <v>1964</v>
      </c>
      <c r="O4163" s="13">
        <v>23518</v>
      </c>
      <c r="P4163" s="11" t="s">
        <v>58</v>
      </c>
    </row>
    <row r="4164" spans="1:16" x14ac:dyDescent="0.25">
      <c r="A4164" s="11" t="s">
        <v>3369</v>
      </c>
      <c r="B4164" s="11">
        <v>11</v>
      </c>
      <c r="C4164" s="11" t="s">
        <v>224</v>
      </c>
      <c r="D4164" s="12"/>
      <c r="H4164" s="11" t="s">
        <v>2380</v>
      </c>
      <c r="I4164" s="11">
        <v>4</v>
      </c>
      <c r="J4164" s="11" t="s">
        <v>3425</v>
      </c>
      <c r="K4164" s="11" t="s">
        <v>3422</v>
      </c>
      <c r="L4164" s="11" t="s">
        <v>3385</v>
      </c>
      <c r="N4164" s="11">
        <v>1969</v>
      </c>
      <c r="O4164" s="13">
        <v>25379</v>
      </c>
      <c r="P4164" s="11" t="s">
        <v>58</v>
      </c>
    </row>
    <row r="4165" spans="1:16" x14ac:dyDescent="0.25">
      <c r="A4165" s="11" t="s">
        <v>3369</v>
      </c>
      <c r="B4165" s="11">
        <v>11</v>
      </c>
      <c r="C4165" s="11" t="s">
        <v>224</v>
      </c>
      <c r="D4165" s="12"/>
      <c r="H4165" s="11" t="s">
        <v>2380</v>
      </c>
      <c r="I4165" s="11">
        <v>5</v>
      </c>
      <c r="J4165" s="11" t="s">
        <v>1109</v>
      </c>
      <c r="K4165" s="11" t="s">
        <v>3422</v>
      </c>
      <c r="L4165" s="11" t="s">
        <v>3385</v>
      </c>
      <c r="N4165" s="11">
        <v>1986</v>
      </c>
      <c r="O4165" s="13">
        <v>31434</v>
      </c>
      <c r="P4165" s="11" t="s">
        <v>58</v>
      </c>
    </row>
    <row r="4166" spans="1:16" x14ac:dyDescent="0.25">
      <c r="A4166" s="11" t="s">
        <v>3369</v>
      </c>
      <c r="B4166" s="11">
        <v>11</v>
      </c>
      <c r="C4166" s="11" t="s">
        <v>224</v>
      </c>
      <c r="D4166" s="12"/>
      <c r="H4166" s="11" t="s">
        <v>2380</v>
      </c>
      <c r="I4166" s="11">
        <v>6</v>
      </c>
      <c r="J4166" s="11" t="s">
        <v>3426</v>
      </c>
      <c r="K4166" s="11" t="s">
        <v>3422</v>
      </c>
      <c r="L4166" s="11" t="s">
        <v>3385</v>
      </c>
      <c r="N4166" s="11">
        <v>1969</v>
      </c>
      <c r="O4166" s="13">
        <v>25368</v>
      </c>
      <c r="P4166" s="11" t="s">
        <v>58</v>
      </c>
    </row>
    <row r="4167" spans="1:16" x14ac:dyDescent="0.25">
      <c r="A4167" s="11" t="s">
        <v>3369</v>
      </c>
      <c r="B4167" s="11">
        <v>11</v>
      </c>
      <c r="C4167" s="11" t="s">
        <v>224</v>
      </c>
      <c r="D4167" s="12"/>
      <c r="H4167" s="11" t="s">
        <v>2380</v>
      </c>
      <c r="I4167" s="11">
        <v>7</v>
      </c>
      <c r="J4167" s="11" t="s">
        <v>244</v>
      </c>
      <c r="K4167" s="11" t="s">
        <v>3422</v>
      </c>
      <c r="L4167" s="11" t="s">
        <v>3385</v>
      </c>
      <c r="N4167" s="11">
        <v>1964</v>
      </c>
      <c r="O4167" s="13">
        <v>23601</v>
      </c>
      <c r="P4167" s="11" t="s">
        <v>58</v>
      </c>
    </row>
    <row r="4168" spans="1:16" x14ac:dyDescent="0.25">
      <c r="A4168" s="11" t="s">
        <v>3369</v>
      </c>
      <c r="B4168" s="11">
        <v>11</v>
      </c>
      <c r="C4168" s="11" t="s">
        <v>224</v>
      </c>
      <c r="D4168" s="12"/>
      <c r="H4168" s="11" t="s">
        <v>2380</v>
      </c>
      <c r="I4168" s="11">
        <v>8</v>
      </c>
      <c r="J4168" s="11" t="s">
        <v>4971</v>
      </c>
      <c r="K4168" s="11" t="s">
        <v>3422</v>
      </c>
      <c r="L4168" s="11" t="s">
        <v>3385</v>
      </c>
      <c r="N4168" s="11">
        <v>1995</v>
      </c>
      <c r="O4168" s="13">
        <v>34809</v>
      </c>
      <c r="P4168" s="11" t="s">
        <v>60</v>
      </c>
    </row>
    <row r="4169" spans="1:16" x14ac:dyDescent="0.25">
      <c r="A4169" s="11" t="s">
        <v>3369</v>
      </c>
      <c r="B4169" s="11">
        <v>11</v>
      </c>
      <c r="C4169" s="11" t="s">
        <v>224</v>
      </c>
      <c r="D4169" s="12"/>
      <c r="H4169" s="11" t="s">
        <v>2380</v>
      </c>
      <c r="I4169" s="11">
        <v>9</v>
      </c>
      <c r="J4169" s="11" t="s">
        <v>4972</v>
      </c>
      <c r="K4169" s="11" t="s">
        <v>3422</v>
      </c>
      <c r="L4169" s="11" t="s">
        <v>3385</v>
      </c>
      <c r="N4169" s="11">
        <v>1983</v>
      </c>
      <c r="O4169" s="13">
        <v>30454</v>
      </c>
      <c r="P4169" s="11" t="s">
        <v>58</v>
      </c>
    </row>
    <row r="4170" spans="1:16" x14ac:dyDescent="0.25">
      <c r="A4170" s="11" t="s">
        <v>3369</v>
      </c>
      <c r="B4170" s="11">
        <v>11</v>
      </c>
      <c r="C4170" s="11" t="s">
        <v>224</v>
      </c>
      <c r="D4170" s="12"/>
      <c r="H4170" s="11" t="s">
        <v>2380</v>
      </c>
      <c r="I4170" s="11">
        <v>10</v>
      </c>
      <c r="J4170" s="11" t="s">
        <v>4973</v>
      </c>
      <c r="K4170" s="11" t="s">
        <v>3422</v>
      </c>
      <c r="L4170" s="11" t="s">
        <v>3385</v>
      </c>
      <c r="N4170" s="11">
        <v>1964</v>
      </c>
      <c r="O4170" s="13">
        <v>23576</v>
      </c>
      <c r="P4170" s="11" t="s">
        <v>58</v>
      </c>
    </row>
    <row r="4171" spans="1:16" x14ac:dyDescent="0.25">
      <c r="A4171" s="11" t="s">
        <v>3369</v>
      </c>
      <c r="B4171" s="11">
        <v>11</v>
      </c>
      <c r="C4171" s="11" t="s">
        <v>224</v>
      </c>
      <c r="D4171" s="12"/>
      <c r="H4171" s="11" t="s">
        <v>2380</v>
      </c>
      <c r="I4171" s="11">
        <v>11</v>
      </c>
      <c r="J4171" s="11" t="s">
        <v>4974</v>
      </c>
      <c r="K4171" s="11" t="s">
        <v>3422</v>
      </c>
      <c r="L4171" s="11" t="s">
        <v>3385</v>
      </c>
      <c r="N4171" s="11">
        <v>1971</v>
      </c>
      <c r="O4171" s="13">
        <v>26182</v>
      </c>
      <c r="P4171" s="11" t="s">
        <v>58</v>
      </c>
    </row>
    <row r="4172" spans="1:16" x14ac:dyDescent="0.25">
      <c r="A4172" s="11" t="s">
        <v>3369</v>
      </c>
      <c r="B4172" s="11">
        <v>11</v>
      </c>
      <c r="C4172" s="11" t="s">
        <v>224</v>
      </c>
      <c r="D4172" s="12"/>
      <c r="H4172" s="11" t="s">
        <v>2380</v>
      </c>
      <c r="I4172" s="11">
        <v>12</v>
      </c>
      <c r="J4172" s="11" t="s">
        <v>4975</v>
      </c>
      <c r="K4172" s="11" t="s">
        <v>3422</v>
      </c>
      <c r="L4172" s="11" t="s">
        <v>3385</v>
      </c>
      <c r="N4172" s="11">
        <v>1989</v>
      </c>
      <c r="O4172" s="13">
        <v>32844</v>
      </c>
      <c r="P4172" s="11" t="s">
        <v>60</v>
      </c>
    </row>
    <row r="4173" spans="1:16" x14ac:dyDescent="0.25">
      <c r="A4173" s="11" t="s">
        <v>3369</v>
      </c>
      <c r="B4173" s="11">
        <v>11</v>
      </c>
      <c r="C4173" s="11" t="s">
        <v>224</v>
      </c>
      <c r="D4173" s="12"/>
      <c r="H4173" s="11" t="s">
        <v>2380</v>
      </c>
      <c r="I4173" s="11">
        <v>13</v>
      </c>
      <c r="J4173" s="11" t="s">
        <v>4976</v>
      </c>
      <c r="K4173" s="11" t="s">
        <v>3422</v>
      </c>
      <c r="L4173" s="11" t="s">
        <v>3385</v>
      </c>
      <c r="N4173" s="11">
        <v>1972</v>
      </c>
      <c r="O4173" s="13">
        <v>26609</v>
      </c>
      <c r="P4173" s="11" t="s">
        <v>58</v>
      </c>
    </row>
    <row r="4174" spans="1:16" x14ac:dyDescent="0.25">
      <c r="A4174" s="11" t="s">
        <v>3369</v>
      </c>
      <c r="B4174" s="11">
        <v>11</v>
      </c>
      <c r="C4174" s="11" t="s">
        <v>224</v>
      </c>
      <c r="D4174" s="12"/>
      <c r="H4174" s="11" t="s">
        <v>2380</v>
      </c>
      <c r="I4174" s="11">
        <v>14</v>
      </c>
      <c r="J4174" s="11" t="s">
        <v>4977</v>
      </c>
      <c r="K4174" s="11" t="s">
        <v>3422</v>
      </c>
      <c r="L4174" s="11" t="s">
        <v>3385</v>
      </c>
      <c r="N4174" s="11">
        <v>1967</v>
      </c>
      <c r="O4174" s="13">
        <v>24520</v>
      </c>
      <c r="P4174" s="11" t="s">
        <v>60</v>
      </c>
    </row>
    <row r="4175" spans="1:16" x14ac:dyDescent="0.25">
      <c r="A4175" s="11" t="s">
        <v>3369</v>
      </c>
      <c r="B4175" s="11">
        <v>11</v>
      </c>
      <c r="C4175" s="11" t="s">
        <v>224</v>
      </c>
      <c r="D4175" s="12"/>
      <c r="H4175" s="11" t="s">
        <v>2380</v>
      </c>
      <c r="I4175" s="11">
        <v>15</v>
      </c>
      <c r="J4175" s="11" t="s">
        <v>4978</v>
      </c>
      <c r="K4175" s="11" t="s">
        <v>3422</v>
      </c>
      <c r="L4175" s="11" t="s">
        <v>3385</v>
      </c>
      <c r="N4175" s="11">
        <v>1990</v>
      </c>
      <c r="O4175" s="13">
        <v>32896</v>
      </c>
      <c r="P4175" s="11" t="s">
        <v>58</v>
      </c>
    </row>
    <row r="4176" spans="1:16" x14ac:dyDescent="0.25">
      <c r="A4176" s="11" t="s">
        <v>3369</v>
      </c>
      <c r="B4176" s="11">
        <v>11</v>
      </c>
      <c r="C4176" s="11" t="s">
        <v>224</v>
      </c>
      <c r="D4176" s="12"/>
      <c r="H4176" s="11" t="s">
        <v>2380</v>
      </c>
      <c r="I4176" s="11">
        <v>16</v>
      </c>
      <c r="J4176" s="11" t="s">
        <v>4979</v>
      </c>
      <c r="K4176" s="11" t="s">
        <v>3422</v>
      </c>
      <c r="L4176" s="11" t="s">
        <v>3385</v>
      </c>
      <c r="N4176" s="11">
        <v>1980</v>
      </c>
      <c r="O4176" s="13">
        <v>29417</v>
      </c>
      <c r="P4176" s="11" t="s">
        <v>60</v>
      </c>
    </row>
    <row r="4177" spans="1:16" x14ac:dyDescent="0.25">
      <c r="A4177" s="11" t="s">
        <v>3369</v>
      </c>
      <c r="B4177" s="11">
        <v>11</v>
      </c>
      <c r="C4177" s="11" t="s">
        <v>224</v>
      </c>
      <c r="D4177" s="12"/>
      <c r="H4177" s="11" t="s">
        <v>2380</v>
      </c>
      <c r="I4177" s="11">
        <v>17</v>
      </c>
      <c r="J4177" s="11" t="s">
        <v>4980</v>
      </c>
      <c r="K4177" s="11" t="s">
        <v>3422</v>
      </c>
      <c r="L4177" s="11" t="s">
        <v>3385</v>
      </c>
      <c r="N4177" s="11">
        <v>1999</v>
      </c>
      <c r="O4177" s="13">
        <v>36476</v>
      </c>
      <c r="P4177" s="11" t="s">
        <v>58</v>
      </c>
    </row>
    <row r="4178" spans="1:16" x14ac:dyDescent="0.25">
      <c r="A4178" s="11" t="s">
        <v>3369</v>
      </c>
      <c r="B4178" s="11">
        <v>11</v>
      </c>
      <c r="C4178" s="11" t="s">
        <v>224</v>
      </c>
      <c r="D4178" s="12"/>
      <c r="H4178" s="11" t="s">
        <v>2380</v>
      </c>
      <c r="I4178" s="11">
        <v>18</v>
      </c>
      <c r="J4178" s="11" t="s">
        <v>4981</v>
      </c>
      <c r="K4178" s="11" t="s">
        <v>3422</v>
      </c>
      <c r="L4178" s="11" t="s">
        <v>3385</v>
      </c>
      <c r="N4178" s="11">
        <v>1990</v>
      </c>
      <c r="O4178" s="13">
        <v>32992</v>
      </c>
      <c r="P4178" s="11" t="s">
        <v>58</v>
      </c>
    </row>
    <row r="4179" spans="1:16" x14ac:dyDescent="0.25">
      <c r="A4179" s="11" t="s">
        <v>3369</v>
      </c>
      <c r="B4179" s="11">
        <v>11</v>
      </c>
      <c r="C4179" s="11" t="s">
        <v>224</v>
      </c>
      <c r="D4179" s="12"/>
      <c r="H4179" s="11" t="s">
        <v>2380</v>
      </c>
      <c r="I4179" s="11">
        <v>19</v>
      </c>
      <c r="J4179" s="11" t="s">
        <v>4982</v>
      </c>
      <c r="K4179" s="11" t="s">
        <v>3422</v>
      </c>
      <c r="L4179" s="11" t="s">
        <v>3385</v>
      </c>
      <c r="N4179" s="11">
        <v>1964</v>
      </c>
      <c r="O4179" s="13">
        <v>23436</v>
      </c>
      <c r="P4179" s="11" t="s">
        <v>58</v>
      </c>
    </row>
    <row r="4180" spans="1:16" x14ac:dyDescent="0.25">
      <c r="A4180" s="11" t="s">
        <v>3369</v>
      </c>
      <c r="B4180" s="11">
        <v>11</v>
      </c>
      <c r="C4180" s="11" t="s">
        <v>224</v>
      </c>
      <c r="D4180" s="12"/>
      <c r="H4180" s="11" t="s">
        <v>2380</v>
      </c>
      <c r="I4180" s="11">
        <v>20</v>
      </c>
      <c r="J4180" s="11" t="s">
        <v>4983</v>
      </c>
      <c r="K4180" s="11" t="s">
        <v>3422</v>
      </c>
      <c r="L4180" s="11" t="s">
        <v>3385</v>
      </c>
      <c r="N4180" s="11">
        <v>1993</v>
      </c>
      <c r="O4180" s="13">
        <v>34320</v>
      </c>
      <c r="P4180" s="11" t="s">
        <v>60</v>
      </c>
    </row>
    <row r="4181" spans="1:16" x14ac:dyDescent="0.25">
      <c r="A4181" s="11" t="s">
        <v>3369</v>
      </c>
      <c r="B4181" s="11">
        <v>11</v>
      </c>
      <c r="C4181" s="11" t="s">
        <v>224</v>
      </c>
      <c r="D4181" s="12"/>
      <c r="H4181" s="11" t="s">
        <v>120</v>
      </c>
      <c r="I4181" s="11">
        <v>1</v>
      </c>
      <c r="J4181" s="11" t="s">
        <v>391</v>
      </c>
      <c r="K4181" s="11" t="s">
        <v>234</v>
      </c>
      <c r="L4181" s="11" t="s">
        <v>258</v>
      </c>
      <c r="N4181" s="11">
        <v>1997</v>
      </c>
      <c r="O4181" s="13">
        <v>35721</v>
      </c>
      <c r="P4181" s="11" t="s">
        <v>58</v>
      </c>
    </row>
    <row r="4182" spans="1:16" x14ac:dyDescent="0.25">
      <c r="A4182" s="11" t="s">
        <v>3369</v>
      </c>
      <c r="B4182" s="11">
        <v>11</v>
      </c>
      <c r="C4182" s="11" t="s">
        <v>224</v>
      </c>
      <c r="D4182" s="12"/>
      <c r="H4182" s="11" t="s">
        <v>120</v>
      </c>
      <c r="I4182" s="11">
        <v>2</v>
      </c>
      <c r="J4182" s="11" t="s">
        <v>4984</v>
      </c>
      <c r="K4182" s="11" t="s">
        <v>409</v>
      </c>
      <c r="L4182" s="11" t="s">
        <v>4985</v>
      </c>
      <c r="N4182" s="11">
        <v>2000</v>
      </c>
      <c r="O4182" s="13">
        <v>36665</v>
      </c>
      <c r="P4182" s="11" t="s">
        <v>58</v>
      </c>
    </row>
    <row r="4183" spans="1:16" x14ac:dyDescent="0.25">
      <c r="A4183" s="11" t="s">
        <v>3369</v>
      </c>
      <c r="B4183" s="11">
        <v>11</v>
      </c>
      <c r="C4183" s="11" t="s">
        <v>224</v>
      </c>
      <c r="D4183" s="12"/>
      <c r="H4183" s="11" t="s">
        <v>120</v>
      </c>
      <c r="I4183" s="11">
        <v>3</v>
      </c>
      <c r="J4183" s="11" t="s">
        <v>561</v>
      </c>
      <c r="K4183" s="11" t="s">
        <v>544</v>
      </c>
      <c r="L4183" s="11" t="s">
        <v>340</v>
      </c>
      <c r="N4183" s="11">
        <v>1981</v>
      </c>
      <c r="O4183" s="13">
        <v>29837</v>
      </c>
      <c r="P4183" s="11" t="s">
        <v>60</v>
      </c>
    </row>
    <row r="4184" spans="1:16" x14ac:dyDescent="0.25">
      <c r="A4184" s="11" t="s">
        <v>3369</v>
      </c>
      <c r="B4184" s="11">
        <v>11</v>
      </c>
      <c r="C4184" s="11" t="s">
        <v>224</v>
      </c>
      <c r="D4184" s="12"/>
      <c r="H4184" s="11" t="s">
        <v>120</v>
      </c>
      <c r="I4184" s="11">
        <v>4</v>
      </c>
      <c r="J4184" s="11" t="s">
        <v>256</v>
      </c>
      <c r="K4184" s="11" t="s">
        <v>234</v>
      </c>
      <c r="L4184" s="11" t="s">
        <v>2384</v>
      </c>
      <c r="N4184" s="11">
        <v>1963</v>
      </c>
      <c r="O4184" s="13">
        <v>23197</v>
      </c>
      <c r="P4184" s="11" t="s">
        <v>60</v>
      </c>
    </row>
    <row r="4185" spans="1:16" x14ac:dyDescent="0.25">
      <c r="A4185" s="11" t="s">
        <v>3369</v>
      </c>
      <c r="B4185" s="11">
        <v>11</v>
      </c>
      <c r="C4185" s="11" t="s">
        <v>224</v>
      </c>
      <c r="D4185" s="12"/>
      <c r="H4185" s="11" t="s">
        <v>120</v>
      </c>
      <c r="I4185" s="11">
        <v>5</v>
      </c>
      <c r="J4185" s="11" t="s">
        <v>427</v>
      </c>
      <c r="K4185" s="11" t="s">
        <v>417</v>
      </c>
      <c r="L4185" s="11" t="s">
        <v>241</v>
      </c>
      <c r="N4185" s="11">
        <v>1974</v>
      </c>
      <c r="O4185" s="13">
        <v>27307</v>
      </c>
      <c r="P4185" s="11" t="s">
        <v>60</v>
      </c>
    </row>
    <row r="4186" spans="1:16" x14ac:dyDescent="0.25">
      <c r="A4186" s="11" t="s">
        <v>3369</v>
      </c>
      <c r="B4186" s="11">
        <v>11</v>
      </c>
      <c r="C4186" s="11" t="s">
        <v>224</v>
      </c>
      <c r="D4186" s="12"/>
      <c r="H4186" s="11" t="s">
        <v>120</v>
      </c>
      <c r="I4186" s="11">
        <v>6</v>
      </c>
      <c r="J4186" s="11" t="s">
        <v>406</v>
      </c>
      <c r="K4186" s="11" t="s">
        <v>398</v>
      </c>
      <c r="L4186" s="11" t="s">
        <v>532</v>
      </c>
      <c r="N4186" s="11">
        <v>1980</v>
      </c>
      <c r="O4186" s="13">
        <v>29490</v>
      </c>
      <c r="P4186" s="11" t="s">
        <v>58</v>
      </c>
    </row>
    <row r="4187" spans="1:16" x14ac:dyDescent="0.25">
      <c r="A4187" s="11" t="s">
        <v>3369</v>
      </c>
      <c r="B4187" s="11">
        <v>11</v>
      </c>
      <c r="C4187" s="11" t="s">
        <v>224</v>
      </c>
      <c r="D4187" s="12"/>
      <c r="H4187" s="11" t="s">
        <v>120</v>
      </c>
      <c r="I4187" s="11">
        <v>7</v>
      </c>
      <c r="J4187" s="11" t="s">
        <v>499</v>
      </c>
      <c r="K4187" s="11" t="s">
        <v>496</v>
      </c>
      <c r="L4187" s="11" t="s">
        <v>340</v>
      </c>
      <c r="N4187" s="11">
        <v>1984</v>
      </c>
      <c r="O4187" s="13">
        <v>30771</v>
      </c>
      <c r="P4187" s="11" t="s">
        <v>60</v>
      </c>
    </row>
    <row r="4188" spans="1:16" x14ac:dyDescent="0.25">
      <c r="A4188" s="11" t="s">
        <v>3369</v>
      </c>
      <c r="B4188" s="11">
        <v>11</v>
      </c>
      <c r="C4188" s="11" t="s">
        <v>224</v>
      </c>
      <c r="D4188" s="12"/>
      <c r="H4188" s="11" t="s">
        <v>120</v>
      </c>
      <c r="I4188" s="11">
        <v>8</v>
      </c>
      <c r="J4188" s="11" t="s">
        <v>368</v>
      </c>
      <c r="K4188" s="11" t="s">
        <v>417</v>
      </c>
      <c r="L4188" s="11" t="s">
        <v>369</v>
      </c>
      <c r="N4188" s="11">
        <v>1996</v>
      </c>
      <c r="O4188" s="13">
        <v>35423</v>
      </c>
      <c r="P4188" s="11" t="s">
        <v>58</v>
      </c>
    </row>
    <row r="4189" spans="1:16" x14ac:dyDescent="0.25">
      <c r="A4189" s="11" t="s">
        <v>3369</v>
      </c>
      <c r="B4189" s="11">
        <v>11</v>
      </c>
      <c r="C4189" s="11" t="s">
        <v>224</v>
      </c>
      <c r="D4189" s="12"/>
      <c r="H4189" s="11" t="s">
        <v>120</v>
      </c>
      <c r="I4189" s="11">
        <v>9</v>
      </c>
      <c r="J4189" s="11" t="s">
        <v>513</v>
      </c>
      <c r="K4189" s="11" t="s">
        <v>511</v>
      </c>
      <c r="L4189" s="11" t="s">
        <v>264</v>
      </c>
      <c r="N4189" s="11">
        <v>1978</v>
      </c>
      <c r="O4189" s="13">
        <v>28852</v>
      </c>
      <c r="P4189" s="11" t="s">
        <v>60</v>
      </c>
    </row>
    <row r="4190" spans="1:16" x14ac:dyDescent="0.25">
      <c r="A4190" s="11" t="s">
        <v>3369</v>
      </c>
      <c r="B4190" s="11">
        <v>11</v>
      </c>
      <c r="C4190" s="11" t="s">
        <v>224</v>
      </c>
      <c r="D4190" s="12"/>
      <c r="H4190" s="11" t="s">
        <v>120</v>
      </c>
      <c r="I4190" s="11">
        <v>10</v>
      </c>
      <c r="J4190" s="11" t="s">
        <v>323</v>
      </c>
      <c r="K4190" s="11" t="s">
        <v>308</v>
      </c>
      <c r="L4190" s="11" t="s">
        <v>4986</v>
      </c>
      <c r="N4190" s="11">
        <v>1959</v>
      </c>
      <c r="O4190" s="13">
        <v>21793</v>
      </c>
      <c r="P4190" s="11" t="s">
        <v>58</v>
      </c>
    </row>
    <row r="4191" spans="1:16" x14ac:dyDescent="0.25">
      <c r="A4191" s="11" t="s">
        <v>3369</v>
      </c>
      <c r="B4191" s="11">
        <v>11</v>
      </c>
      <c r="C4191" s="11" t="s">
        <v>224</v>
      </c>
      <c r="D4191" s="12"/>
      <c r="H4191" s="11" t="s">
        <v>120</v>
      </c>
      <c r="I4191" s="11">
        <v>11</v>
      </c>
      <c r="J4191" s="11" t="s">
        <v>395</v>
      </c>
      <c r="K4191" s="11" t="s">
        <v>393</v>
      </c>
      <c r="L4191" s="11" t="s">
        <v>309</v>
      </c>
      <c r="N4191" s="11">
        <v>1966</v>
      </c>
      <c r="O4191" s="13">
        <v>24336</v>
      </c>
      <c r="P4191" s="11" t="s">
        <v>60</v>
      </c>
    </row>
    <row r="4192" spans="1:16" x14ac:dyDescent="0.25">
      <c r="A4192" s="11" t="s">
        <v>3369</v>
      </c>
      <c r="B4192" s="11">
        <v>11</v>
      </c>
      <c r="C4192" s="11" t="s">
        <v>224</v>
      </c>
      <c r="D4192" s="12"/>
      <c r="H4192" s="11" t="s">
        <v>120</v>
      </c>
      <c r="I4192" s="11">
        <v>12</v>
      </c>
      <c r="J4192" s="11" t="s">
        <v>468</v>
      </c>
      <c r="K4192" s="11" t="s">
        <v>455</v>
      </c>
      <c r="L4192" s="11" t="s">
        <v>255</v>
      </c>
      <c r="N4192" s="11">
        <v>1960</v>
      </c>
      <c r="O4192" s="13">
        <v>22025</v>
      </c>
      <c r="P4192" s="11" t="s">
        <v>58</v>
      </c>
    </row>
    <row r="4193" spans="1:16" x14ac:dyDescent="0.25">
      <c r="A4193" s="11" t="s">
        <v>3369</v>
      </c>
      <c r="B4193" s="11">
        <v>11</v>
      </c>
      <c r="C4193" s="11" t="s">
        <v>224</v>
      </c>
      <c r="D4193" s="12"/>
      <c r="H4193" s="11" t="s">
        <v>120</v>
      </c>
      <c r="I4193" s="11">
        <v>13</v>
      </c>
      <c r="J4193" s="11" t="s">
        <v>4987</v>
      </c>
      <c r="K4193" s="11" t="s">
        <v>574</v>
      </c>
      <c r="L4193" s="11" t="s">
        <v>4988</v>
      </c>
      <c r="N4193" s="11">
        <v>1981</v>
      </c>
      <c r="O4193" s="13">
        <v>29643</v>
      </c>
      <c r="P4193" s="11" t="s">
        <v>60</v>
      </c>
    </row>
    <row r="4194" spans="1:16" x14ac:dyDescent="0.25">
      <c r="A4194" s="11" t="s">
        <v>3369</v>
      </c>
      <c r="B4194" s="11">
        <v>11</v>
      </c>
      <c r="C4194" s="11" t="s">
        <v>224</v>
      </c>
      <c r="D4194" s="12"/>
      <c r="H4194" s="11" t="s">
        <v>120</v>
      </c>
      <c r="I4194" s="11">
        <v>14</v>
      </c>
      <c r="J4194" s="11" t="s">
        <v>562</v>
      </c>
      <c r="K4194" s="11" t="s">
        <v>544</v>
      </c>
      <c r="L4194" s="11" t="s">
        <v>258</v>
      </c>
      <c r="N4194" s="11">
        <v>2003</v>
      </c>
      <c r="O4194" s="13">
        <v>37783</v>
      </c>
      <c r="P4194" s="11" t="s">
        <v>58</v>
      </c>
    </row>
    <row r="4195" spans="1:16" x14ac:dyDescent="0.25">
      <c r="A4195" s="11" t="s">
        <v>3369</v>
      </c>
      <c r="B4195" s="11">
        <v>11</v>
      </c>
      <c r="C4195" s="11" t="s">
        <v>224</v>
      </c>
      <c r="D4195" s="12"/>
      <c r="H4195" s="11" t="s">
        <v>120</v>
      </c>
      <c r="I4195" s="11">
        <v>15</v>
      </c>
      <c r="J4195" s="11" t="s">
        <v>539</v>
      </c>
      <c r="K4195" s="11" t="s">
        <v>530</v>
      </c>
      <c r="L4195" s="11" t="s">
        <v>4989</v>
      </c>
      <c r="N4195" s="11">
        <v>1967</v>
      </c>
      <c r="O4195" s="13">
        <v>24608</v>
      </c>
      <c r="P4195" s="11" t="s">
        <v>60</v>
      </c>
    </row>
    <row r="4196" spans="1:16" x14ac:dyDescent="0.25">
      <c r="A4196" s="11" t="s">
        <v>3369</v>
      </c>
      <c r="B4196" s="11">
        <v>11</v>
      </c>
      <c r="C4196" s="11" t="s">
        <v>224</v>
      </c>
      <c r="D4196" s="12"/>
      <c r="H4196" s="11" t="s">
        <v>120</v>
      </c>
      <c r="I4196" s="11">
        <v>16</v>
      </c>
      <c r="J4196" s="11" t="s">
        <v>364</v>
      </c>
      <c r="K4196" s="11" t="s">
        <v>351</v>
      </c>
      <c r="L4196" s="11" t="s">
        <v>365</v>
      </c>
      <c r="N4196" s="11">
        <v>1971</v>
      </c>
      <c r="O4196" s="13">
        <v>26205</v>
      </c>
      <c r="P4196" s="11" t="s">
        <v>58</v>
      </c>
    </row>
    <row r="4197" spans="1:16" x14ac:dyDescent="0.25">
      <c r="A4197" s="11" t="s">
        <v>3369</v>
      </c>
      <c r="B4197" s="11">
        <v>11</v>
      </c>
      <c r="C4197" s="11" t="s">
        <v>224</v>
      </c>
      <c r="D4197" s="12"/>
      <c r="H4197" s="11" t="s">
        <v>120</v>
      </c>
      <c r="I4197" s="11">
        <v>17</v>
      </c>
      <c r="J4197" s="11" t="s">
        <v>4990</v>
      </c>
      <c r="K4197" s="11" t="s">
        <v>234</v>
      </c>
      <c r="L4197" s="11" t="s">
        <v>241</v>
      </c>
      <c r="N4197" s="11">
        <v>1981</v>
      </c>
      <c r="O4197" s="13">
        <v>29874</v>
      </c>
      <c r="P4197" s="11" t="s">
        <v>60</v>
      </c>
    </row>
    <row r="4198" spans="1:16" x14ac:dyDescent="0.25">
      <c r="A4198" s="11" t="s">
        <v>3369</v>
      </c>
      <c r="B4198" s="11">
        <v>11</v>
      </c>
      <c r="C4198" s="11" t="s">
        <v>224</v>
      </c>
      <c r="D4198" s="12"/>
      <c r="H4198" s="11" t="s">
        <v>120</v>
      </c>
      <c r="I4198" s="11">
        <v>18</v>
      </c>
      <c r="J4198" s="11" t="s">
        <v>411</v>
      </c>
      <c r="K4198" s="11" t="s">
        <v>409</v>
      </c>
      <c r="L4198" s="11" t="s">
        <v>309</v>
      </c>
      <c r="N4198" s="11">
        <v>1980</v>
      </c>
      <c r="O4198" s="13">
        <v>29563</v>
      </c>
      <c r="P4198" s="11" t="s">
        <v>58</v>
      </c>
    </row>
    <row r="4199" spans="1:16" x14ac:dyDescent="0.25">
      <c r="A4199" s="11" t="s">
        <v>3369</v>
      </c>
      <c r="B4199" s="11">
        <v>11</v>
      </c>
      <c r="C4199" s="11" t="s">
        <v>224</v>
      </c>
      <c r="D4199" s="12"/>
      <c r="H4199" s="11" t="s">
        <v>120</v>
      </c>
      <c r="I4199" s="11">
        <v>19</v>
      </c>
      <c r="J4199" s="11" t="s">
        <v>4991</v>
      </c>
      <c r="K4199" s="11" t="s">
        <v>489</v>
      </c>
      <c r="L4199" s="11" t="s">
        <v>4992</v>
      </c>
      <c r="N4199" s="11">
        <v>1980</v>
      </c>
      <c r="O4199" s="13">
        <v>29460</v>
      </c>
      <c r="P4199" s="11" t="s">
        <v>58</v>
      </c>
    </row>
    <row r="4200" spans="1:16" x14ac:dyDescent="0.25">
      <c r="A4200" s="11" t="s">
        <v>3369</v>
      </c>
      <c r="B4200" s="11">
        <v>11</v>
      </c>
      <c r="C4200" s="11" t="s">
        <v>224</v>
      </c>
      <c r="D4200" s="12"/>
      <c r="H4200" s="11" t="s">
        <v>120</v>
      </c>
      <c r="I4200" s="11">
        <v>20</v>
      </c>
      <c r="J4200" s="11" t="s">
        <v>428</v>
      </c>
      <c r="K4200" s="11" t="s">
        <v>417</v>
      </c>
      <c r="L4200" s="11" t="s">
        <v>258</v>
      </c>
      <c r="N4200" s="11">
        <v>2004</v>
      </c>
      <c r="O4200" s="13">
        <v>38157</v>
      </c>
      <c r="P4200" s="11" t="s">
        <v>60</v>
      </c>
    </row>
    <row r="4201" spans="1:16" x14ac:dyDescent="0.25">
      <c r="A4201" s="11" t="s">
        <v>3369</v>
      </c>
      <c r="B4201" s="11">
        <v>11</v>
      </c>
      <c r="C4201" s="11" t="s">
        <v>224</v>
      </c>
      <c r="D4201" s="12"/>
      <c r="H4201" s="11" t="s">
        <v>3380</v>
      </c>
      <c r="I4201" s="11">
        <v>1</v>
      </c>
      <c r="J4201" s="11" t="s">
        <v>2555</v>
      </c>
      <c r="K4201" s="11" t="s">
        <v>3422</v>
      </c>
      <c r="L4201" s="11" t="s">
        <v>4993</v>
      </c>
      <c r="N4201" s="11">
        <v>1976</v>
      </c>
      <c r="O4201" s="13">
        <v>27963</v>
      </c>
      <c r="P4201" s="11" t="s">
        <v>58</v>
      </c>
    </row>
    <row r="4202" spans="1:16" x14ac:dyDescent="0.25">
      <c r="A4202" s="11" t="s">
        <v>3369</v>
      </c>
      <c r="B4202" s="11">
        <v>11</v>
      </c>
      <c r="C4202" s="11" t="s">
        <v>224</v>
      </c>
      <c r="D4202" s="12"/>
      <c r="H4202" s="11" t="s">
        <v>3380</v>
      </c>
      <c r="I4202" s="11">
        <v>2</v>
      </c>
      <c r="J4202" s="11" t="s">
        <v>1912</v>
      </c>
      <c r="K4202" s="11" t="s">
        <v>3422</v>
      </c>
      <c r="L4202" s="11" t="s">
        <v>305</v>
      </c>
      <c r="N4202" s="11">
        <v>1957</v>
      </c>
      <c r="O4202" s="13">
        <v>20997</v>
      </c>
      <c r="P4202" s="11" t="s">
        <v>58</v>
      </c>
    </row>
    <row r="4203" spans="1:16" x14ac:dyDescent="0.25">
      <c r="A4203" s="11" t="s">
        <v>3369</v>
      </c>
      <c r="B4203" s="11">
        <v>11</v>
      </c>
      <c r="C4203" s="11" t="s">
        <v>224</v>
      </c>
      <c r="D4203" s="12"/>
      <c r="H4203" s="11" t="s">
        <v>3380</v>
      </c>
      <c r="I4203" s="11">
        <v>3</v>
      </c>
      <c r="J4203" s="11" t="s">
        <v>4994</v>
      </c>
      <c r="K4203" s="11" t="s">
        <v>3422</v>
      </c>
      <c r="L4203" s="11" t="s">
        <v>241</v>
      </c>
      <c r="N4203" s="11">
        <v>1952</v>
      </c>
      <c r="O4203" s="13">
        <v>19167</v>
      </c>
      <c r="P4203" s="11" t="s">
        <v>60</v>
      </c>
    </row>
    <row r="4204" spans="1:16" x14ac:dyDescent="0.25">
      <c r="A4204" s="11" t="s">
        <v>3369</v>
      </c>
      <c r="B4204" s="11">
        <v>11</v>
      </c>
      <c r="C4204" s="11" t="s">
        <v>224</v>
      </c>
      <c r="D4204" s="12"/>
      <c r="H4204" s="11" t="s">
        <v>3380</v>
      </c>
      <c r="I4204" s="11">
        <v>4</v>
      </c>
      <c r="J4204" s="11" t="s">
        <v>4995</v>
      </c>
      <c r="K4204" s="11" t="s">
        <v>3422</v>
      </c>
      <c r="L4204" s="11" t="s">
        <v>4996</v>
      </c>
      <c r="N4204" s="11">
        <v>2005</v>
      </c>
      <c r="O4204" s="13">
        <v>38677</v>
      </c>
      <c r="P4204" s="11" t="s">
        <v>60</v>
      </c>
    </row>
    <row r="4205" spans="1:16" x14ac:dyDescent="0.25">
      <c r="A4205" s="11" t="s">
        <v>3369</v>
      </c>
      <c r="B4205" s="11">
        <v>11</v>
      </c>
      <c r="C4205" s="11" t="s">
        <v>224</v>
      </c>
      <c r="D4205" s="12"/>
      <c r="H4205" s="11" t="s">
        <v>3380</v>
      </c>
      <c r="I4205" s="11">
        <v>5</v>
      </c>
      <c r="J4205" s="11" t="s">
        <v>4997</v>
      </c>
      <c r="K4205" s="11" t="s">
        <v>3422</v>
      </c>
      <c r="L4205" s="11" t="s">
        <v>4998</v>
      </c>
      <c r="N4205" s="11">
        <v>1977</v>
      </c>
      <c r="O4205" s="13">
        <v>28459</v>
      </c>
      <c r="P4205" s="11" t="s">
        <v>60</v>
      </c>
    </row>
    <row r="4206" spans="1:16" x14ac:dyDescent="0.25">
      <c r="A4206" s="11" t="s">
        <v>3369</v>
      </c>
      <c r="B4206" s="11">
        <v>11</v>
      </c>
      <c r="C4206" s="11" t="s">
        <v>224</v>
      </c>
      <c r="D4206" s="12"/>
      <c r="H4206" s="11" t="s">
        <v>3380</v>
      </c>
      <c r="I4206" s="11">
        <v>6</v>
      </c>
      <c r="J4206" s="11" t="s">
        <v>2483</v>
      </c>
      <c r="K4206" s="11" t="s">
        <v>3422</v>
      </c>
      <c r="L4206" s="11" t="s">
        <v>4275</v>
      </c>
      <c r="N4206" s="11">
        <v>1970</v>
      </c>
      <c r="O4206" s="13">
        <v>25678</v>
      </c>
      <c r="P4206" s="11" t="s">
        <v>58</v>
      </c>
    </row>
    <row r="4207" spans="1:16" x14ac:dyDescent="0.25">
      <c r="A4207" s="11" t="s">
        <v>3369</v>
      </c>
      <c r="B4207" s="11">
        <v>11</v>
      </c>
      <c r="C4207" s="11" t="s">
        <v>224</v>
      </c>
      <c r="D4207" s="12"/>
      <c r="H4207" s="11" t="s">
        <v>3380</v>
      </c>
      <c r="I4207" s="11">
        <v>7</v>
      </c>
      <c r="J4207" s="11" t="s">
        <v>4999</v>
      </c>
      <c r="K4207" s="11" t="s">
        <v>3422</v>
      </c>
      <c r="L4207" s="11" t="s">
        <v>305</v>
      </c>
      <c r="N4207" s="11">
        <v>1960</v>
      </c>
      <c r="O4207" s="13">
        <v>21945</v>
      </c>
      <c r="P4207" s="11" t="s">
        <v>60</v>
      </c>
    </row>
    <row r="4208" spans="1:16" x14ac:dyDescent="0.25">
      <c r="A4208" s="11" t="s">
        <v>3369</v>
      </c>
      <c r="B4208" s="11">
        <v>11</v>
      </c>
      <c r="C4208" s="11" t="s">
        <v>224</v>
      </c>
      <c r="D4208" s="12"/>
      <c r="H4208" s="11" t="s">
        <v>3380</v>
      </c>
      <c r="I4208" s="11">
        <v>8</v>
      </c>
      <c r="J4208" s="11" t="s">
        <v>729</v>
      </c>
      <c r="K4208" s="11" t="s">
        <v>3422</v>
      </c>
      <c r="L4208" s="11" t="s">
        <v>3584</v>
      </c>
      <c r="N4208" s="11">
        <v>1963</v>
      </c>
      <c r="O4208" s="13">
        <v>23032</v>
      </c>
      <c r="P4208" s="11" t="s">
        <v>58</v>
      </c>
    </row>
    <row r="4209" spans="1:16" x14ac:dyDescent="0.25">
      <c r="A4209" s="11" t="s">
        <v>3369</v>
      </c>
      <c r="B4209" s="11">
        <v>11</v>
      </c>
      <c r="C4209" s="11" t="s">
        <v>224</v>
      </c>
      <c r="D4209" s="12"/>
      <c r="H4209" s="11" t="s">
        <v>3380</v>
      </c>
      <c r="I4209" s="11">
        <v>9</v>
      </c>
      <c r="J4209" s="11" t="s">
        <v>2637</v>
      </c>
      <c r="K4209" s="11" t="s">
        <v>3422</v>
      </c>
      <c r="L4209" s="11" t="s">
        <v>518</v>
      </c>
      <c r="N4209" s="11">
        <v>1973</v>
      </c>
      <c r="O4209" s="13">
        <v>26842</v>
      </c>
      <c r="P4209" s="11" t="s">
        <v>60</v>
      </c>
    </row>
    <row r="4210" spans="1:16" x14ac:dyDescent="0.25">
      <c r="A4210" s="11" t="s">
        <v>3369</v>
      </c>
      <c r="B4210" s="11">
        <v>11</v>
      </c>
      <c r="C4210" s="11" t="s">
        <v>224</v>
      </c>
      <c r="D4210" s="12"/>
      <c r="H4210" s="11" t="s">
        <v>3380</v>
      </c>
      <c r="I4210" s="11">
        <v>10</v>
      </c>
      <c r="J4210" s="11" t="s">
        <v>2601</v>
      </c>
      <c r="K4210" s="11" t="s">
        <v>3422</v>
      </c>
      <c r="L4210" s="11" t="s">
        <v>5000</v>
      </c>
      <c r="N4210" s="11">
        <v>1967</v>
      </c>
      <c r="O4210" s="13">
        <v>24478</v>
      </c>
      <c r="P4210" s="11" t="s">
        <v>58</v>
      </c>
    </row>
    <row r="4211" spans="1:16" x14ac:dyDescent="0.25">
      <c r="A4211" s="11" t="s">
        <v>3369</v>
      </c>
      <c r="B4211" s="11">
        <v>11</v>
      </c>
      <c r="C4211" s="11" t="s">
        <v>224</v>
      </c>
      <c r="D4211" s="12"/>
      <c r="H4211" s="11" t="s">
        <v>3380</v>
      </c>
      <c r="I4211" s="11">
        <v>11</v>
      </c>
      <c r="J4211" s="11" t="s">
        <v>2495</v>
      </c>
      <c r="K4211" s="11" t="s">
        <v>3422</v>
      </c>
      <c r="L4211" s="11" t="s">
        <v>365</v>
      </c>
      <c r="N4211" s="11">
        <v>1996</v>
      </c>
      <c r="O4211" s="13">
        <v>35430</v>
      </c>
      <c r="P4211" s="11" t="s">
        <v>58</v>
      </c>
    </row>
    <row r="4212" spans="1:16" x14ac:dyDescent="0.25">
      <c r="A4212" s="11" t="s">
        <v>3369</v>
      </c>
      <c r="B4212" s="11">
        <v>11</v>
      </c>
      <c r="C4212" s="11" t="s">
        <v>224</v>
      </c>
      <c r="D4212" s="12"/>
      <c r="H4212" s="11" t="s">
        <v>3380</v>
      </c>
      <c r="I4212" s="11">
        <v>12</v>
      </c>
      <c r="J4212" s="11" t="s">
        <v>2599</v>
      </c>
      <c r="K4212" s="11" t="s">
        <v>3422</v>
      </c>
      <c r="L4212" s="11" t="s">
        <v>3582</v>
      </c>
      <c r="N4212" s="11">
        <v>1970</v>
      </c>
      <c r="O4212" s="13">
        <v>25766</v>
      </c>
      <c r="P4212" s="11" t="s">
        <v>60</v>
      </c>
    </row>
    <row r="4213" spans="1:16" x14ac:dyDescent="0.25">
      <c r="A4213" s="11" t="s">
        <v>3369</v>
      </c>
      <c r="B4213" s="11">
        <v>11</v>
      </c>
      <c r="C4213" s="11" t="s">
        <v>224</v>
      </c>
      <c r="D4213" s="12"/>
      <c r="H4213" s="11" t="s">
        <v>3380</v>
      </c>
      <c r="I4213" s="11">
        <v>13</v>
      </c>
      <c r="J4213" s="11" t="s">
        <v>2506</v>
      </c>
      <c r="K4213" s="11" t="s">
        <v>3422</v>
      </c>
      <c r="L4213" s="11" t="s">
        <v>2433</v>
      </c>
      <c r="N4213" s="11">
        <v>1974</v>
      </c>
      <c r="O4213" s="13">
        <v>27265</v>
      </c>
      <c r="P4213" s="11" t="s">
        <v>58</v>
      </c>
    </row>
    <row r="4214" spans="1:16" x14ac:dyDescent="0.25">
      <c r="A4214" s="11" t="s">
        <v>3369</v>
      </c>
      <c r="B4214" s="11">
        <v>11</v>
      </c>
      <c r="C4214" s="11" t="s">
        <v>224</v>
      </c>
      <c r="D4214" s="12"/>
      <c r="H4214" s="11" t="s">
        <v>3380</v>
      </c>
      <c r="I4214" s="11">
        <v>14</v>
      </c>
      <c r="J4214" s="11" t="s">
        <v>3588</v>
      </c>
      <c r="K4214" s="11" t="s">
        <v>3422</v>
      </c>
      <c r="L4214" s="11" t="s">
        <v>311</v>
      </c>
      <c r="N4214" s="11">
        <v>1961</v>
      </c>
      <c r="O4214" s="13">
        <v>22565</v>
      </c>
      <c r="P4214" s="11" t="s">
        <v>60</v>
      </c>
    </row>
    <row r="4215" spans="1:16" x14ac:dyDescent="0.25">
      <c r="A4215" s="11" t="s">
        <v>3369</v>
      </c>
      <c r="B4215" s="11">
        <v>11</v>
      </c>
      <c r="C4215" s="11" t="s">
        <v>224</v>
      </c>
      <c r="D4215" s="12"/>
      <c r="H4215" s="11" t="s">
        <v>3380</v>
      </c>
      <c r="I4215" s="11">
        <v>15</v>
      </c>
      <c r="J4215" s="11" t="s">
        <v>2638</v>
      </c>
      <c r="K4215" s="11" t="s">
        <v>3422</v>
      </c>
      <c r="L4215" s="11" t="s">
        <v>2523</v>
      </c>
      <c r="N4215" s="11">
        <v>1965</v>
      </c>
      <c r="O4215" s="13">
        <v>24082</v>
      </c>
      <c r="P4215" s="11" t="s">
        <v>58</v>
      </c>
    </row>
    <row r="4216" spans="1:16" x14ac:dyDescent="0.25">
      <c r="A4216" s="11" t="s">
        <v>3369</v>
      </c>
      <c r="B4216" s="11">
        <v>11</v>
      </c>
      <c r="C4216" s="11" t="s">
        <v>224</v>
      </c>
      <c r="D4216" s="12"/>
      <c r="H4216" s="11" t="s">
        <v>3380</v>
      </c>
      <c r="I4216" s="11">
        <v>16</v>
      </c>
      <c r="J4216" s="11" t="s">
        <v>3583</v>
      </c>
      <c r="K4216" s="11" t="s">
        <v>3422</v>
      </c>
      <c r="L4216" s="11" t="s">
        <v>312</v>
      </c>
      <c r="N4216" s="11">
        <v>1964</v>
      </c>
      <c r="O4216" s="13">
        <v>23725</v>
      </c>
      <c r="P4216" s="11" t="s">
        <v>60</v>
      </c>
    </row>
    <row r="4217" spans="1:16" x14ac:dyDescent="0.25">
      <c r="A4217" s="11" t="s">
        <v>3369</v>
      </c>
      <c r="B4217" s="11">
        <v>11</v>
      </c>
      <c r="C4217" s="11" t="s">
        <v>224</v>
      </c>
      <c r="D4217" s="12"/>
      <c r="H4217" s="11" t="s">
        <v>3380</v>
      </c>
      <c r="I4217" s="11">
        <v>17</v>
      </c>
      <c r="J4217" s="11" t="s">
        <v>3676</v>
      </c>
      <c r="K4217" s="11" t="s">
        <v>3422</v>
      </c>
      <c r="L4217" s="11" t="s">
        <v>535</v>
      </c>
      <c r="N4217" s="11">
        <v>1961</v>
      </c>
      <c r="O4217" s="13">
        <v>22407</v>
      </c>
      <c r="P4217" s="11" t="s">
        <v>58</v>
      </c>
    </row>
    <row r="4218" spans="1:16" x14ac:dyDescent="0.25">
      <c r="A4218" s="11" t="s">
        <v>3369</v>
      </c>
      <c r="B4218" s="11">
        <v>11</v>
      </c>
      <c r="C4218" s="11" t="s">
        <v>224</v>
      </c>
      <c r="D4218" s="12"/>
      <c r="H4218" s="11" t="s">
        <v>3380</v>
      </c>
      <c r="I4218" s="11">
        <v>18</v>
      </c>
      <c r="J4218" s="11" t="s">
        <v>2669</v>
      </c>
      <c r="K4218" s="11" t="s">
        <v>3422</v>
      </c>
      <c r="L4218" s="11" t="s">
        <v>260</v>
      </c>
      <c r="N4218" s="11">
        <v>1955</v>
      </c>
      <c r="O4218" s="13">
        <v>20357</v>
      </c>
      <c r="P4218" s="11" t="s">
        <v>58</v>
      </c>
    </row>
    <row r="4219" spans="1:16" x14ac:dyDescent="0.25">
      <c r="A4219" s="11" t="s">
        <v>3369</v>
      </c>
      <c r="B4219" s="11">
        <v>11</v>
      </c>
      <c r="C4219" s="11" t="s">
        <v>224</v>
      </c>
      <c r="D4219" s="12"/>
      <c r="H4219" s="11" t="s">
        <v>3380</v>
      </c>
      <c r="I4219" s="11">
        <v>19</v>
      </c>
      <c r="J4219" s="11" t="s">
        <v>2634</v>
      </c>
      <c r="K4219" s="11" t="s">
        <v>3422</v>
      </c>
      <c r="L4219" s="11" t="s">
        <v>5001</v>
      </c>
      <c r="N4219" s="11">
        <v>1964</v>
      </c>
      <c r="O4219" s="13">
        <v>23495</v>
      </c>
      <c r="P4219" s="11" t="s">
        <v>60</v>
      </c>
    </row>
    <row r="4220" spans="1:16" x14ac:dyDescent="0.25">
      <c r="A4220" s="11" t="s">
        <v>3369</v>
      </c>
      <c r="B4220" s="11">
        <v>11</v>
      </c>
      <c r="C4220" s="11" t="s">
        <v>224</v>
      </c>
      <c r="D4220" s="12"/>
      <c r="H4220" s="11" t="s">
        <v>3380</v>
      </c>
      <c r="I4220" s="11">
        <v>20</v>
      </c>
      <c r="J4220" s="11" t="s">
        <v>2730</v>
      </c>
      <c r="K4220" s="11" t="s">
        <v>3422</v>
      </c>
      <c r="L4220" s="11" t="s">
        <v>260</v>
      </c>
      <c r="N4220" s="11">
        <v>1956</v>
      </c>
      <c r="O4220" s="13">
        <v>20575</v>
      </c>
      <c r="P4220" s="11" t="s">
        <v>58</v>
      </c>
    </row>
    <row r="4221" spans="1:16" x14ac:dyDescent="0.25">
      <c r="A4221" s="11" t="s">
        <v>3369</v>
      </c>
      <c r="B4221" s="11">
        <v>11</v>
      </c>
      <c r="C4221" s="11" t="s">
        <v>224</v>
      </c>
      <c r="D4221" s="12"/>
      <c r="H4221" s="11" t="s">
        <v>11</v>
      </c>
      <c r="I4221" s="11">
        <v>1</v>
      </c>
      <c r="J4221" s="11" t="s">
        <v>5002</v>
      </c>
      <c r="K4221" s="11" t="s">
        <v>234</v>
      </c>
      <c r="L4221" s="11" t="s">
        <v>3385</v>
      </c>
      <c r="N4221" s="11">
        <v>1986</v>
      </c>
      <c r="O4221" s="13">
        <v>31641</v>
      </c>
      <c r="P4221" s="11" t="s">
        <v>58</v>
      </c>
    </row>
    <row r="4222" spans="1:16" x14ac:dyDescent="0.25">
      <c r="A4222" s="11" t="s">
        <v>3369</v>
      </c>
      <c r="B4222" s="11">
        <v>11</v>
      </c>
      <c r="C4222" s="11" t="s">
        <v>224</v>
      </c>
      <c r="D4222" s="12"/>
      <c r="H4222" s="11" t="s">
        <v>11</v>
      </c>
      <c r="I4222" s="11">
        <v>2</v>
      </c>
      <c r="J4222" s="11" t="s">
        <v>334</v>
      </c>
      <c r="K4222" s="11" t="s">
        <v>308</v>
      </c>
      <c r="L4222" s="11" t="s">
        <v>3385</v>
      </c>
      <c r="N4222" s="11">
        <v>1983</v>
      </c>
      <c r="O4222" s="13">
        <v>30494</v>
      </c>
      <c r="P4222" s="11" t="s">
        <v>60</v>
      </c>
    </row>
    <row r="4223" spans="1:16" x14ac:dyDescent="0.25">
      <c r="A4223" s="11" t="s">
        <v>3369</v>
      </c>
      <c r="B4223" s="11">
        <v>11</v>
      </c>
      <c r="C4223" s="11" t="s">
        <v>224</v>
      </c>
      <c r="D4223" s="12"/>
      <c r="H4223" s="11" t="s">
        <v>11</v>
      </c>
      <c r="I4223" s="11">
        <v>3</v>
      </c>
      <c r="J4223" s="11" t="s">
        <v>380</v>
      </c>
      <c r="K4223" s="11" t="s">
        <v>351</v>
      </c>
      <c r="L4223" s="11" t="s">
        <v>3385</v>
      </c>
      <c r="N4223" s="11">
        <v>1987</v>
      </c>
      <c r="O4223" s="13">
        <v>31983</v>
      </c>
      <c r="P4223" s="11" t="s">
        <v>58</v>
      </c>
    </row>
    <row r="4224" spans="1:16" x14ac:dyDescent="0.25">
      <c r="A4224" s="11" t="s">
        <v>3369</v>
      </c>
      <c r="B4224" s="11">
        <v>11</v>
      </c>
      <c r="C4224" s="11" t="s">
        <v>224</v>
      </c>
      <c r="D4224" s="12"/>
      <c r="H4224" s="11" t="s">
        <v>11</v>
      </c>
      <c r="I4224" s="11">
        <v>4</v>
      </c>
      <c r="J4224" s="11" t="s">
        <v>284</v>
      </c>
      <c r="K4224" s="11" t="s">
        <v>234</v>
      </c>
      <c r="L4224" s="11" t="s">
        <v>3385</v>
      </c>
      <c r="N4224" s="11">
        <v>1976</v>
      </c>
      <c r="O4224" s="13">
        <v>27957</v>
      </c>
      <c r="P4224" s="11" t="s">
        <v>60</v>
      </c>
    </row>
    <row r="4225" spans="1:16" x14ac:dyDescent="0.25">
      <c r="A4225" s="11" t="s">
        <v>3369</v>
      </c>
      <c r="B4225" s="11">
        <v>11</v>
      </c>
      <c r="C4225" s="11" t="s">
        <v>224</v>
      </c>
      <c r="D4225" s="12"/>
      <c r="H4225" s="11" t="s">
        <v>11</v>
      </c>
      <c r="I4225" s="11">
        <v>5</v>
      </c>
      <c r="J4225" s="11" t="s">
        <v>286</v>
      </c>
      <c r="K4225" s="11" t="s">
        <v>234</v>
      </c>
      <c r="L4225" s="11" t="s">
        <v>3385</v>
      </c>
      <c r="N4225" s="11">
        <v>1957</v>
      </c>
      <c r="O4225" s="13">
        <v>21038</v>
      </c>
      <c r="P4225" s="11" t="s">
        <v>58</v>
      </c>
    </row>
    <row r="4226" spans="1:16" x14ac:dyDescent="0.25">
      <c r="A4226" s="11" t="s">
        <v>3369</v>
      </c>
      <c r="B4226" s="11">
        <v>11</v>
      </c>
      <c r="C4226" s="11" t="s">
        <v>224</v>
      </c>
      <c r="D4226" s="12"/>
      <c r="H4226" s="11" t="s">
        <v>11</v>
      </c>
      <c r="I4226" s="11">
        <v>6</v>
      </c>
      <c r="J4226" s="11" t="s">
        <v>335</v>
      </c>
      <c r="K4226" s="11" t="s">
        <v>308</v>
      </c>
      <c r="L4226" s="11" t="s">
        <v>3385</v>
      </c>
      <c r="N4226" s="11">
        <v>1998</v>
      </c>
      <c r="O4226" s="13">
        <v>36100</v>
      </c>
      <c r="P4226" s="11" t="s">
        <v>60</v>
      </c>
    </row>
    <row r="4227" spans="1:16" x14ac:dyDescent="0.25">
      <c r="A4227" s="11" t="s">
        <v>3369</v>
      </c>
      <c r="B4227" s="11">
        <v>11</v>
      </c>
      <c r="C4227" s="11" t="s">
        <v>224</v>
      </c>
      <c r="D4227" s="12"/>
      <c r="H4227" s="11" t="s">
        <v>11</v>
      </c>
      <c r="I4227" s="11">
        <v>7</v>
      </c>
      <c r="J4227" s="11" t="s">
        <v>415</v>
      </c>
      <c r="K4227" s="11" t="s">
        <v>409</v>
      </c>
      <c r="L4227" s="11" t="s">
        <v>3385</v>
      </c>
      <c r="N4227" s="11">
        <v>1992</v>
      </c>
      <c r="O4227" s="13">
        <v>33644</v>
      </c>
      <c r="P4227" s="11" t="s">
        <v>58</v>
      </c>
    </row>
    <row r="4228" spans="1:16" x14ac:dyDescent="0.25">
      <c r="A4228" s="11" t="s">
        <v>3369</v>
      </c>
      <c r="B4228" s="11">
        <v>11</v>
      </c>
      <c r="C4228" s="11" t="s">
        <v>224</v>
      </c>
      <c r="D4228" s="12"/>
      <c r="H4228" s="11" t="s">
        <v>11</v>
      </c>
      <c r="I4228" s="11">
        <v>8</v>
      </c>
      <c r="J4228" s="11" t="s">
        <v>567</v>
      </c>
      <c r="K4228" s="11" t="s">
        <v>544</v>
      </c>
      <c r="L4228" s="11" t="s">
        <v>3385</v>
      </c>
      <c r="N4228" s="11">
        <v>1995</v>
      </c>
      <c r="O4228" s="13">
        <v>35036</v>
      </c>
      <c r="P4228" s="11" t="s">
        <v>58</v>
      </c>
    </row>
    <row r="4229" spans="1:16" x14ac:dyDescent="0.25">
      <c r="A4229" s="11" t="s">
        <v>3369</v>
      </c>
      <c r="B4229" s="11">
        <v>11</v>
      </c>
      <c r="C4229" s="11" t="s">
        <v>224</v>
      </c>
      <c r="D4229" s="12"/>
      <c r="H4229" s="11" t="s">
        <v>11</v>
      </c>
      <c r="I4229" s="11">
        <v>9</v>
      </c>
      <c r="J4229" s="11" t="s">
        <v>502</v>
      </c>
      <c r="K4229" s="11" t="s">
        <v>496</v>
      </c>
      <c r="L4229" s="11" t="s">
        <v>3385</v>
      </c>
      <c r="N4229" s="11">
        <v>1971</v>
      </c>
      <c r="O4229" s="13">
        <v>26020</v>
      </c>
      <c r="P4229" s="11" t="s">
        <v>60</v>
      </c>
    </row>
    <row r="4230" spans="1:16" x14ac:dyDescent="0.25">
      <c r="A4230" s="11" t="s">
        <v>3369</v>
      </c>
      <c r="B4230" s="11">
        <v>11</v>
      </c>
      <c r="C4230" s="11" t="s">
        <v>224</v>
      </c>
      <c r="D4230" s="12"/>
      <c r="H4230" s="11" t="s">
        <v>11</v>
      </c>
      <c r="I4230" s="11">
        <v>10</v>
      </c>
      <c r="J4230" s="11" t="s">
        <v>287</v>
      </c>
      <c r="K4230" s="11" t="s">
        <v>234</v>
      </c>
      <c r="L4230" s="11" t="s">
        <v>3385</v>
      </c>
      <c r="N4230" s="11">
        <v>1998</v>
      </c>
      <c r="O4230" s="13">
        <v>36154</v>
      </c>
      <c r="P4230" s="11" t="s">
        <v>58</v>
      </c>
    </row>
    <row r="4231" spans="1:16" x14ac:dyDescent="0.25">
      <c r="A4231" s="11" t="s">
        <v>3369</v>
      </c>
      <c r="B4231" s="11">
        <v>11</v>
      </c>
      <c r="C4231" s="11" t="s">
        <v>224</v>
      </c>
      <c r="D4231" s="12"/>
      <c r="H4231" s="11" t="s">
        <v>11</v>
      </c>
      <c r="I4231" s="11">
        <v>11</v>
      </c>
      <c r="J4231" s="11" t="s">
        <v>5003</v>
      </c>
      <c r="K4231" s="11" t="s">
        <v>409</v>
      </c>
      <c r="L4231" s="11" t="s">
        <v>3385</v>
      </c>
      <c r="N4231" s="11">
        <v>1972</v>
      </c>
      <c r="O4231" s="13">
        <v>26325</v>
      </c>
      <c r="P4231" s="11" t="s">
        <v>60</v>
      </c>
    </row>
    <row r="4232" spans="1:16" x14ac:dyDescent="0.25">
      <c r="A4232" s="11" t="s">
        <v>3369</v>
      </c>
      <c r="B4232" s="11">
        <v>11</v>
      </c>
      <c r="C4232" s="11" t="s">
        <v>224</v>
      </c>
      <c r="D4232" s="12"/>
      <c r="H4232" s="11" t="s">
        <v>11</v>
      </c>
      <c r="I4232" s="11">
        <v>12</v>
      </c>
      <c r="J4232" s="11" t="s">
        <v>5004</v>
      </c>
      <c r="K4232" s="11" t="s">
        <v>417</v>
      </c>
      <c r="L4232" s="11" t="s">
        <v>3385</v>
      </c>
      <c r="N4232" s="11">
        <v>1981</v>
      </c>
      <c r="O4232" s="13">
        <v>29788</v>
      </c>
      <c r="P4232" s="11" t="s">
        <v>60</v>
      </c>
    </row>
    <row r="4233" spans="1:16" x14ac:dyDescent="0.25">
      <c r="A4233" s="11" t="s">
        <v>3369</v>
      </c>
      <c r="B4233" s="11">
        <v>11</v>
      </c>
      <c r="C4233" s="11" t="s">
        <v>224</v>
      </c>
      <c r="D4233" s="12"/>
      <c r="H4233" s="11" t="s">
        <v>11</v>
      </c>
      <c r="I4233" s="11">
        <v>13</v>
      </c>
      <c r="J4233" s="11" t="s">
        <v>5005</v>
      </c>
      <c r="K4233" s="11" t="s">
        <v>544</v>
      </c>
      <c r="L4233" s="11" t="s">
        <v>3385</v>
      </c>
      <c r="N4233" s="11">
        <v>1979</v>
      </c>
      <c r="O4233" s="13">
        <v>28870</v>
      </c>
      <c r="P4233" s="11" t="s">
        <v>60</v>
      </c>
    </row>
    <row r="4234" spans="1:16" x14ac:dyDescent="0.25">
      <c r="A4234" s="11" t="s">
        <v>3369</v>
      </c>
      <c r="B4234" s="11">
        <v>11</v>
      </c>
      <c r="C4234" s="11" t="s">
        <v>224</v>
      </c>
      <c r="D4234" s="12"/>
      <c r="H4234" s="11" t="s">
        <v>11</v>
      </c>
      <c r="I4234" s="11">
        <v>14</v>
      </c>
      <c r="J4234" s="11" t="s">
        <v>229</v>
      </c>
      <c r="K4234" s="11" t="s">
        <v>226</v>
      </c>
      <c r="L4234" s="11" t="s">
        <v>3385</v>
      </c>
      <c r="N4234" s="11">
        <v>1996</v>
      </c>
      <c r="O4234" s="13">
        <v>35417</v>
      </c>
      <c r="P4234" s="11" t="s">
        <v>58</v>
      </c>
    </row>
    <row r="4235" spans="1:16" x14ac:dyDescent="0.25">
      <c r="A4235" s="11" t="s">
        <v>3369</v>
      </c>
      <c r="B4235" s="11">
        <v>11</v>
      </c>
      <c r="C4235" s="11" t="s">
        <v>224</v>
      </c>
      <c r="D4235" s="12"/>
      <c r="H4235" s="11" t="s">
        <v>11</v>
      </c>
      <c r="I4235" s="11">
        <v>15</v>
      </c>
      <c r="J4235" s="11" t="s">
        <v>285</v>
      </c>
      <c r="K4235" s="11" t="s">
        <v>234</v>
      </c>
      <c r="L4235" s="11" t="s">
        <v>3385</v>
      </c>
      <c r="N4235" s="11">
        <v>1994</v>
      </c>
      <c r="O4235" s="13">
        <v>34547</v>
      </c>
      <c r="P4235" s="11" t="s">
        <v>60</v>
      </c>
    </row>
    <row r="4236" spans="1:16" x14ac:dyDescent="0.25">
      <c r="A4236" s="11" t="s">
        <v>3369</v>
      </c>
      <c r="B4236" s="11">
        <v>11</v>
      </c>
      <c r="C4236" s="11" t="s">
        <v>224</v>
      </c>
      <c r="D4236" s="12"/>
      <c r="H4236" s="11" t="s">
        <v>11</v>
      </c>
      <c r="I4236" s="11">
        <v>16</v>
      </c>
      <c r="J4236" s="11" t="s">
        <v>401</v>
      </c>
      <c r="K4236" s="11" t="s">
        <v>398</v>
      </c>
      <c r="L4236" s="11" t="s">
        <v>3385</v>
      </c>
      <c r="N4236" s="11">
        <v>1979</v>
      </c>
      <c r="O4236" s="13">
        <v>29174</v>
      </c>
      <c r="P4236" s="11" t="s">
        <v>58</v>
      </c>
    </row>
    <row r="4237" spans="1:16" x14ac:dyDescent="0.25">
      <c r="A4237" s="11" t="s">
        <v>3369</v>
      </c>
      <c r="B4237" s="11">
        <v>11</v>
      </c>
      <c r="C4237" s="11" t="s">
        <v>224</v>
      </c>
      <c r="D4237" s="12"/>
      <c r="H4237" s="11" t="s">
        <v>11</v>
      </c>
      <c r="I4237" s="11">
        <v>17</v>
      </c>
      <c r="J4237" s="11" t="s">
        <v>5006</v>
      </c>
      <c r="K4237" s="11" t="s">
        <v>234</v>
      </c>
      <c r="L4237" s="11" t="s">
        <v>3385</v>
      </c>
      <c r="N4237" s="11">
        <v>2007</v>
      </c>
      <c r="O4237" s="13">
        <v>39095</v>
      </c>
      <c r="P4237" s="11" t="s">
        <v>60</v>
      </c>
    </row>
    <row r="4238" spans="1:16" x14ac:dyDescent="0.25">
      <c r="A4238" s="11" t="s">
        <v>3369</v>
      </c>
      <c r="B4238" s="11">
        <v>11</v>
      </c>
      <c r="C4238" s="11" t="s">
        <v>224</v>
      </c>
      <c r="D4238" s="12"/>
      <c r="H4238" s="11" t="s">
        <v>11</v>
      </c>
      <c r="I4238" s="11">
        <v>18</v>
      </c>
      <c r="J4238" s="11" t="s">
        <v>5007</v>
      </c>
      <c r="K4238" s="11" t="s">
        <v>351</v>
      </c>
      <c r="L4238" s="11" t="s">
        <v>3385</v>
      </c>
      <c r="N4238" s="11">
        <v>1991</v>
      </c>
      <c r="O4238" s="13">
        <v>33427</v>
      </c>
      <c r="P4238" s="11" t="s">
        <v>60</v>
      </c>
    </row>
    <row r="4239" spans="1:16" x14ac:dyDescent="0.25">
      <c r="A4239" s="11" t="s">
        <v>3369</v>
      </c>
      <c r="B4239" s="11">
        <v>11</v>
      </c>
      <c r="C4239" s="11" t="s">
        <v>224</v>
      </c>
      <c r="D4239" s="12"/>
      <c r="H4239" s="11" t="s">
        <v>11</v>
      </c>
      <c r="I4239" s="11">
        <v>19</v>
      </c>
      <c r="J4239" s="11" t="s">
        <v>484</v>
      </c>
      <c r="K4239" s="11" t="s">
        <v>472</v>
      </c>
      <c r="L4239" s="11" t="s">
        <v>3385</v>
      </c>
      <c r="N4239" s="11">
        <v>1957</v>
      </c>
      <c r="O4239" s="13">
        <v>20874</v>
      </c>
      <c r="P4239" s="11" t="s">
        <v>60</v>
      </c>
    </row>
    <row r="4240" spans="1:16" x14ac:dyDescent="0.25">
      <c r="A4240" s="11" t="s">
        <v>3369</v>
      </c>
      <c r="B4240" s="11">
        <v>11</v>
      </c>
      <c r="C4240" s="11" t="s">
        <v>224</v>
      </c>
      <c r="D4240" s="12"/>
      <c r="H4240" s="11" t="s">
        <v>11</v>
      </c>
      <c r="I4240" s="11">
        <v>20</v>
      </c>
      <c r="J4240" s="11" t="s">
        <v>521</v>
      </c>
      <c r="K4240" s="11" t="s">
        <v>517</v>
      </c>
      <c r="L4240" s="11" t="s">
        <v>3385</v>
      </c>
      <c r="N4240" s="11">
        <v>1956</v>
      </c>
      <c r="O4240" s="13">
        <v>20648</v>
      </c>
      <c r="P4240" s="11" t="s">
        <v>58</v>
      </c>
    </row>
    <row r="4241" spans="1:16" x14ac:dyDescent="0.25">
      <c r="A4241" s="11" t="s">
        <v>3369</v>
      </c>
      <c r="B4241" s="11">
        <v>11</v>
      </c>
      <c r="C4241" s="11" t="s">
        <v>224</v>
      </c>
      <c r="D4241" s="12"/>
      <c r="H4241" s="11" t="s">
        <v>41</v>
      </c>
      <c r="I4241" s="11">
        <v>1</v>
      </c>
      <c r="J4241" s="11" t="s">
        <v>295</v>
      </c>
      <c r="K4241" s="11" t="s">
        <v>234</v>
      </c>
      <c r="L4241" s="11" t="s">
        <v>269</v>
      </c>
      <c r="N4241" s="11">
        <v>1987</v>
      </c>
      <c r="O4241" s="13">
        <v>31909</v>
      </c>
      <c r="P4241" s="11" t="s">
        <v>58</v>
      </c>
    </row>
    <row r="4242" spans="1:16" x14ac:dyDescent="0.25">
      <c r="A4242" s="11" t="s">
        <v>3369</v>
      </c>
      <c r="B4242" s="11">
        <v>11</v>
      </c>
      <c r="C4242" s="11" t="s">
        <v>224</v>
      </c>
      <c r="D4242" s="12"/>
      <c r="H4242" s="11" t="s">
        <v>41</v>
      </c>
      <c r="I4242" s="11">
        <v>2</v>
      </c>
      <c r="J4242" s="11" t="s">
        <v>453</v>
      </c>
      <c r="K4242" s="11" t="s">
        <v>433</v>
      </c>
      <c r="L4242" s="11" t="s">
        <v>258</v>
      </c>
      <c r="N4242" s="11">
        <v>2002</v>
      </c>
      <c r="O4242" s="13">
        <v>37547</v>
      </c>
      <c r="P4242" s="11" t="s">
        <v>58</v>
      </c>
    </row>
    <row r="4243" spans="1:16" x14ac:dyDescent="0.25">
      <c r="A4243" s="11" t="s">
        <v>3369</v>
      </c>
      <c r="B4243" s="11">
        <v>11</v>
      </c>
      <c r="C4243" s="11" t="s">
        <v>224</v>
      </c>
      <c r="D4243" s="12"/>
      <c r="H4243" s="11" t="s">
        <v>41</v>
      </c>
      <c r="I4243" s="11">
        <v>3</v>
      </c>
      <c r="J4243" s="11" t="s">
        <v>345</v>
      </c>
      <c r="K4243" s="11" t="s">
        <v>308</v>
      </c>
      <c r="L4243" s="11" t="s">
        <v>259</v>
      </c>
      <c r="N4243" s="11">
        <v>1969</v>
      </c>
      <c r="O4243" s="13">
        <v>25334</v>
      </c>
      <c r="P4243" s="11" t="s">
        <v>60</v>
      </c>
    </row>
    <row r="4244" spans="1:16" x14ac:dyDescent="0.25">
      <c r="A4244" s="11" t="s">
        <v>3369</v>
      </c>
      <c r="B4244" s="11">
        <v>11</v>
      </c>
      <c r="C4244" s="11" t="s">
        <v>224</v>
      </c>
      <c r="D4244" s="12"/>
      <c r="H4244" s="11" t="s">
        <v>41</v>
      </c>
      <c r="I4244" s="11">
        <v>4</v>
      </c>
      <c r="J4244" s="11" t="s">
        <v>5008</v>
      </c>
      <c r="K4244" s="11" t="s">
        <v>433</v>
      </c>
      <c r="L4244" s="11" t="s">
        <v>1622</v>
      </c>
      <c r="N4244" s="11">
        <v>1970</v>
      </c>
      <c r="O4244" s="13">
        <v>25754</v>
      </c>
      <c r="P4244" s="11" t="s">
        <v>60</v>
      </c>
    </row>
    <row r="4245" spans="1:16" x14ac:dyDescent="0.25">
      <c r="A4245" s="11" t="s">
        <v>3369</v>
      </c>
      <c r="B4245" s="11">
        <v>11</v>
      </c>
      <c r="C4245" s="11" t="s">
        <v>224</v>
      </c>
      <c r="D4245" s="12"/>
      <c r="H4245" s="11" t="s">
        <v>41</v>
      </c>
      <c r="I4245" s="11">
        <v>5</v>
      </c>
      <c r="J4245" s="11" t="s">
        <v>570</v>
      </c>
      <c r="K4245" s="11" t="s">
        <v>544</v>
      </c>
      <c r="L4245" s="11" t="s">
        <v>302</v>
      </c>
      <c r="N4245" s="11">
        <v>1998</v>
      </c>
      <c r="O4245" s="13">
        <v>35797</v>
      </c>
      <c r="P4245" s="11" t="s">
        <v>58</v>
      </c>
    </row>
    <row r="4246" spans="1:16" x14ac:dyDescent="0.25">
      <c r="A4246" s="11" t="s">
        <v>3369</v>
      </c>
      <c r="B4246" s="11">
        <v>11</v>
      </c>
      <c r="C4246" s="11" t="s">
        <v>224</v>
      </c>
      <c r="D4246" s="12"/>
      <c r="H4246" s="11" t="s">
        <v>41</v>
      </c>
      <c r="I4246" s="11">
        <v>6</v>
      </c>
      <c r="J4246" s="11" t="s">
        <v>297</v>
      </c>
      <c r="K4246" s="11" t="s">
        <v>234</v>
      </c>
      <c r="L4246" s="11" t="s">
        <v>263</v>
      </c>
      <c r="N4246" s="11">
        <v>1995</v>
      </c>
      <c r="O4246" s="13">
        <v>35051</v>
      </c>
      <c r="P4246" s="11" t="s">
        <v>60</v>
      </c>
    </row>
    <row r="4247" spans="1:16" x14ac:dyDescent="0.25">
      <c r="A4247" s="11" t="s">
        <v>3369</v>
      </c>
      <c r="B4247" s="11">
        <v>11</v>
      </c>
      <c r="C4247" s="11" t="s">
        <v>224</v>
      </c>
      <c r="D4247" s="12"/>
      <c r="H4247" s="11" t="s">
        <v>41</v>
      </c>
      <c r="I4247" s="11">
        <v>7</v>
      </c>
      <c r="J4247" s="11" t="s">
        <v>5009</v>
      </c>
      <c r="K4247" s="11" t="s">
        <v>351</v>
      </c>
      <c r="L4247" s="11" t="s">
        <v>258</v>
      </c>
      <c r="N4247" s="11">
        <v>1991</v>
      </c>
      <c r="O4247" s="13">
        <v>33282</v>
      </c>
      <c r="P4247" s="11" t="s">
        <v>58</v>
      </c>
    </row>
    <row r="4248" spans="1:16" x14ac:dyDescent="0.25">
      <c r="A4248" s="11" t="s">
        <v>3369</v>
      </c>
      <c r="B4248" s="11">
        <v>11</v>
      </c>
      <c r="C4248" s="11" t="s">
        <v>224</v>
      </c>
      <c r="D4248" s="12"/>
      <c r="H4248" s="11" t="s">
        <v>41</v>
      </c>
      <c r="I4248" s="11">
        <v>8</v>
      </c>
      <c r="J4248" s="11" t="s">
        <v>5010</v>
      </c>
      <c r="K4248" s="11" t="s">
        <v>389</v>
      </c>
      <c r="L4248" s="11" t="s">
        <v>2359</v>
      </c>
      <c r="N4248" s="11">
        <v>1988</v>
      </c>
      <c r="O4248" s="13">
        <v>32212</v>
      </c>
      <c r="P4248" s="11" t="s">
        <v>60</v>
      </c>
    </row>
    <row r="4249" spans="1:16" x14ac:dyDescent="0.25">
      <c r="A4249" s="11" t="s">
        <v>3369</v>
      </c>
      <c r="B4249" s="11">
        <v>11</v>
      </c>
      <c r="C4249" s="11" t="s">
        <v>224</v>
      </c>
      <c r="D4249" s="12"/>
      <c r="H4249" s="11" t="s">
        <v>41</v>
      </c>
      <c r="I4249" s="11">
        <v>9</v>
      </c>
      <c r="J4249" s="11" t="s">
        <v>5011</v>
      </c>
      <c r="K4249" s="11" t="s">
        <v>417</v>
      </c>
      <c r="L4249" s="11" t="s">
        <v>269</v>
      </c>
      <c r="N4249" s="11">
        <v>1993</v>
      </c>
      <c r="O4249" s="13">
        <v>34204</v>
      </c>
      <c r="P4249" s="11" t="s">
        <v>58</v>
      </c>
    </row>
    <row r="4250" spans="1:16" x14ac:dyDescent="0.25">
      <c r="A4250" s="11" t="s">
        <v>3369</v>
      </c>
      <c r="B4250" s="11">
        <v>11</v>
      </c>
      <c r="C4250" s="11" t="s">
        <v>224</v>
      </c>
      <c r="D4250" s="12"/>
      <c r="H4250" s="11" t="s">
        <v>41</v>
      </c>
      <c r="I4250" s="11">
        <v>10</v>
      </c>
      <c r="J4250" s="11" t="s">
        <v>346</v>
      </c>
      <c r="K4250" s="11" t="s">
        <v>308</v>
      </c>
      <c r="L4250" s="11" t="s">
        <v>5012</v>
      </c>
      <c r="N4250" s="11">
        <v>1980</v>
      </c>
      <c r="O4250" s="13">
        <v>29535</v>
      </c>
      <c r="P4250" s="11" t="s">
        <v>60</v>
      </c>
    </row>
    <row r="4251" spans="1:16" x14ac:dyDescent="0.25">
      <c r="A4251" s="11" t="s">
        <v>3369</v>
      </c>
      <c r="B4251" s="11">
        <v>11</v>
      </c>
      <c r="C4251" s="11" t="s">
        <v>224</v>
      </c>
      <c r="D4251" s="12"/>
      <c r="H4251" s="11" t="s">
        <v>41</v>
      </c>
      <c r="I4251" s="11">
        <v>11</v>
      </c>
      <c r="J4251" s="11" t="s">
        <v>515</v>
      </c>
      <c r="K4251" s="11" t="s">
        <v>511</v>
      </c>
      <c r="L4251" s="11" t="s">
        <v>241</v>
      </c>
      <c r="N4251" s="11">
        <v>1983</v>
      </c>
      <c r="O4251" s="13">
        <v>30434</v>
      </c>
      <c r="P4251" s="11" t="s">
        <v>58</v>
      </c>
    </row>
    <row r="4252" spans="1:16" x14ac:dyDescent="0.25">
      <c r="A4252" s="11" t="s">
        <v>3369</v>
      </c>
      <c r="B4252" s="11">
        <v>11</v>
      </c>
      <c r="C4252" s="11" t="s">
        <v>224</v>
      </c>
      <c r="D4252" s="12"/>
      <c r="H4252" s="11" t="s">
        <v>41</v>
      </c>
      <c r="I4252" s="11">
        <v>12</v>
      </c>
      <c r="J4252" s="11" t="s">
        <v>5013</v>
      </c>
      <c r="K4252" s="11" t="s">
        <v>234</v>
      </c>
      <c r="L4252" s="11" t="s">
        <v>5014</v>
      </c>
      <c r="N4252" s="11">
        <v>1965</v>
      </c>
      <c r="O4252" s="13">
        <v>23860</v>
      </c>
      <c r="P4252" s="11" t="s">
        <v>60</v>
      </c>
    </row>
    <row r="4253" spans="1:16" x14ac:dyDescent="0.25">
      <c r="A4253" s="11" t="s">
        <v>3369</v>
      </c>
      <c r="B4253" s="11">
        <v>11</v>
      </c>
      <c r="C4253" s="11" t="s">
        <v>224</v>
      </c>
      <c r="D4253" s="12"/>
      <c r="H4253" s="11" t="s">
        <v>41</v>
      </c>
      <c r="I4253" s="11">
        <v>13</v>
      </c>
      <c r="J4253" s="11" t="s">
        <v>487</v>
      </c>
      <c r="K4253" s="11" t="s">
        <v>472</v>
      </c>
      <c r="L4253" s="11" t="s">
        <v>258</v>
      </c>
      <c r="N4253" s="11">
        <v>2005</v>
      </c>
      <c r="O4253" s="13">
        <v>38462</v>
      </c>
      <c r="P4253" s="11" t="s">
        <v>58</v>
      </c>
    </row>
    <row r="4254" spans="1:16" x14ac:dyDescent="0.25">
      <c r="A4254" s="11" t="s">
        <v>3369</v>
      </c>
      <c r="B4254" s="11">
        <v>11</v>
      </c>
      <c r="C4254" s="11" t="s">
        <v>224</v>
      </c>
      <c r="D4254" s="12"/>
      <c r="H4254" s="11" t="s">
        <v>41</v>
      </c>
      <c r="I4254" s="11">
        <v>14</v>
      </c>
      <c r="J4254" s="11" t="s">
        <v>5015</v>
      </c>
      <c r="K4254" s="11" t="s">
        <v>234</v>
      </c>
      <c r="L4254" s="11" t="s">
        <v>298</v>
      </c>
      <c r="N4254" s="11">
        <v>1990</v>
      </c>
      <c r="O4254" s="13">
        <v>33020</v>
      </c>
      <c r="P4254" s="11" t="s">
        <v>60</v>
      </c>
    </row>
    <row r="4255" spans="1:16" x14ac:dyDescent="0.25">
      <c r="A4255" s="11" t="s">
        <v>3369</v>
      </c>
      <c r="B4255" s="11">
        <v>11</v>
      </c>
      <c r="C4255" s="11" t="s">
        <v>224</v>
      </c>
      <c r="D4255" s="12"/>
      <c r="H4255" s="11" t="s">
        <v>41</v>
      </c>
      <c r="I4255" s="11">
        <v>15</v>
      </c>
      <c r="J4255" s="11" t="s">
        <v>386</v>
      </c>
      <c r="K4255" s="11" t="s">
        <v>351</v>
      </c>
      <c r="L4255" s="11" t="s">
        <v>387</v>
      </c>
      <c r="N4255" s="11">
        <v>1993</v>
      </c>
      <c r="O4255" s="13">
        <v>34185</v>
      </c>
      <c r="P4255" s="11" t="s">
        <v>58</v>
      </c>
    </row>
    <row r="4256" spans="1:16" x14ac:dyDescent="0.25">
      <c r="A4256" s="11" t="s">
        <v>3369</v>
      </c>
      <c r="B4256" s="11">
        <v>11</v>
      </c>
      <c r="C4256" s="11" t="s">
        <v>224</v>
      </c>
      <c r="D4256" s="12"/>
      <c r="H4256" s="11" t="s">
        <v>41</v>
      </c>
      <c r="I4256" s="11">
        <v>16</v>
      </c>
      <c r="J4256" s="11" t="s">
        <v>5016</v>
      </c>
      <c r="K4256" s="11" t="s">
        <v>544</v>
      </c>
      <c r="L4256" s="11" t="s">
        <v>451</v>
      </c>
      <c r="N4256" s="11">
        <v>2006</v>
      </c>
      <c r="O4256" s="13">
        <v>39016</v>
      </c>
      <c r="P4256" s="11" t="s">
        <v>60</v>
      </c>
    </row>
    <row r="4257" spans="1:16" x14ac:dyDescent="0.25">
      <c r="A4257" s="11" t="s">
        <v>3369</v>
      </c>
      <c r="B4257" s="11">
        <v>11</v>
      </c>
      <c r="C4257" s="11" t="s">
        <v>224</v>
      </c>
      <c r="D4257" s="12"/>
      <c r="H4257" s="11" t="s">
        <v>41</v>
      </c>
      <c r="I4257" s="11">
        <v>17</v>
      </c>
      <c r="J4257" s="11" t="s">
        <v>494</v>
      </c>
      <c r="K4257" s="11" t="s">
        <v>489</v>
      </c>
      <c r="L4257" s="11" t="s">
        <v>304</v>
      </c>
      <c r="N4257" s="11">
        <v>1975</v>
      </c>
      <c r="O4257" s="13">
        <v>27553</v>
      </c>
      <c r="P4257" s="11" t="s">
        <v>58</v>
      </c>
    </row>
    <row r="4258" spans="1:16" x14ac:dyDescent="0.25">
      <c r="A4258" s="11" t="s">
        <v>3369</v>
      </c>
      <c r="B4258" s="11">
        <v>11</v>
      </c>
      <c r="C4258" s="11" t="s">
        <v>224</v>
      </c>
      <c r="D4258" s="12"/>
      <c r="H4258" s="11" t="s">
        <v>41</v>
      </c>
      <c r="I4258" s="11">
        <v>18</v>
      </c>
      <c r="J4258" s="11" t="s">
        <v>232</v>
      </c>
      <c r="K4258" s="11" t="s">
        <v>226</v>
      </c>
      <c r="L4258" s="11" t="s">
        <v>301</v>
      </c>
      <c r="N4258" s="11">
        <v>1984</v>
      </c>
      <c r="O4258" s="13">
        <v>30890</v>
      </c>
      <c r="P4258" s="11" t="s">
        <v>60</v>
      </c>
    </row>
    <row r="4259" spans="1:16" x14ac:dyDescent="0.25">
      <c r="A4259" s="11" t="s">
        <v>3369</v>
      </c>
      <c r="B4259" s="11">
        <v>11</v>
      </c>
      <c r="C4259" s="11" t="s">
        <v>224</v>
      </c>
      <c r="D4259" s="12"/>
      <c r="H4259" s="11" t="s">
        <v>41</v>
      </c>
      <c r="I4259" s="11">
        <v>19</v>
      </c>
      <c r="J4259" s="11" t="s">
        <v>462</v>
      </c>
      <c r="K4259" s="11" t="s">
        <v>455</v>
      </c>
      <c r="L4259" s="11" t="s">
        <v>5017</v>
      </c>
      <c r="N4259" s="11">
        <v>1972</v>
      </c>
      <c r="O4259" s="13">
        <v>26322</v>
      </c>
      <c r="P4259" s="11" t="s">
        <v>58</v>
      </c>
    </row>
    <row r="4260" spans="1:16" x14ac:dyDescent="0.25">
      <c r="A4260" s="11" t="s">
        <v>3369</v>
      </c>
      <c r="B4260" s="11">
        <v>11</v>
      </c>
      <c r="C4260" s="11" t="s">
        <v>224</v>
      </c>
      <c r="D4260" s="12"/>
      <c r="H4260" s="11" t="s">
        <v>41</v>
      </c>
      <c r="I4260" s="11">
        <v>20</v>
      </c>
      <c r="J4260" s="11" t="s">
        <v>293</v>
      </c>
      <c r="K4260" s="11" t="s">
        <v>234</v>
      </c>
      <c r="L4260" s="11" t="s">
        <v>294</v>
      </c>
      <c r="N4260" s="11">
        <v>1982</v>
      </c>
      <c r="O4260" s="13">
        <v>30195</v>
      </c>
      <c r="P4260" s="11" t="s">
        <v>60</v>
      </c>
    </row>
    <row r="4261" spans="1:16" x14ac:dyDescent="0.25">
      <c r="A4261" s="11" t="s">
        <v>3369</v>
      </c>
      <c r="B4261" s="11">
        <v>11</v>
      </c>
      <c r="C4261" s="11" t="s">
        <v>224</v>
      </c>
      <c r="D4261" s="12"/>
      <c r="H4261" s="11" t="s">
        <v>3378</v>
      </c>
      <c r="I4261" s="11">
        <v>1</v>
      </c>
      <c r="J4261" s="11" t="s">
        <v>5018</v>
      </c>
      <c r="K4261" s="11" t="s">
        <v>433</v>
      </c>
      <c r="L4261" s="11" t="s">
        <v>3385</v>
      </c>
      <c r="N4261" s="11">
        <v>1954</v>
      </c>
      <c r="O4261" s="13">
        <v>19842</v>
      </c>
      <c r="P4261" s="11" t="s">
        <v>58</v>
      </c>
    </row>
    <row r="4262" spans="1:16" x14ac:dyDescent="0.25">
      <c r="A4262" s="11" t="s">
        <v>3369</v>
      </c>
      <c r="B4262" s="11">
        <v>11</v>
      </c>
      <c r="C4262" s="11" t="s">
        <v>224</v>
      </c>
      <c r="D4262" s="12"/>
      <c r="H4262" s="11" t="s">
        <v>3378</v>
      </c>
      <c r="I4262" s="11">
        <v>2</v>
      </c>
      <c r="J4262" s="11" t="s">
        <v>5019</v>
      </c>
      <c r="K4262" s="11" t="s">
        <v>530</v>
      </c>
      <c r="L4262" s="11" t="s">
        <v>3385</v>
      </c>
      <c r="N4262" s="11">
        <v>1967</v>
      </c>
      <c r="O4262" s="13">
        <v>24678</v>
      </c>
      <c r="P4262" s="11" t="s">
        <v>58</v>
      </c>
    </row>
    <row r="4263" spans="1:16" x14ac:dyDescent="0.25">
      <c r="A4263" s="11" t="s">
        <v>3369</v>
      </c>
      <c r="B4263" s="11">
        <v>11</v>
      </c>
      <c r="C4263" s="11" t="s">
        <v>224</v>
      </c>
      <c r="D4263" s="12"/>
      <c r="H4263" s="11" t="s">
        <v>3378</v>
      </c>
      <c r="I4263" s="11">
        <v>3</v>
      </c>
      <c r="J4263" s="11" t="s">
        <v>5020</v>
      </c>
      <c r="K4263" s="11" t="s">
        <v>351</v>
      </c>
      <c r="L4263" s="11" t="s">
        <v>3385</v>
      </c>
      <c r="N4263" s="11">
        <v>2005</v>
      </c>
      <c r="O4263" s="13">
        <v>38570</v>
      </c>
      <c r="P4263" s="11" t="s">
        <v>60</v>
      </c>
    </row>
    <row r="4264" spans="1:16" x14ac:dyDescent="0.25">
      <c r="A4264" s="11" t="s">
        <v>3369</v>
      </c>
      <c r="B4264" s="11">
        <v>11</v>
      </c>
      <c r="C4264" s="11" t="s">
        <v>224</v>
      </c>
      <c r="D4264" s="12"/>
      <c r="H4264" s="11" t="s">
        <v>3378</v>
      </c>
      <c r="I4264" s="11">
        <v>4</v>
      </c>
      <c r="J4264" s="11" t="s">
        <v>5021</v>
      </c>
      <c r="K4264" s="11" t="s">
        <v>489</v>
      </c>
      <c r="L4264" s="11" t="s">
        <v>3385</v>
      </c>
      <c r="N4264" s="11">
        <v>1972</v>
      </c>
      <c r="O4264" s="13">
        <v>26568</v>
      </c>
      <c r="P4264" s="11" t="s">
        <v>60</v>
      </c>
    </row>
    <row r="4265" spans="1:16" x14ac:dyDescent="0.25">
      <c r="A4265" s="11" t="s">
        <v>3369</v>
      </c>
      <c r="B4265" s="11">
        <v>11</v>
      </c>
      <c r="C4265" s="11" t="s">
        <v>224</v>
      </c>
      <c r="D4265" s="12"/>
      <c r="H4265" s="11" t="s">
        <v>3378</v>
      </c>
      <c r="I4265" s="11">
        <v>5</v>
      </c>
      <c r="J4265" s="11" t="s">
        <v>5022</v>
      </c>
      <c r="K4265" s="11" t="s">
        <v>351</v>
      </c>
      <c r="L4265" s="11" t="s">
        <v>3385</v>
      </c>
      <c r="N4265" s="11">
        <v>1954</v>
      </c>
      <c r="O4265" s="13">
        <v>19855</v>
      </c>
      <c r="P4265" s="11" t="s">
        <v>58</v>
      </c>
    </row>
    <row r="4266" spans="1:16" x14ac:dyDescent="0.25">
      <c r="A4266" s="11" t="s">
        <v>3369</v>
      </c>
      <c r="B4266" s="11">
        <v>11</v>
      </c>
      <c r="C4266" s="11" t="s">
        <v>224</v>
      </c>
      <c r="D4266" s="12"/>
      <c r="H4266" s="11" t="s">
        <v>3378</v>
      </c>
      <c r="I4266" s="11">
        <v>6</v>
      </c>
      <c r="J4266" s="11" t="s">
        <v>5023</v>
      </c>
      <c r="K4266" s="11" t="s">
        <v>308</v>
      </c>
      <c r="L4266" s="11" t="s">
        <v>3385</v>
      </c>
      <c r="N4266" s="11">
        <v>1965</v>
      </c>
      <c r="O4266" s="13">
        <v>24029</v>
      </c>
      <c r="P4266" s="11" t="s">
        <v>60</v>
      </c>
    </row>
    <row r="4267" spans="1:16" x14ac:dyDescent="0.25">
      <c r="A4267" s="11" t="s">
        <v>3369</v>
      </c>
      <c r="B4267" s="11">
        <v>11</v>
      </c>
      <c r="C4267" s="11" t="s">
        <v>224</v>
      </c>
      <c r="D4267" s="12"/>
      <c r="H4267" s="11" t="s">
        <v>3378</v>
      </c>
      <c r="I4267" s="11">
        <v>7</v>
      </c>
      <c r="J4267" s="11" t="s">
        <v>5024</v>
      </c>
      <c r="K4267" s="11" t="s">
        <v>351</v>
      </c>
      <c r="L4267" s="11" t="s">
        <v>3385</v>
      </c>
      <c r="N4267" s="11">
        <v>1954</v>
      </c>
      <c r="O4267" s="13">
        <v>19964</v>
      </c>
      <c r="P4267" s="11" t="s">
        <v>58</v>
      </c>
    </row>
    <row r="4268" spans="1:16" x14ac:dyDescent="0.25">
      <c r="A4268" s="11" t="s">
        <v>3369</v>
      </c>
      <c r="B4268" s="11">
        <v>11</v>
      </c>
      <c r="C4268" s="11" t="s">
        <v>224</v>
      </c>
      <c r="D4268" s="12"/>
      <c r="H4268" s="11" t="s">
        <v>3378</v>
      </c>
      <c r="I4268" s="11">
        <v>8</v>
      </c>
      <c r="J4268" s="11" t="s">
        <v>5025</v>
      </c>
      <c r="K4268" s="11" t="s">
        <v>234</v>
      </c>
      <c r="L4268" s="11" t="s">
        <v>3385</v>
      </c>
      <c r="N4268" s="11">
        <v>1979</v>
      </c>
      <c r="O4268" s="13">
        <v>29213</v>
      </c>
      <c r="P4268" s="11" t="s">
        <v>58</v>
      </c>
    </row>
    <row r="4269" spans="1:16" x14ac:dyDescent="0.25">
      <c r="A4269" s="11" t="s">
        <v>3369</v>
      </c>
      <c r="B4269" s="11">
        <v>11</v>
      </c>
      <c r="C4269" s="11" t="s">
        <v>224</v>
      </c>
      <c r="D4269" s="12"/>
      <c r="H4269" s="11" t="s">
        <v>3378</v>
      </c>
      <c r="I4269" s="11">
        <v>9</v>
      </c>
      <c r="J4269" s="11" t="s">
        <v>5026</v>
      </c>
      <c r="K4269" s="11" t="s">
        <v>234</v>
      </c>
      <c r="L4269" s="11" t="s">
        <v>3385</v>
      </c>
      <c r="N4269" s="11">
        <v>1951</v>
      </c>
      <c r="O4269" s="13">
        <v>18647</v>
      </c>
      <c r="P4269" s="11" t="s">
        <v>60</v>
      </c>
    </row>
    <row r="4270" spans="1:16" x14ac:dyDescent="0.25">
      <c r="A4270" s="11" t="s">
        <v>3369</v>
      </c>
      <c r="B4270" s="11">
        <v>11</v>
      </c>
      <c r="C4270" s="11" t="s">
        <v>224</v>
      </c>
      <c r="D4270" s="12"/>
      <c r="H4270" s="11" t="s">
        <v>3378</v>
      </c>
      <c r="I4270" s="11">
        <v>10</v>
      </c>
      <c r="J4270" s="11" t="s">
        <v>5027</v>
      </c>
      <c r="K4270" s="11" t="s">
        <v>234</v>
      </c>
      <c r="L4270" s="11" t="s">
        <v>3385</v>
      </c>
      <c r="N4270" s="11">
        <v>1943</v>
      </c>
      <c r="O4270" s="13">
        <v>15926</v>
      </c>
      <c r="P4270" s="11" t="s">
        <v>58</v>
      </c>
    </row>
    <row r="4271" spans="1:16" x14ac:dyDescent="0.25">
      <c r="A4271" s="11" t="s">
        <v>3369</v>
      </c>
      <c r="B4271" s="11">
        <v>11</v>
      </c>
      <c r="C4271" s="11" t="s">
        <v>224</v>
      </c>
      <c r="D4271" s="12"/>
      <c r="H4271" s="11" t="s">
        <v>3378</v>
      </c>
      <c r="I4271" s="11">
        <v>11</v>
      </c>
      <c r="J4271" s="11" t="s">
        <v>5028</v>
      </c>
      <c r="K4271" s="11" t="s">
        <v>351</v>
      </c>
      <c r="L4271" s="11" t="s">
        <v>3385</v>
      </c>
      <c r="N4271" s="11">
        <v>1954</v>
      </c>
      <c r="O4271" s="13">
        <v>19853</v>
      </c>
      <c r="P4271" s="11" t="s">
        <v>60</v>
      </c>
    </row>
    <row r="4272" spans="1:16" x14ac:dyDescent="0.25">
      <c r="A4272" s="11" t="s">
        <v>3369</v>
      </c>
      <c r="B4272" s="11">
        <v>11</v>
      </c>
      <c r="C4272" s="11" t="s">
        <v>224</v>
      </c>
      <c r="D4272" s="12"/>
      <c r="H4272" s="11" t="s">
        <v>3378</v>
      </c>
      <c r="I4272" s="11">
        <v>12</v>
      </c>
      <c r="J4272" s="11" t="s">
        <v>5029</v>
      </c>
      <c r="K4272" s="11" t="s">
        <v>308</v>
      </c>
      <c r="L4272" s="11" t="s">
        <v>3385</v>
      </c>
      <c r="N4272" s="11">
        <v>1959</v>
      </c>
      <c r="O4272" s="13">
        <v>21895</v>
      </c>
      <c r="P4272" s="11" t="s">
        <v>60</v>
      </c>
    </row>
    <row r="4273" spans="1:16" x14ac:dyDescent="0.25">
      <c r="A4273" s="11" t="s">
        <v>3369</v>
      </c>
      <c r="B4273" s="11">
        <v>11</v>
      </c>
      <c r="C4273" s="11" t="s">
        <v>224</v>
      </c>
      <c r="D4273" s="12"/>
      <c r="H4273" s="11" t="s">
        <v>3378</v>
      </c>
      <c r="I4273" s="11">
        <v>13</v>
      </c>
      <c r="J4273" s="11" t="s">
        <v>5030</v>
      </c>
      <c r="K4273" s="11" t="s">
        <v>234</v>
      </c>
      <c r="L4273" s="11" t="s">
        <v>3385</v>
      </c>
      <c r="N4273" s="11">
        <v>1951</v>
      </c>
      <c r="O4273" s="13">
        <v>18730</v>
      </c>
      <c r="P4273" s="11" t="s">
        <v>60</v>
      </c>
    </row>
    <row r="4274" spans="1:16" x14ac:dyDescent="0.25">
      <c r="A4274" s="11" t="s">
        <v>3369</v>
      </c>
      <c r="B4274" s="11">
        <v>11</v>
      </c>
      <c r="C4274" s="11" t="s">
        <v>224</v>
      </c>
      <c r="D4274" s="12"/>
      <c r="H4274" s="11" t="s">
        <v>3378</v>
      </c>
      <c r="I4274" s="11">
        <v>14</v>
      </c>
      <c r="J4274" s="11" t="s">
        <v>336</v>
      </c>
      <c r="K4274" s="11" t="s">
        <v>308</v>
      </c>
      <c r="L4274" s="11" t="s">
        <v>3385</v>
      </c>
      <c r="N4274" s="11">
        <v>1963</v>
      </c>
      <c r="O4274" s="13">
        <v>23151</v>
      </c>
      <c r="P4274" s="11" t="s">
        <v>60</v>
      </c>
    </row>
    <row r="4275" spans="1:16" x14ac:dyDescent="0.25">
      <c r="A4275" s="11" t="s">
        <v>3369</v>
      </c>
      <c r="B4275" s="11">
        <v>11</v>
      </c>
      <c r="C4275" s="11" t="s">
        <v>224</v>
      </c>
      <c r="D4275" s="12"/>
      <c r="H4275" s="11" t="s">
        <v>3378</v>
      </c>
      <c r="I4275" s="11">
        <v>15</v>
      </c>
      <c r="J4275" s="11" t="s">
        <v>5031</v>
      </c>
      <c r="K4275" s="11" t="s">
        <v>234</v>
      </c>
      <c r="L4275" s="11" t="s">
        <v>3385</v>
      </c>
      <c r="N4275" s="11">
        <v>1959</v>
      </c>
      <c r="O4275" s="13">
        <v>21868</v>
      </c>
      <c r="P4275" s="11" t="s">
        <v>58</v>
      </c>
    </row>
    <row r="4276" spans="1:16" x14ac:dyDescent="0.25">
      <c r="A4276" s="11" t="s">
        <v>3369</v>
      </c>
      <c r="B4276" s="11">
        <v>11</v>
      </c>
      <c r="C4276" s="11" t="s">
        <v>224</v>
      </c>
      <c r="D4276" s="12"/>
      <c r="H4276" s="11" t="s">
        <v>3378</v>
      </c>
      <c r="I4276" s="11">
        <v>16</v>
      </c>
      <c r="J4276" s="11" t="s">
        <v>5032</v>
      </c>
      <c r="K4276" s="11" t="s">
        <v>496</v>
      </c>
      <c r="L4276" s="11" t="s">
        <v>3385</v>
      </c>
      <c r="N4276" s="11">
        <v>1978</v>
      </c>
      <c r="O4276" s="13">
        <v>28835</v>
      </c>
      <c r="P4276" s="11" t="s">
        <v>58</v>
      </c>
    </row>
    <row r="4277" spans="1:16" x14ac:dyDescent="0.25">
      <c r="A4277" s="11" t="s">
        <v>3369</v>
      </c>
      <c r="B4277" s="11">
        <v>11</v>
      </c>
      <c r="C4277" s="11" t="s">
        <v>224</v>
      </c>
      <c r="D4277" s="12"/>
      <c r="H4277" s="11" t="s">
        <v>3378</v>
      </c>
      <c r="I4277" s="11">
        <v>17</v>
      </c>
      <c r="J4277" s="11" t="s">
        <v>5033</v>
      </c>
      <c r="K4277" s="11" t="s">
        <v>234</v>
      </c>
      <c r="L4277" s="11" t="s">
        <v>3385</v>
      </c>
      <c r="N4277" s="11">
        <v>1991</v>
      </c>
      <c r="O4277" s="13">
        <v>33489</v>
      </c>
      <c r="P4277" s="11" t="s">
        <v>60</v>
      </c>
    </row>
    <row r="4278" spans="1:16" x14ac:dyDescent="0.25">
      <c r="A4278" s="11" t="s">
        <v>3369</v>
      </c>
      <c r="B4278" s="11">
        <v>14</v>
      </c>
      <c r="C4278" s="11" t="s">
        <v>3374</v>
      </c>
      <c r="D4278" s="12"/>
      <c r="H4278" s="11" t="s">
        <v>441</v>
      </c>
      <c r="I4278" s="11">
        <v>1</v>
      </c>
      <c r="J4278" s="11" t="s">
        <v>2719</v>
      </c>
      <c r="K4278" s="11" t="s">
        <v>2714</v>
      </c>
      <c r="L4278" s="11" t="s">
        <v>3385</v>
      </c>
      <c r="N4278" s="11">
        <v>1966</v>
      </c>
      <c r="O4278" s="13">
        <v>24464</v>
      </c>
      <c r="P4278" s="11" t="s">
        <v>58</v>
      </c>
    </row>
    <row r="4279" spans="1:16" x14ac:dyDescent="0.25">
      <c r="A4279" s="11" t="s">
        <v>3369</v>
      </c>
      <c r="B4279" s="11">
        <v>14</v>
      </c>
      <c r="C4279" s="11" t="s">
        <v>3374</v>
      </c>
      <c r="D4279" s="12"/>
      <c r="H4279" s="11" t="s">
        <v>441</v>
      </c>
      <c r="I4279" s="11">
        <v>2</v>
      </c>
      <c r="J4279" s="11" t="s">
        <v>2739</v>
      </c>
      <c r="K4279" s="11" t="s">
        <v>2735</v>
      </c>
      <c r="L4279" s="11" t="s">
        <v>3385</v>
      </c>
      <c r="N4279" s="11">
        <v>1976</v>
      </c>
      <c r="O4279" s="13">
        <v>27913</v>
      </c>
      <c r="P4279" s="11" t="s">
        <v>60</v>
      </c>
    </row>
    <row r="4280" spans="1:16" x14ac:dyDescent="0.25">
      <c r="A4280" s="11" t="s">
        <v>3369</v>
      </c>
      <c r="B4280" s="11">
        <v>14</v>
      </c>
      <c r="C4280" s="11" t="s">
        <v>3374</v>
      </c>
      <c r="D4280" s="12"/>
      <c r="H4280" s="11" t="s">
        <v>441</v>
      </c>
      <c r="I4280" s="11">
        <v>3</v>
      </c>
      <c r="J4280" s="11" t="s">
        <v>5034</v>
      </c>
      <c r="K4280" s="11" t="s">
        <v>2454</v>
      </c>
      <c r="L4280" s="11" t="s">
        <v>3385</v>
      </c>
      <c r="N4280" s="11">
        <v>2005</v>
      </c>
      <c r="O4280" s="13">
        <v>38385</v>
      </c>
      <c r="P4280" s="11" t="s">
        <v>60</v>
      </c>
    </row>
    <row r="4281" spans="1:16" x14ac:dyDescent="0.25">
      <c r="A4281" s="11" t="s">
        <v>3369</v>
      </c>
      <c r="B4281" s="11">
        <v>14</v>
      </c>
      <c r="C4281" s="11" t="s">
        <v>3374</v>
      </c>
      <c r="D4281" s="12"/>
      <c r="H4281" s="11" t="s">
        <v>441</v>
      </c>
      <c r="I4281" s="11">
        <v>4</v>
      </c>
      <c r="J4281" s="11" t="s">
        <v>2682</v>
      </c>
      <c r="K4281" s="11" t="s">
        <v>2677</v>
      </c>
      <c r="L4281" s="11" t="s">
        <v>3385</v>
      </c>
      <c r="N4281" s="11">
        <v>1991</v>
      </c>
      <c r="O4281" s="13">
        <v>33264</v>
      </c>
      <c r="P4281" s="11" t="s">
        <v>60</v>
      </c>
    </row>
    <row r="4282" spans="1:16" x14ac:dyDescent="0.25">
      <c r="A4282" s="11" t="s">
        <v>3369</v>
      </c>
      <c r="B4282" s="11">
        <v>14</v>
      </c>
      <c r="C4282" s="11" t="s">
        <v>3374</v>
      </c>
      <c r="D4282" s="12"/>
      <c r="H4282" s="11" t="s">
        <v>441</v>
      </c>
      <c r="I4282" s="11">
        <v>5</v>
      </c>
      <c r="J4282" s="11" t="s">
        <v>5035</v>
      </c>
      <c r="K4282" s="11" t="s">
        <v>2743</v>
      </c>
      <c r="L4282" s="11" t="s">
        <v>3385</v>
      </c>
      <c r="N4282" s="11">
        <v>1981</v>
      </c>
      <c r="O4282" s="13">
        <v>29760</v>
      </c>
      <c r="P4282" s="11" t="s">
        <v>58</v>
      </c>
    </row>
    <row r="4283" spans="1:16" x14ac:dyDescent="0.25">
      <c r="A4283" s="11" t="s">
        <v>3369</v>
      </c>
      <c r="B4283" s="11">
        <v>14</v>
      </c>
      <c r="C4283" s="11" t="s">
        <v>3374</v>
      </c>
      <c r="D4283" s="12"/>
      <c r="H4283" s="11" t="s">
        <v>441</v>
      </c>
      <c r="I4283" s="11">
        <v>6</v>
      </c>
      <c r="J4283" s="11" t="s">
        <v>5036</v>
      </c>
      <c r="K4283" s="11" t="s">
        <v>2687</v>
      </c>
      <c r="L4283" s="11" t="s">
        <v>3385</v>
      </c>
      <c r="N4283" s="11">
        <v>1964</v>
      </c>
      <c r="O4283" s="13">
        <v>23659</v>
      </c>
      <c r="P4283" s="11" t="s">
        <v>60</v>
      </c>
    </row>
    <row r="4284" spans="1:16" x14ac:dyDescent="0.25">
      <c r="A4284" s="11" t="s">
        <v>3369</v>
      </c>
      <c r="B4284" s="11">
        <v>14</v>
      </c>
      <c r="C4284" s="11" t="s">
        <v>3374</v>
      </c>
      <c r="D4284" s="12"/>
      <c r="H4284" s="11" t="s">
        <v>441</v>
      </c>
      <c r="I4284" s="11">
        <v>7</v>
      </c>
      <c r="J4284" s="11" t="s">
        <v>5037</v>
      </c>
      <c r="K4284" s="11" t="s">
        <v>2708</v>
      </c>
      <c r="L4284" s="11" t="s">
        <v>3385</v>
      </c>
      <c r="N4284" s="11">
        <v>1989</v>
      </c>
      <c r="O4284" s="13">
        <v>32714</v>
      </c>
      <c r="P4284" s="11" t="s">
        <v>58</v>
      </c>
    </row>
    <row r="4285" spans="1:16" x14ac:dyDescent="0.25">
      <c r="A4285" s="11" t="s">
        <v>3369</v>
      </c>
      <c r="B4285" s="11">
        <v>14</v>
      </c>
      <c r="C4285" s="11" t="s">
        <v>3374</v>
      </c>
      <c r="D4285" s="12"/>
      <c r="H4285" s="11" t="s">
        <v>441</v>
      </c>
      <c r="I4285" s="11">
        <v>8</v>
      </c>
      <c r="J4285" s="11" t="s">
        <v>5038</v>
      </c>
      <c r="K4285" s="11" t="s">
        <v>2708</v>
      </c>
      <c r="L4285" s="11" t="s">
        <v>3385</v>
      </c>
      <c r="N4285" s="11">
        <v>1985</v>
      </c>
      <c r="O4285" s="13">
        <v>31113</v>
      </c>
      <c r="P4285" s="11" t="s">
        <v>60</v>
      </c>
    </row>
    <row r="4286" spans="1:16" x14ac:dyDescent="0.25">
      <c r="A4286" s="11" t="s">
        <v>3369</v>
      </c>
      <c r="B4286" s="11">
        <v>14</v>
      </c>
      <c r="C4286" s="11" t="s">
        <v>3374</v>
      </c>
      <c r="D4286" s="12"/>
      <c r="H4286" s="11" t="s">
        <v>441</v>
      </c>
      <c r="I4286" s="11">
        <v>9</v>
      </c>
      <c r="J4286" s="11" t="s">
        <v>5039</v>
      </c>
      <c r="K4286" s="11" t="s">
        <v>2454</v>
      </c>
      <c r="L4286" s="11" t="s">
        <v>3385</v>
      </c>
      <c r="N4286" s="11">
        <v>1976</v>
      </c>
      <c r="O4286" s="13">
        <v>27803</v>
      </c>
      <c r="P4286" s="11" t="s">
        <v>58</v>
      </c>
    </row>
    <row r="4287" spans="1:16" x14ac:dyDescent="0.25">
      <c r="A4287" s="11" t="s">
        <v>3369</v>
      </c>
      <c r="B4287" s="11">
        <v>14</v>
      </c>
      <c r="C4287" s="11" t="s">
        <v>3374</v>
      </c>
      <c r="D4287" s="12"/>
      <c r="H4287" s="11" t="s">
        <v>441</v>
      </c>
      <c r="I4287" s="11">
        <v>10</v>
      </c>
      <c r="J4287" s="11" t="s">
        <v>2748</v>
      </c>
      <c r="K4287" s="11" t="s">
        <v>2743</v>
      </c>
      <c r="L4287" s="11" t="s">
        <v>3385</v>
      </c>
      <c r="N4287" s="11">
        <v>1987</v>
      </c>
      <c r="O4287" s="13">
        <v>32011</v>
      </c>
      <c r="P4287" s="11" t="s">
        <v>60</v>
      </c>
    </row>
    <row r="4288" spans="1:16" x14ac:dyDescent="0.25">
      <c r="A4288" s="11" t="s">
        <v>3369</v>
      </c>
      <c r="B4288" s="11">
        <v>14</v>
      </c>
      <c r="C4288" s="11" t="s">
        <v>3374</v>
      </c>
      <c r="D4288" s="12"/>
      <c r="H4288" s="11" t="s">
        <v>138</v>
      </c>
      <c r="I4288" s="11">
        <v>1</v>
      </c>
      <c r="J4288" s="11" t="s">
        <v>2586</v>
      </c>
      <c r="K4288" s="11" t="s">
        <v>3422</v>
      </c>
      <c r="L4288" s="11" t="s">
        <v>3385</v>
      </c>
      <c r="N4288" s="11">
        <v>1954</v>
      </c>
      <c r="O4288" s="13">
        <v>19912</v>
      </c>
      <c r="P4288" s="11" t="s">
        <v>58</v>
      </c>
    </row>
    <row r="4289" spans="1:16" x14ac:dyDescent="0.25">
      <c r="A4289" s="11" t="s">
        <v>3369</v>
      </c>
      <c r="B4289" s="11">
        <v>14</v>
      </c>
      <c r="C4289" s="11" t="s">
        <v>3374</v>
      </c>
      <c r="D4289" s="12"/>
      <c r="H4289" s="11" t="s">
        <v>138</v>
      </c>
      <c r="I4289" s="11">
        <v>2</v>
      </c>
      <c r="J4289" s="11" t="s">
        <v>2718</v>
      </c>
      <c r="K4289" s="11" t="s">
        <v>3422</v>
      </c>
      <c r="L4289" s="11" t="s">
        <v>3385</v>
      </c>
      <c r="N4289" s="11">
        <v>1957</v>
      </c>
      <c r="O4289" s="13">
        <v>21110</v>
      </c>
      <c r="P4289" s="11" t="s">
        <v>60</v>
      </c>
    </row>
    <row r="4290" spans="1:16" x14ac:dyDescent="0.25">
      <c r="A4290" s="11" t="s">
        <v>3369</v>
      </c>
      <c r="B4290" s="11">
        <v>14</v>
      </c>
      <c r="C4290" s="11" t="s">
        <v>3374</v>
      </c>
      <c r="D4290" s="12"/>
      <c r="H4290" s="11" t="s">
        <v>138</v>
      </c>
      <c r="I4290" s="11">
        <v>3</v>
      </c>
      <c r="J4290" s="11" t="s">
        <v>2754</v>
      </c>
      <c r="K4290" s="11" t="s">
        <v>3422</v>
      </c>
      <c r="L4290" s="11" t="s">
        <v>3385</v>
      </c>
      <c r="N4290" s="11">
        <v>1964</v>
      </c>
      <c r="O4290" s="13">
        <v>23638</v>
      </c>
      <c r="P4290" s="11" t="s">
        <v>58</v>
      </c>
    </row>
    <row r="4291" spans="1:16" x14ac:dyDescent="0.25">
      <c r="A4291" s="11" t="s">
        <v>3369</v>
      </c>
      <c r="B4291" s="11">
        <v>14</v>
      </c>
      <c r="C4291" s="11" t="s">
        <v>3374</v>
      </c>
      <c r="D4291" s="12"/>
      <c r="H4291" s="11" t="s">
        <v>138</v>
      </c>
      <c r="I4291" s="11">
        <v>4</v>
      </c>
      <c r="J4291" s="11" t="s">
        <v>5040</v>
      </c>
      <c r="K4291" s="11" t="s">
        <v>3422</v>
      </c>
      <c r="L4291" s="11" t="s">
        <v>3385</v>
      </c>
      <c r="N4291" s="11">
        <v>1977</v>
      </c>
      <c r="O4291" s="13">
        <v>28415</v>
      </c>
      <c r="P4291" s="11" t="s">
        <v>58</v>
      </c>
    </row>
    <row r="4292" spans="1:16" x14ac:dyDescent="0.25">
      <c r="A4292" s="11" t="s">
        <v>3369</v>
      </c>
      <c r="B4292" s="11">
        <v>14</v>
      </c>
      <c r="C4292" s="11" t="s">
        <v>3374</v>
      </c>
      <c r="D4292" s="12"/>
      <c r="H4292" s="11" t="s">
        <v>138</v>
      </c>
      <c r="I4292" s="11">
        <v>5</v>
      </c>
      <c r="J4292" s="11" t="s">
        <v>2464</v>
      </c>
      <c r="K4292" s="11" t="s">
        <v>3422</v>
      </c>
      <c r="L4292" s="11" t="s">
        <v>3385</v>
      </c>
      <c r="N4292" s="11">
        <v>1971</v>
      </c>
      <c r="O4292" s="13">
        <v>26236</v>
      </c>
      <c r="P4292" s="11" t="s">
        <v>60</v>
      </c>
    </row>
    <row r="4293" spans="1:16" x14ac:dyDescent="0.25">
      <c r="A4293" s="11" t="s">
        <v>3369</v>
      </c>
      <c r="B4293" s="11">
        <v>14</v>
      </c>
      <c r="C4293" s="11" t="s">
        <v>3374</v>
      </c>
      <c r="D4293" s="12"/>
      <c r="H4293" s="11" t="s">
        <v>138</v>
      </c>
      <c r="I4293" s="11">
        <v>6</v>
      </c>
      <c r="J4293" s="11" t="s">
        <v>5041</v>
      </c>
      <c r="K4293" s="11" t="s">
        <v>3422</v>
      </c>
      <c r="L4293" s="11" t="s">
        <v>3385</v>
      </c>
      <c r="N4293" s="11">
        <v>1994</v>
      </c>
      <c r="O4293" s="13">
        <v>34459</v>
      </c>
      <c r="P4293" s="11" t="s">
        <v>58</v>
      </c>
    </row>
    <row r="4294" spans="1:16" x14ac:dyDescent="0.25">
      <c r="A4294" s="11" t="s">
        <v>3369</v>
      </c>
      <c r="B4294" s="11">
        <v>14</v>
      </c>
      <c r="C4294" s="11" t="s">
        <v>3374</v>
      </c>
      <c r="D4294" s="12"/>
      <c r="H4294" s="11" t="s">
        <v>138</v>
      </c>
      <c r="I4294" s="11">
        <v>7</v>
      </c>
      <c r="J4294" s="11" t="s">
        <v>5042</v>
      </c>
      <c r="K4294" s="11" t="s">
        <v>3422</v>
      </c>
      <c r="L4294" s="11" t="s">
        <v>3385</v>
      </c>
      <c r="N4294" s="11">
        <v>1967</v>
      </c>
      <c r="O4294" s="13">
        <v>24606</v>
      </c>
      <c r="P4294" s="11" t="s">
        <v>58</v>
      </c>
    </row>
    <row r="4295" spans="1:16" x14ac:dyDescent="0.25">
      <c r="A4295" s="11" t="s">
        <v>3369</v>
      </c>
      <c r="B4295" s="11">
        <v>14</v>
      </c>
      <c r="C4295" s="11" t="s">
        <v>3374</v>
      </c>
      <c r="D4295" s="12"/>
      <c r="H4295" s="11" t="s">
        <v>138</v>
      </c>
      <c r="I4295" s="11">
        <v>8</v>
      </c>
      <c r="J4295" s="11" t="s">
        <v>5043</v>
      </c>
      <c r="K4295" s="11" t="s">
        <v>3422</v>
      </c>
      <c r="L4295" s="11" t="s">
        <v>3385</v>
      </c>
      <c r="N4295" s="11">
        <v>1957</v>
      </c>
      <c r="O4295" s="13">
        <v>20864</v>
      </c>
      <c r="P4295" s="11" t="s">
        <v>60</v>
      </c>
    </row>
    <row r="4296" spans="1:16" x14ac:dyDescent="0.25">
      <c r="A4296" s="11" t="s">
        <v>3369</v>
      </c>
      <c r="B4296" s="11">
        <v>14</v>
      </c>
      <c r="C4296" s="11" t="s">
        <v>3374</v>
      </c>
      <c r="D4296" s="12"/>
      <c r="H4296" s="11" t="s">
        <v>138</v>
      </c>
      <c r="I4296" s="11">
        <v>9</v>
      </c>
      <c r="J4296" s="11" t="s">
        <v>2755</v>
      </c>
      <c r="K4296" s="11" t="s">
        <v>3422</v>
      </c>
      <c r="L4296" s="11" t="s">
        <v>3385</v>
      </c>
      <c r="N4296" s="11">
        <v>1970</v>
      </c>
      <c r="O4296" s="13">
        <v>25625</v>
      </c>
      <c r="P4296" s="11" t="s">
        <v>60</v>
      </c>
    </row>
    <row r="4297" spans="1:16" x14ac:dyDescent="0.25">
      <c r="A4297" s="11" t="s">
        <v>3369</v>
      </c>
      <c r="B4297" s="11">
        <v>14</v>
      </c>
      <c r="C4297" s="11" t="s">
        <v>3374</v>
      </c>
      <c r="D4297" s="12"/>
      <c r="H4297" s="11" t="s">
        <v>138</v>
      </c>
      <c r="I4297" s="11">
        <v>10</v>
      </c>
      <c r="J4297" s="11" t="s">
        <v>2463</v>
      </c>
      <c r="K4297" s="11" t="s">
        <v>3422</v>
      </c>
      <c r="L4297" s="11" t="s">
        <v>3385</v>
      </c>
      <c r="N4297" s="11">
        <v>1950</v>
      </c>
      <c r="O4297" s="13">
        <v>18374</v>
      </c>
      <c r="P4297" s="11" t="s">
        <v>58</v>
      </c>
    </row>
    <row r="4298" spans="1:16" x14ac:dyDescent="0.25">
      <c r="A4298" s="11" t="s">
        <v>3369</v>
      </c>
      <c r="B4298" s="11">
        <v>14</v>
      </c>
      <c r="C4298" s="11" t="s">
        <v>3374</v>
      </c>
      <c r="D4298" s="12"/>
      <c r="H4298" s="11" t="s">
        <v>188</v>
      </c>
      <c r="I4298" s="11">
        <v>1</v>
      </c>
      <c r="J4298" s="11" t="s">
        <v>5044</v>
      </c>
      <c r="K4298" s="11" t="s">
        <v>2743</v>
      </c>
      <c r="L4298" s="11" t="s">
        <v>3385</v>
      </c>
      <c r="N4298" s="11">
        <v>1978</v>
      </c>
      <c r="O4298" s="13">
        <v>28802</v>
      </c>
      <c r="P4298" s="11" t="s">
        <v>58</v>
      </c>
    </row>
    <row r="4299" spans="1:16" x14ac:dyDescent="0.25">
      <c r="A4299" s="11" t="s">
        <v>3369</v>
      </c>
      <c r="B4299" s="11">
        <v>14</v>
      </c>
      <c r="C4299" s="11" t="s">
        <v>3374</v>
      </c>
      <c r="D4299" s="12"/>
      <c r="H4299" s="11" t="s">
        <v>188</v>
      </c>
      <c r="I4299" s="11">
        <v>2</v>
      </c>
      <c r="J4299" s="11" t="s">
        <v>5045</v>
      </c>
      <c r="K4299" s="11" t="s">
        <v>2677</v>
      </c>
      <c r="L4299" s="11" t="s">
        <v>3385</v>
      </c>
      <c r="N4299" s="11">
        <v>1989</v>
      </c>
      <c r="O4299" s="13">
        <v>32667</v>
      </c>
      <c r="P4299" s="11" t="s">
        <v>58</v>
      </c>
    </row>
    <row r="4300" spans="1:16" x14ac:dyDescent="0.25">
      <c r="A4300" s="11" t="s">
        <v>3369</v>
      </c>
      <c r="B4300" s="11">
        <v>14</v>
      </c>
      <c r="C4300" s="11" t="s">
        <v>3374</v>
      </c>
      <c r="D4300" s="12"/>
      <c r="H4300" s="11" t="s">
        <v>188</v>
      </c>
      <c r="I4300" s="11">
        <v>3</v>
      </c>
      <c r="J4300" s="11" t="s">
        <v>5046</v>
      </c>
      <c r="K4300" s="11" t="s">
        <v>2714</v>
      </c>
      <c r="L4300" s="11" t="s">
        <v>3385</v>
      </c>
      <c r="N4300" s="11">
        <v>1998</v>
      </c>
      <c r="O4300" s="13">
        <v>36089</v>
      </c>
      <c r="P4300" s="11" t="s">
        <v>60</v>
      </c>
    </row>
    <row r="4301" spans="1:16" x14ac:dyDescent="0.25">
      <c r="A4301" s="11" t="s">
        <v>3369</v>
      </c>
      <c r="B4301" s="11">
        <v>14</v>
      </c>
      <c r="C4301" s="11" t="s">
        <v>3374</v>
      </c>
      <c r="D4301" s="12"/>
      <c r="H4301" s="11" t="s">
        <v>188</v>
      </c>
      <c r="I4301" s="11">
        <v>4</v>
      </c>
      <c r="J4301" s="11" t="s">
        <v>5047</v>
      </c>
      <c r="K4301" s="11" t="s">
        <v>2728</v>
      </c>
      <c r="L4301" s="11" t="s">
        <v>3385</v>
      </c>
      <c r="N4301" s="11">
        <v>1975</v>
      </c>
      <c r="O4301" s="13">
        <v>27451</v>
      </c>
      <c r="P4301" s="11" t="s">
        <v>60</v>
      </c>
    </row>
    <row r="4302" spans="1:16" x14ac:dyDescent="0.25">
      <c r="A4302" s="11" t="s">
        <v>3369</v>
      </c>
      <c r="B4302" s="11">
        <v>14</v>
      </c>
      <c r="C4302" s="11" t="s">
        <v>3374</v>
      </c>
      <c r="D4302" s="12"/>
      <c r="H4302" s="11" t="s">
        <v>188</v>
      </c>
      <c r="I4302" s="11">
        <v>5</v>
      </c>
      <c r="J4302" s="11" t="s">
        <v>2756</v>
      </c>
      <c r="K4302" s="11" t="s">
        <v>2751</v>
      </c>
      <c r="L4302" s="11" t="s">
        <v>3385</v>
      </c>
      <c r="N4302" s="11">
        <v>1999</v>
      </c>
      <c r="O4302" s="13">
        <v>36288</v>
      </c>
      <c r="P4302" s="11" t="s">
        <v>60</v>
      </c>
    </row>
    <row r="4303" spans="1:16" x14ac:dyDescent="0.25">
      <c r="A4303" s="11" t="s">
        <v>3369</v>
      </c>
      <c r="B4303" s="11">
        <v>14</v>
      </c>
      <c r="C4303" s="11" t="s">
        <v>3374</v>
      </c>
      <c r="D4303" s="12"/>
      <c r="H4303" s="11" t="s">
        <v>188</v>
      </c>
      <c r="I4303" s="11">
        <v>6</v>
      </c>
      <c r="J4303" s="11" t="s">
        <v>2688</v>
      </c>
      <c r="K4303" s="11" t="s">
        <v>2687</v>
      </c>
      <c r="L4303" s="11" t="s">
        <v>3385</v>
      </c>
      <c r="N4303" s="11">
        <v>1989</v>
      </c>
      <c r="O4303" s="13">
        <v>32674</v>
      </c>
      <c r="P4303" s="11" t="s">
        <v>58</v>
      </c>
    </row>
    <row r="4304" spans="1:16" x14ac:dyDescent="0.25">
      <c r="A4304" s="11" t="s">
        <v>3369</v>
      </c>
      <c r="B4304" s="11">
        <v>14</v>
      </c>
      <c r="C4304" s="11" t="s">
        <v>3374</v>
      </c>
      <c r="D4304" s="12"/>
      <c r="H4304" s="11" t="s">
        <v>188</v>
      </c>
      <c r="I4304" s="11">
        <v>7</v>
      </c>
      <c r="J4304" s="11" t="s">
        <v>2722</v>
      </c>
      <c r="K4304" s="11" t="s">
        <v>2714</v>
      </c>
      <c r="L4304" s="11" t="s">
        <v>3385</v>
      </c>
      <c r="N4304" s="11">
        <v>1987</v>
      </c>
      <c r="O4304" s="13">
        <v>31954</v>
      </c>
      <c r="P4304" s="11" t="s">
        <v>58</v>
      </c>
    </row>
    <row r="4305" spans="1:16" x14ac:dyDescent="0.25">
      <c r="A4305" s="11" t="s">
        <v>3369</v>
      </c>
      <c r="B4305" s="11">
        <v>14</v>
      </c>
      <c r="C4305" s="11" t="s">
        <v>3374</v>
      </c>
      <c r="D4305" s="12"/>
      <c r="H4305" s="11" t="s">
        <v>188</v>
      </c>
      <c r="I4305" s="11">
        <v>8</v>
      </c>
      <c r="J4305" s="11" t="s">
        <v>2673</v>
      </c>
      <c r="K4305" s="11" t="s">
        <v>2666</v>
      </c>
      <c r="L4305" s="11" t="s">
        <v>3385</v>
      </c>
      <c r="N4305" s="11">
        <v>1998</v>
      </c>
      <c r="O4305" s="13">
        <v>36128</v>
      </c>
      <c r="P4305" s="11" t="s">
        <v>58</v>
      </c>
    </row>
    <row r="4306" spans="1:16" x14ac:dyDescent="0.25">
      <c r="A4306" s="11" t="s">
        <v>3369</v>
      </c>
      <c r="B4306" s="11">
        <v>14</v>
      </c>
      <c r="C4306" s="11" t="s">
        <v>3374</v>
      </c>
      <c r="D4306" s="12"/>
      <c r="H4306" s="11" t="s">
        <v>188</v>
      </c>
      <c r="I4306" s="11">
        <v>9</v>
      </c>
      <c r="J4306" s="11" t="s">
        <v>2712</v>
      </c>
      <c r="K4306" s="11" t="s">
        <v>2708</v>
      </c>
      <c r="L4306" s="11" t="s">
        <v>3385</v>
      </c>
      <c r="N4306" s="11">
        <v>2000</v>
      </c>
      <c r="O4306" s="13">
        <v>36647</v>
      </c>
      <c r="P4306" s="11" t="s">
        <v>60</v>
      </c>
    </row>
    <row r="4307" spans="1:16" x14ac:dyDescent="0.25">
      <c r="A4307" s="11" t="s">
        <v>3369</v>
      </c>
      <c r="B4307" s="11">
        <v>14</v>
      </c>
      <c r="C4307" s="11" t="s">
        <v>3374</v>
      </c>
      <c r="D4307" s="12"/>
      <c r="H4307" s="11" t="s">
        <v>188</v>
      </c>
      <c r="I4307" s="11">
        <v>10</v>
      </c>
      <c r="J4307" s="11" t="s">
        <v>5048</v>
      </c>
      <c r="K4307" s="11" t="s">
        <v>2695</v>
      </c>
      <c r="L4307" s="11" t="s">
        <v>3385</v>
      </c>
      <c r="N4307" s="11">
        <v>1968</v>
      </c>
      <c r="O4307" s="13">
        <v>25150</v>
      </c>
      <c r="P4307" s="11" t="s">
        <v>58</v>
      </c>
    </row>
    <row r="4308" spans="1:16" x14ac:dyDescent="0.25">
      <c r="A4308" s="11" t="s">
        <v>3369</v>
      </c>
      <c r="B4308" s="11">
        <v>14</v>
      </c>
      <c r="C4308" s="11" t="s">
        <v>3374</v>
      </c>
      <c r="D4308" s="12"/>
      <c r="H4308" s="11" t="s">
        <v>399</v>
      </c>
      <c r="I4308" s="11">
        <v>1</v>
      </c>
      <c r="J4308" s="11" t="s">
        <v>5049</v>
      </c>
      <c r="K4308" s="11" t="s">
        <v>2714</v>
      </c>
      <c r="L4308" s="11" t="s">
        <v>3385</v>
      </c>
      <c r="N4308" s="11">
        <v>1989</v>
      </c>
      <c r="O4308" s="13">
        <v>32558</v>
      </c>
      <c r="P4308" s="11" t="s">
        <v>58</v>
      </c>
    </row>
    <row r="4309" spans="1:16" x14ac:dyDescent="0.25">
      <c r="A4309" s="11" t="s">
        <v>3369</v>
      </c>
      <c r="B4309" s="11">
        <v>14</v>
      </c>
      <c r="C4309" s="11" t="s">
        <v>3374</v>
      </c>
      <c r="D4309" s="12"/>
      <c r="H4309" s="11" t="s">
        <v>399</v>
      </c>
      <c r="I4309" s="11">
        <v>2</v>
      </c>
      <c r="J4309" s="11" t="s">
        <v>2698</v>
      </c>
      <c r="K4309" s="11" t="s">
        <v>2695</v>
      </c>
      <c r="L4309" s="11" t="s">
        <v>3385</v>
      </c>
      <c r="N4309" s="11">
        <v>1986</v>
      </c>
      <c r="O4309" s="13">
        <v>31770</v>
      </c>
      <c r="P4309" s="11" t="s">
        <v>60</v>
      </c>
    </row>
    <row r="4310" spans="1:16" x14ac:dyDescent="0.25">
      <c r="A4310" s="11" t="s">
        <v>3369</v>
      </c>
      <c r="B4310" s="11">
        <v>14</v>
      </c>
      <c r="C4310" s="11" t="s">
        <v>3374</v>
      </c>
      <c r="D4310" s="12"/>
      <c r="H4310" s="11" t="s">
        <v>399</v>
      </c>
      <c r="I4310" s="11">
        <v>3</v>
      </c>
      <c r="J4310" s="11" t="s">
        <v>2455</v>
      </c>
      <c r="K4310" s="11" t="s">
        <v>2454</v>
      </c>
      <c r="L4310" s="11" t="s">
        <v>3385</v>
      </c>
      <c r="N4310" s="11">
        <v>2004</v>
      </c>
      <c r="O4310" s="13">
        <v>38266</v>
      </c>
      <c r="P4310" s="11" t="s">
        <v>60</v>
      </c>
    </row>
    <row r="4311" spans="1:16" x14ac:dyDescent="0.25">
      <c r="A4311" s="11" t="s">
        <v>3369</v>
      </c>
      <c r="B4311" s="11">
        <v>14</v>
      </c>
      <c r="C4311" s="11" t="s">
        <v>3374</v>
      </c>
      <c r="D4311" s="12"/>
      <c r="H4311" s="11" t="s">
        <v>399</v>
      </c>
      <c r="I4311" s="11">
        <v>4</v>
      </c>
      <c r="J4311" s="11" t="s">
        <v>2675</v>
      </c>
      <c r="K4311" s="11" t="s">
        <v>5050</v>
      </c>
      <c r="L4311" s="11" t="s">
        <v>3385</v>
      </c>
      <c r="N4311" s="11">
        <v>1968</v>
      </c>
      <c r="O4311" s="13">
        <v>25074</v>
      </c>
      <c r="P4311" s="11" t="s">
        <v>58</v>
      </c>
    </row>
    <row r="4312" spans="1:16" x14ac:dyDescent="0.25">
      <c r="A4312" s="11" t="s">
        <v>3369</v>
      </c>
      <c r="B4312" s="11">
        <v>14</v>
      </c>
      <c r="C4312" s="11" t="s">
        <v>3374</v>
      </c>
      <c r="D4312" s="12"/>
      <c r="H4312" s="11" t="s">
        <v>399</v>
      </c>
      <c r="I4312" s="11">
        <v>5</v>
      </c>
      <c r="J4312" s="11" t="s">
        <v>2729</v>
      </c>
      <c r="K4312" s="11" t="s">
        <v>2728</v>
      </c>
      <c r="L4312" s="11" t="s">
        <v>3385</v>
      </c>
      <c r="N4312" s="11">
        <v>1965</v>
      </c>
      <c r="O4312" s="13">
        <v>23896</v>
      </c>
      <c r="P4312" s="11" t="s">
        <v>60</v>
      </c>
    </row>
    <row r="4313" spans="1:16" x14ac:dyDescent="0.25">
      <c r="A4313" s="11" t="s">
        <v>3369</v>
      </c>
      <c r="B4313" s="11">
        <v>14</v>
      </c>
      <c r="C4313" s="11" t="s">
        <v>3374</v>
      </c>
      <c r="D4313" s="12"/>
      <c r="H4313" s="11" t="s">
        <v>399</v>
      </c>
      <c r="I4313" s="11">
        <v>6</v>
      </c>
      <c r="J4313" s="11" t="s">
        <v>5051</v>
      </c>
      <c r="K4313" s="11" t="s">
        <v>2714</v>
      </c>
      <c r="L4313" s="11" t="s">
        <v>3385</v>
      </c>
      <c r="N4313" s="11">
        <v>1997</v>
      </c>
      <c r="O4313" s="13">
        <v>35545</v>
      </c>
      <c r="P4313" s="11" t="s">
        <v>58</v>
      </c>
    </row>
    <row r="4314" spans="1:16" x14ac:dyDescent="0.25">
      <c r="A4314" s="11" t="s">
        <v>3369</v>
      </c>
      <c r="B4314" s="11">
        <v>14</v>
      </c>
      <c r="C4314" s="11" t="s">
        <v>3374</v>
      </c>
      <c r="D4314" s="12"/>
      <c r="H4314" s="11" t="s">
        <v>399</v>
      </c>
      <c r="I4314" s="11">
        <v>7</v>
      </c>
      <c r="J4314" s="11" t="s">
        <v>2667</v>
      </c>
      <c r="K4314" s="11" t="s">
        <v>2666</v>
      </c>
      <c r="L4314" s="11" t="s">
        <v>3385</v>
      </c>
      <c r="N4314" s="11">
        <v>1973</v>
      </c>
      <c r="O4314" s="13">
        <v>26988</v>
      </c>
      <c r="P4314" s="11" t="s">
        <v>60</v>
      </c>
    </row>
    <row r="4315" spans="1:16" x14ac:dyDescent="0.25">
      <c r="A4315" s="11" t="s">
        <v>3369</v>
      </c>
      <c r="B4315" s="11">
        <v>14</v>
      </c>
      <c r="C4315" s="11" t="s">
        <v>3374</v>
      </c>
      <c r="D4315" s="12"/>
      <c r="H4315" s="11" t="s">
        <v>399</v>
      </c>
      <c r="I4315" s="11">
        <v>8</v>
      </c>
      <c r="J4315" s="11" t="s">
        <v>2709</v>
      </c>
      <c r="K4315" s="11" t="s">
        <v>2708</v>
      </c>
      <c r="L4315" s="11" t="s">
        <v>3385</v>
      </c>
      <c r="N4315" s="11">
        <v>1972</v>
      </c>
      <c r="O4315" s="13">
        <v>26347</v>
      </c>
      <c r="P4315" s="11" t="s">
        <v>58</v>
      </c>
    </row>
    <row r="4316" spans="1:16" x14ac:dyDescent="0.25">
      <c r="A4316" s="11" t="s">
        <v>3369</v>
      </c>
      <c r="B4316" s="11">
        <v>14</v>
      </c>
      <c r="C4316" s="11" t="s">
        <v>3374</v>
      </c>
      <c r="D4316" s="12"/>
      <c r="H4316" s="11" t="s">
        <v>399</v>
      </c>
      <c r="I4316" s="11">
        <v>9</v>
      </c>
      <c r="J4316" s="11" t="s">
        <v>2456</v>
      </c>
      <c r="K4316" s="11" t="s">
        <v>2454</v>
      </c>
      <c r="L4316" s="11" t="s">
        <v>3385</v>
      </c>
      <c r="N4316" s="11">
        <v>1969</v>
      </c>
      <c r="O4316" s="13">
        <v>25538</v>
      </c>
      <c r="P4316" s="11" t="s">
        <v>60</v>
      </c>
    </row>
    <row r="4317" spans="1:16" x14ac:dyDescent="0.25">
      <c r="A4317" s="11" t="s">
        <v>3369</v>
      </c>
      <c r="B4317" s="11">
        <v>14</v>
      </c>
      <c r="C4317" s="11" t="s">
        <v>3374</v>
      </c>
      <c r="D4317" s="12"/>
      <c r="H4317" s="11" t="s">
        <v>399</v>
      </c>
      <c r="I4317" s="11">
        <v>10</v>
      </c>
      <c r="J4317" s="11" t="s">
        <v>2737</v>
      </c>
      <c r="K4317" s="11" t="s">
        <v>2735</v>
      </c>
      <c r="L4317" s="11" t="s">
        <v>3385</v>
      </c>
      <c r="N4317" s="11">
        <v>1964</v>
      </c>
      <c r="O4317" s="13">
        <v>23666</v>
      </c>
      <c r="P4317" s="11" t="s">
        <v>58</v>
      </c>
    </row>
    <row r="4318" spans="1:16" x14ac:dyDescent="0.25">
      <c r="A4318" s="11" t="s">
        <v>3369</v>
      </c>
      <c r="B4318" s="11">
        <v>14</v>
      </c>
      <c r="C4318" s="11" t="s">
        <v>3374</v>
      </c>
      <c r="D4318" s="12"/>
      <c r="H4318" s="11" t="s">
        <v>2380</v>
      </c>
      <c r="I4318" s="11">
        <v>1</v>
      </c>
      <c r="J4318" s="11" t="s">
        <v>3698</v>
      </c>
      <c r="K4318" s="11" t="s">
        <v>3422</v>
      </c>
      <c r="L4318" s="11" t="s">
        <v>3385</v>
      </c>
      <c r="N4318" s="11">
        <v>1993</v>
      </c>
      <c r="O4318" s="13">
        <v>34157</v>
      </c>
      <c r="P4318" s="11" t="s">
        <v>60</v>
      </c>
    </row>
    <row r="4319" spans="1:16" x14ac:dyDescent="0.25">
      <c r="A4319" s="11" t="s">
        <v>3369</v>
      </c>
      <c r="B4319" s="11">
        <v>14</v>
      </c>
      <c r="C4319" s="11" t="s">
        <v>3374</v>
      </c>
      <c r="D4319" s="12"/>
      <c r="H4319" s="11" t="s">
        <v>2380</v>
      </c>
      <c r="I4319" s="11">
        <v>2</v>
      </c>
      <c r="J4319" s="11" t="s">
        <v>3423</v>
      </c>
      <c r="K4319" s="11" t="s">
        <v>3422</v>
      </c>
      <c r="L4319" s="11" t="s">
        <v>3385</v>
      </c>
      <c r="N4319" s="11">
        <v>1991</v>
      </c>
      <c r="O4319" s="13">
        <v>33589</v>
      </c>
      <c r="P4319" s="11" t="s">
        <v>58</v>
      </c>
    </row>
    <row r="4320" spans="1:16" x14ac:dyDescent="0.25">
      <c r="A4320" s="11" t="s">
        <v>3369</v>
      </c>
      <c r="B4320" s="11">
        <v>14</v>
      </c>
      <c r="C4320" s="11" t="s">
        <v>3374</v>
      </c>
      <c r="D4320" s="12"/>
      <c r="H4320" s="11" t="s">
        <v>2380</v>
      </c>
      <c r="I4320" s="11">
        <v>3</v>
      </c>
      <c r="J4320" s="11" t="s">
        <v>3424</v>
      </c>
      <c r="K4320" s="11" t="s">
        <v>3422</v>
      </c>
      <c r="L4320" s="11" t="s">
        <v>3385</v>
      </c>
      <c r="N4320" s="11">
        <v>1999</v>
      </c>
      <c r="O4320" s="13">
        <v>36340</v>
      </c>
      <c r="P4320" s="11" t="s">
        <v>58</v>
      </c>
    </row>
    <row r="4321" spans="1:16" x14ac:dyDescent="0.25">
      <c r="A4321" s="11" t="s">
        <v>3369</v>
      </c>
      <c r="B4321" s="11">
        <v>14</v>
      </c>
      <c r="C4321" s="11" t="s">
        <v>3374</v>
      </c>
      <c r="D4321" s="12"/>
      <c r="H4321" s="11" t="s">
        <v>2380</v>
      </c>
      <c r="I4321" s="11">
        <v>4</v>
      </c>
      <c r="J4321" s="11" t="s">
        <v>3425</v>
      </c>
      <c r="K4321" s="11" t="s">
        <v>3422</v>
      </c>
      <c r="L4321" s="11" t="s">
        <v>3385</v>
      </c>
      <c r="N4321" s="11">
        <v>1969</v>
      </c>
      <c r="O4321" s="13">
        <v>25379</v>
      </c>
      <c r="P4321" s="11" t="s">
        <v>58</v>
      </c>
    </row>
    <row r="4322" spans="1:16" x14ac:dyDescent="0.25">
      <c r="A4322" s="11" t="s">
        <v>3369</v>
      </c>
      <c r="B4322" s="11">
        <v>14</v>
      </c>
      <c r="C4322" s="11" t="s">
        <v>3374</v>
      </c>
      <c r="D4322" s="12"/>
      <c r="H4322" s="11" t="s">
        <v>2380</v>
      </c>
      <c r="I4322" s="11">
        <v>5</v>
      </c>
      <c r="J4322" s="11" t="s">
        <v>1109</v>
      </c>
      <c r="K4322" s="11" t="s">
        <v>3422</v>
      </c>
      <c r="L4322" s="11" t="s">
        <v>3385</v>
      </c>
      <c r="N4322" s="11">
        <v>1986</v>
      </c>
      <c r="O4322" s="13">
        <v>31434</v>
      </c>
      <c r="P4322" s="11" t="s">
        <v>58</v>
      </c>
    </row>
    <row r="4323" spans="1:16" x14ac:dyDescent="0.25">
      <c r="A4323" s="11" t="s">
        <v>3369</v>
      </c>
      <c r="B4323" s="11">
        <v>14</v>
      </c>
      <c r="C4323" s="11" t="s">
        <v>3374</v>
      </c>
      <c r="D4323" s="12"/>
      <c r="H4323" s="11" t="s">
        <v>2380</v>
      </c>
      <c r="I4323" s="11">
        <v>6</v>
      </c>
      <c r="J4323" s="11" t="s">
        <v>3426</v>
      </c>
      <c r="K4323" s="11" t="s">
        <v>3422</v>
      </c>
      <c r="L4323" s="11" t="s">
        <v>3385</v>
      </c>
      <c r="N4323" s="11">
        <v>1969</v>
      </c>
      <c r="O4323" s="13">
        <v>25368</v>
      </c>
      <c r="P4323" s="11" t="s">
        <v>58</v>
      </c>
    </row>
    <row r="4324" spans="1:16" x14ac:dyDescent="0.25">
      <c r="A4324" s="11" t="s">
        <v>3369</v>
      </c>
      <c r="B4324" s="11">
        <v>14</v>
      </c>
      <c r="C4324" s="11" t="s">
        <v>3374</v>
      </c>
      <c r="D4324" s="12"/>
      <c r="H4324" s="11" t="s">
        <v>2380</v>
      </c>
      <c r="I4324" s="11">
        <v>7</v>
      </c>
      <c r="J4324" s="11" t="s">
        <v>5052</v>
      </c>
      <c r="K4324" s="11" t="s">
        <v>3422</v>
      </c>
      <c r="L4324" s="11" t="s">
        <v>3385</v>
      </c>
      <c r="N4324" s="11">
        <v>1995</v>
      </c>
      <c r="O4324" s="13">
        <v>34822</v>
      </c>
      <c r="P4324" s="11" t="s">
        <v>58</v>
      </c>
    </row>
    <row r="4325" spans="1:16" x14ac:dyDescent="0.25">
      <c r="A4325" s="11" t="s">
        <v>3369</v>
      </c>
      <c r="B4325" s="11">
        <v>14</v>
      </c>
      <c r="C4325" s="11" t="s">
        <v>3374</v>
      </c>
      <c r="D4325" s="12"/>
      <c r="H4325" s="11" t="s">
        <v>2380</v>
      </c>
      <c r="I4325" s="11">
        <v>8</v>
      </c>
      <c r="J4325" s="11" t="s">
        <v>5053</v>
      </c>
      <c r="K4325" s="11" t="s">
        <v>3422</v>
      </c>
      <c r="L4325" s="11" t="s">
        <v>3385</v>
      </c>
      <c r="N4325" s="11">
        <v>1970</v>
      </c>
      <c r="O4325" s="13">
        <v>25571</v>
      </c>
      <c r="P4325" s="11" t="s">
        <v>60</v>
      </c>
    </row>
    <row r="4326" spans="1:16" x14ac:dyDescent="0.25">
      <c r="A4326" s="11" t="s">
        <v>3369</v>
      </c>
      <c r="B4326" s="11">
        <v>14</v>
      </c>
      <c r="C4326" s="11" t="s">
        <v>3374</v>
      </c>
      <c r="D4326" s="12"/>
      <c r="H4326" s="11" t="s">
        <v>2380</v>
      </c>
      <c r="I4326" s="11">
        <v>9</v>
      </c>
      <c r="J4326" s="11" t="s">
        <v>5054</v>
      </c>
      <c r="K4326" s="11" t="s">
        <v>3422</v>
      </c>
      <c r="L4326" s="11" t="s">
        <v>3385</v>
      </c>
      <c r="N4326" s="11">
        <v>1998</v>
      </c>
      <c r="O4326" s="13">
        <v>35946</v>
      </c>
      <c r="P4326" s="11" t="s">
        <v>60</v>
      </c>
    </row>
    <row r="4327" spans="1:16" x14ac:dyDescent="0.25">
      <c r="A4327" s="11" t="s">
        <v>3369</v>
      </c>
      <c r="B4327" s="11">
        <v>14</v>
      </c>
      <c r="C4327" s="11" t="s">
        <v>3374</v>
      </c>
      <c r="D4327" s="12"/>
      <c r="H4327" s="11" t="s">
        <v>2380</v>
      </c>
      <c r="I4327" s="11">
        <v>10</v>
      </c>
      <c r="J4327" s="11" t="s">
        <v>5055</v>
      </c>
      <c r="K4327" s="11" t="s">
        <v>3422</v>
      </c>
      <c r="L4327" s="11" t="s">
        <v>3385</v>
      </c>
      <c r="N4327" s="11">
        <v>1991</v>
      </c>
      <c r="O4327" s="13">
        <v>33476</v>
      </c>
      <c r="P4327" s="11" t="s">
        <v>60</v>
      </c>
    </row>
    <row r="4328" spans="1:16" x14ac:dyDescent="0.25">
      <c r="A4328" s="11" t="s">
        <v>3369</v>
      </c>
      <c r="B4328" s="11">
        <v>14</v>
      </c>
      <c r="C4328" s="11" t="s">
        <v>3374</v>
      </c>
      <c r="D4328" s="12"/>
      <c r="H4328" s="11" t="s">
        <v>402</v>
      </c>
      <c r="I4328" s="11">
        <v>1</v>
      </c>
      <c r="J4328" s="11" t="s">
        <v>2191</v>
      </c>
      <c r="K4328" s="11" t="s">
        <v>2195</v>
      </c>
      <c r="L4328" s="11" t="s">
        <v>3385</v>
      </c>
      <c r="N4328" s="11">
        <v>1996</v>
      </c>
      <c r="O4328" s="13">
        <v>35304</v>
      </c>
      <c r="P4328" s="11" t="s">
        <v>58</v>
      </c>
    </row>
    <row r="4329" spans="1:16" x14ac:dyDescent="0.25">
      <c r="A4329" s="11" t="s">
        <v>3369</v>
      </c>
      <c r="B4329" s="11">
        <v>14</v>
      </c>
      <c r="C4329" s="11" t="s">
        <v>3374</v>
      </c>
      <c r="D4329" s="12"/>
      <c r="H4329" s="11" t="s">
        <v>402</v>
      </c>
      <c r="I4329" s="11">
        <v>2</v>
      </c>
      <c r="J4329" s="11" t="s">
        <v>2678</v>
      </c>
      <c r="K4329" s="11" t="s">
        <v>2677</v>
      </c>
      <c r="L4329" s="11" t="s">
        <v>3385</v>
      </c>
      <c r="N4329" s="11">
        <v>1963</v>
      </c>
      <c r="O4329" s="13">
        <v>23132</v>
      </c>
      <c r="P4329" s="11" t="s">
        <v>60</v>
      </c>
    </row>
    <row r="4330" spans="1:16" x14ac:dyDescent="0.25">
      <c r="A4330" s="11" t="s">
        <v>3369</v>
      </c>
      <c r="B4330" s="11">
        <v>14</v>
      </c>
      <c r="C4330" s="11" t="s">
        <v>3374</v>
      </c>
      <c r="D4330" s="12"/>
      <c r="H4330" s="11" t="s">
        <v>402</v>
      </c>
      <c r="I4330" s="11">
        <v>3</v>
      </c>
      <c r="J4330" s="11" t="s">
        <v>2459</v>
      </c>
      <c r="K4330" s="11" t="s">
        <v>2457</v>
      </c>
      <c r="L4330" s="11" t="s">
        <v>3385</v>
      </c>
      <c r="N4330" s="11">
        <v>1964</v>
      </c>
      <c r="O4330" s="13">
        <v>23532</v>
      </c>
      <c r="P4330" s="11" t="s">
        <v>58</v>
      </c>
    </row>
    <row r="4331" spans="1:16" x14ac:dyDescent="0.25">
      <c r="A4331" s="11" t="s">
        <v>3369</v>
      </c>
      <c r="B4331" s="11">
        <v>14</v>
      </c>
      <c r="C4331" s="11" t="s">
        <v>3374</v>
      </c>
      <c r="D4331" s="12"/>
      <c r="H4331" s="11" t="s">
        <v>402</v>
      </c>
      <c r="I4331" s="11">
        <v>4</v>
      </c>
      <c r="J4331" s="11" t="s">
        <v>5056</v>
      </c>
      <c r="K4331" s="11" t="s">
        <v>2474</v>
      </c>
      <c r="L4331" s="11" t="s">
        <v>3385</v>
      </c>
      <c r="N4331" s="11">
        <v>1981</v>
      </c>
      <c r="O4331" s="13">
        <v>29605</v>
      </c>
      <c r="P4331" s="11" t="s">
        <v>60</v>
      </c>
    </row>
    <row r="4332" spans="1:16" x14ac:dyDescent="0.25">
      <c r="A4332" s="11" t="s">
        <v>3369</v>
      </c>
      <c r="B4332" s="11">
        <v>14</v>
      </c>
      <c r="C4332" s="11" t="s">
        <v>3374</v>
      </c>
      <c r="D4332" s="12"/>
      <c r="H4332" s="11" t="s">
        <v>402</v>
      </c>
      <c r="I4332" s="11">
        <v>5</v>
      </c>
      <c r="J4332" s="11" t="s">
        <v>2679</v>
      </c>
      <c r="K4332" s="11" t="s">
        <v>2677</v>
      </c>
      <c r="L4332" s="11" t="s">
        <v>3385</v>
      </c>
      <c r="N4332" s="11">
        <v>1969</v>
      </c>
      <c r="O4332" s="13">
        <v>25243</v>
      </c>
      <c r="P4332" s="11" t="s">
        <v>58</v>
      </c>
    </row>
    <row r="4333" spans="1:16" x14ac:dyDescent="0.25">
      <c r="A4333" s="11" t="s">
        <v>3369</v>
      </c>
      <c r="B4333" s="11">
        <v>14</v>
      </c>
      <c r="C4333" s="11" t="s">
        <v>3374</v>
      </c>
      <c r="D4333" s="12"/>
      <c r="H4333" s="11" t="s">
        <v>405</v>
      </c>
      <c r="I4333" s="11">
        <v>1</v>
      </c>
      <c r="J4333" s="11" t="s">
        <v>2701</v>
      </c>
      <c r="K4333" s="11" t="s">
        <v>2695</v>
      </c>
      <c r="L4333" s="11" t="s">
        <v>524</v>
      </c>
      <c r="N4333" s="11">
        <v>2002</v>
      </c>
      <c r="O4333" s="13">
        <v>37578</v>
      </c>
      <c r="P4333" s="11" t="s">
        <v>58</v>
      </c>
    </row>
    <row r="4334" spans="1:16" x14ac:dyDescent="0.25">
      <c r="A4334" s="11" t="s">
        <v>3369</v>
      </c>
      <c r="B4334" s="11">
        <v>14</v>
      </c>
      <c r="C4334" s="11" t="s">
        <v>3374</v>
      </c>
      <c r="D4334" s="12"/>
      <c r="H4334" s="11" t="s">
        <v>405</v>
      </c>
      <c r="I4334" s="11">
        <v>2</v>
      </c>
      <c r="J4334" s="11" t="s">
        <v>5057</v>
      </c>
      <c r="K4334" s="11" t="s">
        <v>2708</v>
      </c>
      <c r="L4334" s="11" t="s">
        <v>5058</v>
      </c>
      <c r="N4334" s="11">
        <v>1988</v>
      </c>
      <c r="O4334" s="13">
        <v>32150</v>
      </c>
      <c r="P4334" s="11" t="s">
        <v>60</v>
      </c>
    </row>
    <row r="4335" spans="1:16" x14ac:dyDescent="0.25">
      <c r="A4335" s="11" t="s">
        <v>3369</v>
      </c>
      <c r="B4335" s="11">
        <v>14</v>
      </c>
      <c r="C4335" s="11" t="s">
        <v>3374</v>
      </c>
      <c r="D4335" s="12"/>
      <c r="H4335" s="11" t="s">
        <v>405</v>
      </c>
      <c r="I4335" s="11">
        <v>3</v>
      </c>
      <c r="J4335" s="11" t="s">
        <v>2746</v>
      </c>
      <c r="K4335" s="11" t="s">
        <v>2743</v>
      </c>
      <c r="L4335" s="11" t="s">
        <v>1863</v>
      </c>
      <c r="N4335" s="11">
        <v>1969</v>
      </c>
      <c r="O4335" s="13">
        <v>25554</v>
      </c>
      <c r="P4335" s="11" t="s">
        <v>58</v>
      </c>
    </row>
    <row r="4336" spans="1:16" x14ac:dyDescent="0.25">
      <c r="A4336" s="11" t="s">
        <v>3369</v>
      </c>
      <c r="B4336" s="11">
        <v>14</v>
      </c>
      <c r="C4336" s="11" t="s">
        <v>3374</v>
      </c>
      <c r="D4336" s="12"/>
      <c r="H4336" s="11" t="s">
        <v>405</v>
      </c>
      <c r="I4336" s="11">
        <v>4</v>
      </c>
      <c r="J4336" s="11" t="s">
        <v>2702</v>
      </c>
      <c r="K4336" s="11" t="s">
        <v>2695</v>
      </c>
      <c r="L4336" s="11" t="s">
        <v>258</v>
      </c>
      <c r="N4336" s="11">
        <v>2005</v>
      </c>
      <c r="O4336" s="13">
        <v>38462</v>
      </c>
      <c r="P4336" s="11" t="s">
        <v>60</v>
      </c>
    </row>
    <row r="4337" spans="1:16" x14ac:dyDescent="0.25">
      <c r="A4337" s="11" t="s">
        <v>3369</v>
      </c>
      <c r="B4337" s="11">
        <v>14</v>
      </c>
      <c r="C4337" s="11" t="s">
        <v>3374</v>
      </c>
      <c r="D4337" s="12"/>
      <c r="H4337" s="11" t="s">
        <v>405</v>
      </c>
      <c r="I4337" s="11">
        <v>5</v>
      </c>
      <c r="J4337" s="11" t="s">
        <v>2738</v>
      </c>
      <c r="K4337" s="11" t="s">
        <v>2735</v>
      </c>
      <c r="L4337" s="11" t="s">
        <v>5059</v>
      </c>
      <c r="N4337" s="11">
        <v>1996</v>
      </c>
      <c r="O4337" s="13">
        <v>35098</v>
      </c>
      <c r="P4337" s="11" t="s">
        <v>58</v>
      </c>
    </row>
    <row r="4338" spans="1:16" x14ac:dyDescent="0.25">
      <c r="A4338" s="11" t="s">
        <v>3369</v>
      </c>
      <c r="B4338" s="11">
        <v>14</v>
      </c>
      <c r="C4338" s="11" t="s">
        <v>3374</v>
      </c>
      <c r="D4338" s="12"/>
      <c r="H4338" s="11" t="s">
        <v>405</v>
      </c>
      <c r="I4338" s="11">
        <v>6</v>
      </c>
      <c r="J4338" s="11" t="s">
        <v>2753</v>
      </c>
      <c r="K4338" s="11" t="s">
        <v>2751</v>
      </c>
      <c r="L4338" s="11" t="s">
        <v>5060</v>
      </c>
      <c r="N4338" s="11">
        <v>1965</v>
      </c>
      <c r="O4338" s="13">
        <v>23892</v>
      </c>
      <c r="P4338" s="11" t="s">
        <v>60</v>
      </c>
    </row>
    <row r="4339" spans="1:16" x14ac:dyDescent="0.25">
      <c r="A4339" s="11" t="s">
        <v>3369</v>
      </c>
      <c r="B4339" s="11">
        <v>14</v>
      </c>
      <c r="C4339" s="11" t="s">
        <v>3374</v>
      </c>
      <c r="D4339" s="12"/>
      <c r="H4339" s="11" t="s">
        <v>405</v>
      </c>
      <c r="I4339" s="11">
        <v>7</v>
      </c>
      <c r="J4339" s="11" t="s">
        <v>2681</v>
      </c>
      <c r="K4339" s="11" t="s">
        <v>2677</v>
      </c>
      <c r="L4339" s="11" t="s">
        <v>261</v>
      </c>
      <c r="N4339" s="11">
        <v>1976</v>
      </c>
      <c r="O4339" s="13">
        <v>27832</v>
      </c>
      <c r="P4339" s="11" t="s">
        <v>58</v>
      </c>
    </row>
    <row r="4340" spans="1:16" x14ac:dyDescent="0.25">
      <c r="A4340" s="11" t="s">
        <v>3369</v>
      </c>
      <c r="B4340" s="11">
        <v>14</v>
      </c>
      <c r="C4340" s="11" t="s">
        <v>3374</v>
      </c>
      <c r="D4340" s="12"/>
      <c r="H4340" s="11" t="s">
        <v>405</v>
      </c>
      <c r="I4340" s="11">
        <v>8</v>
      </c>
      <c r="J4340" s="11" t="s">
        <v>2462</v>
      </c>
      <c r="K4340" s="11" t="s">
        <v>2454</v>
      </c>
      <c r="L4340" s="11" t="s">
        <v>258</v>
      </c>
      <c r="N4340" s="11">
        <v>1984</v>
      </c>
      <c r="O4340" s="13">
        <v>30707</v>
      </c>
      <c r="P4340" s="11" t="s">
        <v>60</v>
      </c>
    </row>
    <row r="4341" spans="1:16" x14ac:dyDescent="0.25">
      <c r="A4341" s="11" t="s">
        <v>3369</v>
      </c>
      <c r="B4341" s="11">
        <v>14</v>
      </c>
      <c r="C4341" s="11" t="s">
        <v>3374</v>
      </c>
      <c r="D4341" s="12"/>
      <c r="H4341" s="11" t="s">
        <v>405</v>
      </c>
      <c r="I4341" s="11">
        <v>9</v>
      </c>
      <c r="J4341" s="11" t="s">
        <v>2731</v>
      </c>
      <c r="K4341" s="11" t="s">
        <v>2728</v>
      </c>
      <c r="L4341" s="11" t="s">
        <v>5061</v>
      </c>
      <c r="N4341" s="11">
        <v>1960</v>
      </c>
      <c r="O4341" s="13">
        <v>22120</v>
      </c>
      <c r="P4341" s="11" t="s">
        <v>58</v>
      </c>
    </row>
    <row r="4342" spans="1:16" x14ac:dyDescent="0.25">
      <c r="A4342" s="11" t="s">
        <v>3369</v>
      </c>
      <c r="B4342" s="11">
        <v>14</v>
      </c>
      <c r="C4342" s="11" t="s">
        <v>3374</v>
      </c>
      <c r="D4342" s="12"/>
      <c r="H4342" s="11" t="s">
        <v>405</v>
      </c>
      <c r="I4342" s="11">
        <v>10</v>
      </c>
      <c r="J4342" s="11" t="s">
        <v>2747</v>
      </c>
      <c r="K4342" s="11" t="s">
        <v>2743</v>
      </c>
      <c r="L4342" s="11" t="s">
        <v>5062</v>
      </c>
      <c r="N4342" s="11">
        <v>1978</v>
      </c>
      <c r="O4342" s="13">
        <v>28832</v>
      </c>
      <c r="P4342" s="11" t="s">
        <v>60</v>
      </c>
    </row>
    <row r="4343" spans="1:16" x14ac:dyDescent="0.25">
      <c r="A4343" s="11" t="s">
        <v>3369</v>
      </c>
      <c r="B4343" s="11">
        <v>14</v>
      </c>
      <c r="C4343" s="11" t="s">
        <v>3374</v>
      </c>
      <c r="D4343" s="12"/>
      <c r="H4343" s="11" t="s">
        <v>162</v>
      </c>
      <c r="I4343" s="11">
        <v>1</v>
      </c>
      <c r="J4343" s="11" t="s">
        <v>2414</v>
      </c>
      <c r="K4343" s="11" t="s">
        <v>2392</v>
      </c>
      <c r="L4343" s="11" t="s">
        <v>3385</v>
      </c>
      <c r="N4343" s="11">
        <v>1963</v>
      </c>
      <c r="O4343" s="13">
        <v>23025</v>
      </c>
      <c r="P4343" s="11" t="s">
        <v>58</v>
      </c>
    </row>
    <row r="4344" spans="1:16" x14ac:dyDescent="0.25">
      <c r="A4344" s="11" t="s">
        <v>3369</v>
      </c>
      <c r="B4344" s="11">
        <v>14</v>
      </c>
      <c r="C4344" s="11" t="s">
        <v>3374</v>
      </c>
      <c r="D4344" s="12"/>
      <c r="H4344" s="11" t="s">
        <v>162</v>
      </c>
      <c r="I4344" s="11">
        <v>2</v>
      </c>
      <c r="J4344" s="11" t="s">
        <v>5063</v>
      </c>
      <c r="K4344" s="11" t="s">
        <v>2751</v>
      </c>
      <c r="L4344" s="11" t="s">
        <v>3385</v>
      </c>
      <c r="N4344" s="11">
        <v>1946</v>
      </c>
      <c r="O4344" s="13">
        <v>16958</v>
      </c>
      <c r="P4344" s="11" t="s">
        <v>58</v>
      </c>
    </row>
    <row r="4345" spans="1:16" x14ac:dyDescent="0.25">
      <c r="A4345" s="11" t="s">
        <v>3369</v>
      </c>
      <c r="B4345" s="11">
        <v>14</v>
      </c>
      <c r="C4345" s="11" t="s">
        <v>3374</v>
      </c>
      <c r="D4345" s="12"/>
      <c r="H4345" s="11" t="s">
        <v>162</v>
      </c>
      <c r="I4345" s="11">
        <v>3</v>
      </c>
      <c r="J4345" s="11" t="s">
        <v>5064</v>
      </c>
      <c r="K4345" s="11" t="s">
        <v>2461</v>
      </c>
      <c r="L4345" s="11" t="s">
        <v>3385</v>
      </c>
      <c r="N4345" s="11">
        <v>1958</v>
      </c>
      <c r="O4345" s="13">
        <v>21412</v>
      </c>
      <c r="P4345" s="11" t="s">
        <v>58</v>
      </c>
    </row>
    <row r="4346" spans="1:16" x14ac:dyDescent="0.25">
      <c r="A4346" s="11" t="s">
        <v>3369</v>
      </c>
      <c r="B4346" s="11">
        <v>14</v>
      </c>
      <c r="C4346" s="11" t="s">
        <v>3374</v>
      </c>
      <c r="D4346" s="12"/>
      <c r="H4346" s="11" t="s">
        <v>162</v>
      </c>
      <c r="I4346" s="11">
        <v>4</v>
      </c>
      <c r="J4346" s="11" t="s">
        <v>5065</v>
      </c>
      <c r="K4346" s="11" t="s">
        <v>2716</v>
      </c>
      <c r="L4346" s="11" t="s">
        <v>3385</v>
      </c>
      <c r="N4346" s="11">
        <v>1949</v>
      </c>
      <c r="O4346" s="13">
        <v>18029</v>
      </c>
      <c r="P4346" s="11" t="s">
        <v>58</v>
      </c>
    </row>
    <row r="4347" spans="1:16" x14ac:dyDescent="0.25">
      <c r="A4347" s="11" t="s">
        <v>3369</v>
      </c>
      <c r="B4347" s="11">
        <v>14</v>
      </c>
      <c r="C4347" s="11" t="s">
        <v>3374</v>
      </c>
      <c r="D4347" s="12"/>
      <c r="H4347" s="11" t="s">
        <v>162</v>
      </c>
      <c r="I4347" s="11">
        <v>5</v>
      </c>
      <c r="J4347" s="11" t="s">
        <v>5066</v>
      </c>
      <c r="K4347" s="11" t="s">
        <v>2736</v>
      </c>
      <c r="L4347" s="11" t="s">
        <v>3385</v>
      </c>
      <c r="N4347" s="11">
        <v>1951</v>
      </c>
      <c r="O4347" s="13">
        <v>18910</v>
      </c>
      <c r="P4347" s="11" t="s">
        <v>60</v>
      </c>
    </row>
    <row r="4348" spans="1:16" x14ac:dyDescent="0.25">
      <c r="A4348" s="11" t="s">
        <v>3369</v>
      </c>
      <c r="B4348" s="11">
        <v>14</v>
      </c>
      <c r="C4348" s="11" t="s">
        <v>3374</v>
      </c>
      <c r="D4348" s="12"/>
      <c r="H4348" s="11" t="s">
        <v>162</v>
      </c>
      <c r="I4348" s="11">
        <v>6</v>
      </c>
      <c r="J4348" s="11" t="s">
        <v>4039</v>
      </c>
      <c r="K4348" s="11" t="s">
        <v>961</v>
      </c>
      <c r="L4348" s="11" t="s">
        <v>3385</v>
      </c>
      <c r="N4348" s="11">
        <v>1940</v>
      </c>
      <c r="O4348" s="13">
        <v>14763</v>
      </c>
      <c r="P4348" s="11" t="s">
        <v>60</v>
      </c>
    </row>
    <row r="4349" spans="1:16" x14ac:dyDescent="0.25">
      <c r="A4349" s="11" t="s">
        <v>3369</v>
      </c>
      <c r="B4349" s="11">
        <v>14</v>
      </c>
      <c r="C4349" s="11" t="s">
        <v>3374</v>
      </c>
      <c r="D4349" s="12"/>
      <c r="H4349" s="11" t="s">
        <v>162</v>
      </c>
      <c r="I4349" s="11">
        <v>7</v>
      </c>
      <c r="J4349" s="11" t="s">
        <v>2417</v>
      </c>
      <c r="K4349" s="11" t="s">
        <v>2361</v>
      </c>
      <c r="L4349" s="11" t="s">
        <v>3385</v>
      </c>
      <c r="N4349" s="11">
        <v>1954</v>
      </c>
      <c r="O4349" s="13">
        <v>19803</v>
      </c>
      <c r="P4349" s="11" t="s">
        <v>60</v>
      </c>
    </row>
    <row r="4350" spans="1:16" x14ac:dyDescent="0.25">
      <c r="A4350" s="11" t="s">
        <v>3369</v>
      </c>
      <c r="B4350" s="11">
        <v>14</v>
      </c>
      <c r="C4350" s="11" t="s">
        <v>3374</v>
      </c>
      <c r="D4350" s="12"/>
      <c r="H4350" s="11" t="s">
        <v>162</v>
      </c>
      <c r="I4350" s="11">
        <v>8</v>
      </c>
      <c r="J4350" s="11" t="s">
        <v>4040</v>
      </c>
      <c r="K4350" s="11" t="s">
        <v>2360</v>
      </c>
      <c r="L4350" s="11" t="s">
        <v>3385</v>
      </c>
      <c r="N4350" s="11">
        <v>1966</v>
      </c>
      <c r="O4350" s="13">
        <v>24126</v>
      </c>
      <c r="P4350" s="11" t="s">
        <v>60</v>
      </c>
    </row>
    <row r="4351" spans="1:16" x14ac:dyDescent="0.25">
      <c r="A4351" s="11" t="s">
        <v>3369</v>
      </c>
      <c r="B4351" s="11">
        <v>14</v>
      </c>
      <c r="C4351" s="11" t="s">
        <v>3374</v>
      </c>
      <c r="D4351" s="12"/>
      <c r="H4351" s="11" t="s">
        <v>162</v>
      </c>
      <c r="I4351" s="11">
        <v>9</v>
      </c>
      <c r="J4351" s="11" t="s">
        <v>4041</v>
      </c>
      <c r="K4351" s="11" t="s">
        <v>2393</v>
      </c>
      <c r="L4351" s="11" t="s">
        <v>3385</v>
      </c>
      <c r="N4351" s="11">
        <v>1958</v>
      </c>
      <c r="O4351" s="13">
        <v>21381</v>
      </c>
      <c r="P4351" s="11" t="s">
        <v>60</v>
      </c>
    </row>
    <row r="4352" spans="1:16" x14ac:dyDescent="0.25">
      <c r="A4352" s="11" t="s">
        <v>3369</v>
      </c>
      <c r="B4352" s="11">
        <v>14</v>
      </c>
      <c r="C4352" s="11" t="s">
        <v>3374</v>
      </c>
      <c r="D4352" s="12"/>
      <c r="H4352" s="11" t="s">
        <v>162</v>
      </c>
      <c r="I4352" s="11">
        <v>10</v>
      </c>
      <c r="J4352" s="11" t="s">
        <v>5067</v>
      </c>
      <c r="K4352" s="11" t="s">
        <v>2355</v>
      </c>
      <c r="L4352" s="11" t="s">
        <v>3385</v>
      </c>
      <c r="N4352" s="11">
        <v>1948</v>
      </c>
      <c r="O4352" s="13">
        <v>17566</v>
      </c>
      <c r="P4352" s="11" t="s">
        <v>58</v>
      </c>
    </row>
    <row r="4353" spans="1:16" x14ac:dyDescent="0.25">
      <c r="A4353" s="11" t="s">
        <v>3369</v>
      </c>
      <c r="B4353" s="11">
        <v>14</v>
      </c>
      <c r="C4353" s="11" t="s">
        <v>3374</v>
      </c>
      <c r="D4353" s="12"/>
      <c r="H4353" s="11" t="s">
        <v>414</v>
      </c>
      <c r="I4353" s="11">
        <v>1</v>
      </c>
      <c r="J4353" s="11" t="s">
        <v>2720</v>
      </c>
      <c r="K4353" s="11" t="s">
        <v>2474</v>
      </c>
      <c r="L4353" s="11" t="s">
        <v>3385</v>
      </c>
      <c r="N4353" s="11">
        <v>1964</v>
      </c>
      <c r="O4353" s="13">
        <v>23713</v>
      </c>
      <c r="P4353" s="11" t="s">
        <v>60</v>
      </c>
    </row>
    <row r="4354" spans="1:16" x14ac:dyDescent="0.25">
      <c r="A4354" s="11" t="s">
        <v>3369</v>
      </c>
      <c r="B4354" s="11">
        <v>14</v>
      </c>
      <c r="C4354" s="11" t="s">
        <v>3374</v>
      </c>
      <c r="D4354" s="12"/>
      <c r="H4354" s="11" t="s">
        <v>414</v>
      </c>
      <c r="I4354" s="11">
        <v>2</v>
      </c>
      <c r="J4354" s="11" t="s">
        <v>2683</v>
      </c>
      <c r="K4354" s="11" t="s">
        <v>2677</v>
      </c>
      <c r="L4354" s="11" t="s">
        <v>3385</v>
      </c>
      <c r="N4354" s="11">
        <v>1996</v>
      </c>
      <c r="O4354" s="13">
        <v>35283</v>
      </c>
      <c r="P4354" s="11" t="s">
        <v>58</v>
      </c>
    </row>
    <row r="4355" spans="1:16" x14ac:dyDescent="0.25">
      <c r="A4355" s="11" t="s">
        <v>3369</v>
      </c>
      <c r="B4355" s="11">
        <v>14</v>
      </c>
      <c r="C4355" s="11" t="s">
        <v>3374</v>
      </c>
      <c r="D4355" s="12"/>
      <c r="H4355" s="11" t="s">
        <v>414</v>
      </c>
      <c r="I4355" s="11">
        <v>3</v>
      </c>
      <c r="J4355" s="11" t="s">
        <v>2672</v>
      </c>
      <c r="K4355" s="11" t="s">
        <v>2668</v>
      </c>
      <c r="L4355" s="11" t="s">
        <v>3385</v>
      </c>
      <c r="N4355" s="11">
        <v>2003</v>
      </c>
      <c r="O4355" s="13">
        <v>37912</v>
      </c>
      <c r="P4355" s="11" t="s">
        <v>60</v>
      </c>
    </row>
    <row r="4356" spans="1:16" x14ac:dyDescent="0.25">
      <c r="A4356" s="11" t="s">
        <v>3369</v>
      </c>
      <c r="B4356" s="11">
        <v>14</v>
      </c>
      <c r="C4356" s="11" t="s">
        <v>3374</v>
      </c>
      <c r="D4356" s="12"/>
      <c r="H4356" s="11" t="s">
        <v>414</v>
      </c>
      <c r="I4356" s="11">
        <v>4</v>
      </c>
      <c r="J4356" s="11" t="s">
        <v>5068</v>
      </c>
      <c r="K4356" s="11" t="s">
        <v>2458</v>
      </c>
      <c r="L4356" s="11" t="s">
        <v>3385</v>
      </c>
      <c r="N4356" s="11">
        <v>1983</v>
      </c>
      <c r="O4356" s="13">
        <v>30326</v>
      </c>
      <c r="P4356" s="11" t="s">
        <v>58</v>
      </c>
    </row>
    <row r="4357" spans="1:16" x14ac:dyDescent="0.25">
      <c r="A4357" s="11" t="s">
        <v>3369</v>
      </c>
      <c r="B4357" s="11">
        <v>14</v>
      </c>
      <c r="C4357" s="11" t="s">
        <v>3374</v>
      </c>
      <c r="D4357" s="12"/>
      <c r="H4357" s="11" t="s">
        <v>414</v>
      </c>
      <c r="I4357" s="11">
        <v>5</v>
      </c>
      <c r="J4357" s="11" t="s">
        <v>5069</v>
      </c>
      <c r="K4357" s="11" t="s">
        <v>2666</v>
      </c>
      <c r="L4357" s="11" t="s">
        <v>3385</v>
      </c>
      <c r="N4357" s="11">
        <v>2005</v>
      </c>
      <c r="O4357" s="13">
        <v>38459</v>
      </c>
      <c r="P4357" s="11" t="s">
        <v>60</v>
      </c>
    </row>
    <row r="4358" spans="1:16" x14ac:dyDescent="0.25">
      <c r="A4358" s="11" t="s">
        <v>3369</v>
      </c>
      <c r="B4358" s="11">
        <v>14</v>
      </c>
      <c r="C4358" s="11" t="s">
        <v>3374</v>
      </c>
      <c r="D4358" s="12"/>
      <c r="H4358" s="11" t="s">
        <v>414</v>
      </c>
      <c r="I4358" s="11">
        <v>6</v>
      </c>
      <c r="J4358" s="11" t="s">
        <v>2710</v>
      </c>
      <c r="K4358" s="11" t="s">
        <v>2711</v>
      </c>
      <c r="L4358" s="11" t="s">
        <v>3385</v>
      </c>
      <c r="N4358" s="11">
        <v>1992</v>
      </c>
      <c r="O4358" s="13">
        <v>33720</v>
      </c>
      <c r="P4358" s="11" t="s">
        <v>58</v>
      </c>
    </row>
    <row r="4359" spans="1:16" x14ac:dyDescent="0.25">
      <c r="A4359" s="11" t="s">
        <v>3369</v>
      </c>
      <c r="B4359" s="11">
        <v>14</v>
      </c>
      <c r="C4359" s="11" t="s">
        <v>3374</v>
      </c>
      <c r="D4359" s="12"/>
      <c r="H4359" s="11" t="s">
        <v>414</v>
      </c>
      <c r="I4359" s="11">
        <v>7</v>
      </c>
      <c r="J4359" s="11" t="s">
        <v>5070</v>
      </c>
      <c r="K4359" s="11" t="s">
        <v>2697</v>
      </c>
      <c r="L4359" s="11" t="s">
        <v>3385</v>
      </c>
      <c r="N4359" s="11">
        <v>1963</v>
      </c>
      <c r="O4359" s="13">
        <v>23344</v>
      </c>
      <c r="P4359" s="11" t="s">
        <v>60</v>
      </c>
    </row>
    <row r="4360" spans="1:16" x14ac:dyDescent="0.25">
      <c r="A4360" s="11" t="s">
        <v>3369</v>
      </c>
      <c r="B4360" s="11">
        <v>14</v>
      </c>
      <c r="C4360" s="11" t="s">
        <v>3374</v>
      </c>
      <c r="D4360" s="12"/>
      <c r="H4360" s="11" t="s">
        <v>414</v>
      </c>
      <c r="I4360" s="11">
        <v>8</v>
      </c>
      <c r="J4360" s="11" t="s">
        <v>2671</v>
      </c>
      <c r="K4360" s="11" t="s">
        <v>2666</v>
      </c>
      <c r="L4360" s="11" t="s">
        <v>3385</v>
      </c>
      <c r="N4360" s="11">
        <v>1955</v>
      </c>
      <c r="O4360" s="13">
        <v>20244</v>
      </c>
      <c r="P4360" s="11" t="s">
        <v>58</v>
      </c>
    </row>
    <row r="4361" spans="1:16" x14ac:dyDescent="0.25">
      <c r="A4361" s="11" t="s">
        <v>3369</v>
      </c>
      <c r="B4361" s="11">
        <v>14</v>
      </c>
      <c r="C4361" s="11" t="s">
        <v>3374</v>
      </c>
      <c r="D4361" s="12"/>
      <c r="H4361" s="11" t="s">
        <v>414</v>
      </c>
      <c r="I4361" s="11">
        <v>9</v>
      </c>
      <c r="J4361" s="11" t="s">
        <v>2732</v>
      </c>
      <c r="K4361" s="11" t="s">
        <v>2728</v>
      </c>
      <c r="L4361" s="11" t="s">
        <v>3385</v>
      </c>
      <c r="N4361" s="11">
        <v>1982</v>
      </c>
      <c r="O4361" s="13">
        <v>30222</v>
      </c>
      <c r="P4361" s="11" t="s">
        <v>60</v>
      </c>
    </row>
    <row r="4362" spans="1:16" x14ac:dyDescent="0.25">
      <c r="A4362" s="11" t="s">
        <v>3369</v>
      </c>
      <c r="B4362" s="11">
        <v>14</v>
      </c>
      <c r="C4362" s="11" t="s">
        <v>3374</v>
      </c>
      <c r="D4362" s="12"/>
      <c r="H4362" s="11" t="s">
        <v>414</v>
      </c>
      <c r="I4362" s="11">
        <v>10</v>
      </c>
      <c r="J4362" s="11" t="s">
        <v>2465</v>
      </c>
      <c r="K4362" s="11" t="s">
        <v>2457</v>
      </c>
      <c r="L4362" s="11" t="s">
        <v>3385</v>
      </c>
      <c r="N4362" s="11">
        <v>1971</v>
      </c>
      <c r="O4362" s="13">
        <v>26047</v>
      </c>
      <c r="P4362" s="11" t="s">
        <v>60</v>
      </c>
    </row>
    <row r="4363" spans="1:16" x14ac:dyDescent="0.25">
      <c r="A4363" s="11" t="s">
        <v>3369</v>
      </c>
      <c r="B4363" s="11">
        <v>14</v>
      </c>
      <c r="C4363" s="11" t="s">
        <v>3374</v>
      </c>
      <c r="D4363" s="12"/>
      <c r="H4363" s="11" t="s">
        <v>403</v>
      </c>
      <c r="I4363" s="11">
        <v>1</v>
      </c>
      <c r="J4363" s="11" t="s">
        <v>5071</v>
      </c>
      <c r="K4363" s="11" t="s">
        <v>3422</v>
      </c>
      <c r="L4363" s="11" t="s">
        <v>3385</v>
      </c>
      <c r="N4363" s="11">
        <v>1964</v>
      </c>
      <c r="O4363" s="13">
        <v>23424</v>
      </c>
      <c r="P4363" s="11" t="s">
        <v>58</v>
      </c>
    </row>
    <row r="4364" spans="1:16" x14ac:dyDescent="0.25">
      <c r="A4364" s="11" t="s">
        <v>3369</v>
      </c>
      <c r="B4364" s="11">
        <v>14</v>
      </c>
      <c r="C4364" s="11" t="s">
        <v>3374</v>
      </c>
      <c r="D4364" s="12"/>
      <c r="H4364" s="11" t="s">
        <v>403</v>
      </c>
      <c r="I4364" s="11">
        <v>2</v>
      </c>
      <c r="J4364" s="11" t="s">
        <v>2752</v>
      </c>
      <c r="K4364" s="11" t="s">
        <v>3422</v>
      </c>
      <c r="L4364" s="11" t="s">
        <v>3385</v>
      </c>
      <c r="N4364" s="11">
        <v>1972</v>
      </c>
      <c r="O4364" s="13">
        <v>26315</v>
      </c>
      <c r="P4364" s="11" t="s">
        <v>60</v>
      </c>
    </row>
    <row r="4365" spans="1:16" x14ac:dyDescent="0.25">
      <c r="A4365" s="11" t="s">
        <v>3369</v>
      </c>
      <c r="B4365" s="11">
        <v>14</v>
      </c>
      <c r="C4365" s="11" t="s">
        <v>3374</v>
      </c>
      <c r="D4365" s="12"/>
      <c r="H4365" s="11" t="s">
        <v>403</v>
      </c>
      <c r="I4365" s="11">
        <v>3</v>
      </c>
      <c r="J4365" s="11" t="s">
        <v>5072</v>
      </c>
      <c r="K4365" s="11" t="s">
        <v>3422</v>
      </c>
      <c r="L4365" s="11" t="s">
        <v>3385</v>
      </c>
      <c r="N4365" s="11">
        <v>2001</v>
      </c>
      <c r="O4365" s="13">
        <v>37089</v>
      </c>
      <c r="P4365" s="11" t="s">
        <v>58</v>
      </c>
    </row>
    <row r="4366" spans="1:16" x14ac:dyDescent="0.25">
      <c r="A4366" s="11" t="s">
        <v>3369</v>
      </c>
      <c r="B4366" s="11">
        <v>14</v>
      </c>
      <c r="C4366" s="11" t="s">
        <v>3374</v>
      </c>
      <c r="D4366" s="12"/>
      <c r="H4366" s="11" t="s">
        <v>403</v>
      </c>
      <c r="I4366" s="11">
        <v>4</v>
      </c>
      <c r="J4366" s="11" t="s">
        <v>2460</v>
      </c>
      <c r="K4366" s="11" t="s">
        <v>3422</v>
      </c>
      <c r="L4366" s="11" t="s">
        <v>3385</v>
      </c>
      <c r="N4366" s="11">
        <v>1975</v>
      </c>
      <c r="O4366" s="13">
        <v>27527</v>
      </c>
      <c r="P4366" s="11" t="s">
        <v>60</v>
      </c>
    </row>
    <row r="4367" spans="1:16" x14ac:dyDescent="0.25">
      <c r="A4367" s="11" t="s">
        <v>3369</v>
      </c>
      <c r="B4367" s="11">
        <v>14</v>
      </c>
      <c r="C4367" s="11" t="s">
        <v>3374</v>
      </c>
      <c r="D4367" s="12"/>
      <c r="H4367" s="11" t="s">
        <v>403</v>
      </c>
      <c r="I4367" s="11">
        <v>5</v>
      </c>
      <c r="J4367" s="11" t="s">
        <v>2700</v>
      </c>
      <c r="K4367" s="11" t="s">
        <v>3422</v>
      </c>
      <c r="L4367" s="11" t="s">
        <v>3385</v>
      </c>
      <c r="N4367" s="11">
        <v>1966</v>
      </c>
      <c r="O4367" s="13">
        <v>24189</v>
      </c>
      <c r="P4367" s="11" t="s">
        <v>58</v>
      </c>
    </row>
    <row r="4368" spans="1:16" x14ac:dyDescent="0.25">
      <c r="A4368" s="11" t="s">
        <v>3369</v>
      </c>
      <c r="B4368" s="11">
        <v>14</v>
      </c>
      <c r="C4368" s="11" t="s">
        <v>3374</v>
      </c>
      <c r="D4368" s="12"/>
      <c r="H4368" s="11" t="s">
        <v>403</v>
      </c>
      <c r="I4368" s="11">
        <v>6</v>
      </c>
      <c r="J4368" s="11" t="s">
        <v>5073</v>
      </c>
      <c r="K4368" s="11" t="s">
        <v>3422</v>
      </c>
      <c r="L4368" s="11" t="s">
        <v>3385</v>
      </c>
      <c r="N4368" s="11">
        <v>1962</v>
      </c>
      <c r="O4368" s="13">
        <v>22848</v>
      </c>
      <c r="P4368" s="11" t="s">
        <v>58</v>
      </c>
    </row>
    <row r="4369" spans="1:16" x14ac:dyDescent="0.25">
      <c r="A4369" s="11" t="s">
        <v>3369</v>
      </c>
      <c r="B4369" s="11">
        <v>14</v>
      </c>
      <c r="C4369" s="11" t="s">
        <v>3374</v>
      </c>
      <c r="D4369" s="12"/>
      <c r="H4369" s="11" t="s">
        <v>403</v>
      </c>
      <c r="I4369" s="11">
        <v>7</v>
      </c>
      <c r="J4369" s="11" t="s">
        <v>2680</v>
      </c>
      <c r="K4369" s="11" t="s">
        <v>3422</v>
      </c>
      <c r="L4369" s="11" t="s">
        <v>3385</v>
      </c>
      <c r="N4369" s="11">
        <v>1969</v>
      </c>
      <c r="O4369" s="13">
        <v>25547</v>
      </c>
      <c r="P4369" s="11" t="s">
        <v>60</v>
      </c>
    </row>
    <row r="4370" spans="1:16" x14ac:dyDescent="0.25">
      <c r="A4370" s="11" t="s">
        <v>3369</v>
      </c>
      <c r="B4370" s="11">
        <v>14</v>
      </c>
      <c r="C4370" s="11" t="s">
        <v>3374</v>
      </c>
      <c r="D4370" s="12"/>
      <c r="H4370" s="11" t="s">
        <v>403</v>
      </c>
      <c r="I4370" s="11">
        <v>8</v>
      </c>
      <c r="J4370" s="11" t="s">
        <v>2745</v>
      </c>
      <c r="K4370" s="11" t="s">
        <v>3422</v>
      </c>
      <c r="L4370" s="11" t="s">
        <v>3385</v>
      </c>
      <c r="N4370" s="11">
        <v>1972</v>
      </c>
      <c r="O4370" s="13">
        <v>26518</v>
      </c>
      <c r="P4370" s="11" t="s">
        <v>60</v>
      </c>
    </row>
    <row r="4371" spans="1:16" x14ac:dyDescent="0.25">
      <c r="A4371" s="11" t="s">
        <v>3369</v>
      </c>
      <c r="B4371" s="11">
        <v>14</v>
      </c>
      <c r="C4371" s="11" t="s">
        <v>3374</v>
      </c>
      <c r="D4371" s="12"/>
      <c r="H4371" s="11" t="s">
        <v>403</v>
      </c>
      <c r="I4371" s="11">
        <v>9</v>
      </c>
      <c r="J4371" s="11" t="s">
        <v>5074</v>
      </c>
      <c r="K4371" s="11" t="s">
        <v>3422</v>
      </c>
      <c r="L4371" s="11" t="s">
        <v>3385</v>
      </c>
      <c r="N4371" s="11">
        <v>1957</v>
      </c>
      <c r="O4371" s="13">
        <v>20956</v>
      </c>
      <c r="P4371" s="11" t="s">
        <v>58</v>
      </c>
    </row>
    <row r="4372" spans="1:16" x14ac:dyDescent="0.25">
      <c r="A4372" s="11" t="s">
        <v>3369</v>
      </c>
      <c r="B4372" s="11">
        <v>14</v>
      </c>
      <c r="C4372" s="11" t="s">
        <v>3374</v>
      </c>
      <c r="D4372" s="12"/>
      <c r="H4372" s="11" t="s">
        <v>403</v>
      </c>
      <c r="I4372" s="11">
        <v>10</v>
      </c>
      <c r="J4372" s="11" t="s">
        <v>2715</v>
      </c>
      <c r="K4372" s="11" t="s">
        <v>3422</v>
      </c>
      <c r="L4372" s="11" t="s">
        <v>3385</v>
      </c>
      <c r="N4372" s="11">
        <v>1965</v>
      </c>
      <c r="O4372" s="13">
        <v>23859</v>
      </c>
      <c r="P4372" s="11" t="s">
        <v>60</v>
      </c>
    </row>
    <row r="4373" spans="1:16" x14ac:dyDescent="0.25">
      <c r="A4373" s="11" t="s">
        <v>3369</v>
      </c>
      <c r="B4373" s="11">
        <v>14</v>
      </c>
      <c r="C4373" s="11" t="s">
        <v>3374</v>
      </c>
      <c r="D4373" s="12"/>
      <c r="H4373" s="11" t="s">
        <v>41</v>
      </c>
      <c r="I4373" s="11">
        <v>1</v>
      </c>
      <c r="J4373" s="11" t="s">
        <v>2741</v>
      </c>
      <c r="K4373" s="11" t="s">
        <v>2735</v>
      </c>
      <c r="L4373" s="11" t="s">
        <v>4155</v>
      </c>
      <c r="N4373" s="11">
        <v>1972</v>
      </c>
      <c r="O4373" s="13">
        <v>26650</v>
      </c>
      <c r="P4373" s="11" t="s">
        <v>58</v>
      </c>
    </row>
    <row r="4374" spans="1:16" x14ac:dyDescent="0.25">
      <c r="A4374" s="11" t="s">
        <v>3369</v>
      </c>
      <c r="B4374" s="11">
        <v>14</v>
      </c>
      <c r="C4374" s="11" t="s">
        <v>3374</v>
      </c>
      <c r="D4374" s="12"/>
      <c r="H4374" s="11" t="s">
        <v>41</v>
      </c>
      <c r="I4374" s="11">
        <v>2</v>
      </c>
      <c r="J4374" s="11" t="s">
        <v>5075</v>
      </c>
      <c r="K4374" s="11" t="s">
        <v>2708</v>
      </c>
      <c r="L4374" s="11" t="s">
        <v>720</v>
      </c>
      <c r="N4374" s="11">
        <v>1974</v>
      </c>
      <c r="O4374" s="13">
        <v>27110</v>
      </c>
      <c r="P4374" s="11" t="s">
        <v>60</v>
      </c>
    </row>
    <row r="4375" spans="1:16" x14ac:dyDescent="0.25">
      <c r="A4375" s="11" t="s">
        <v>3369</v>
      </c>
      <c r="B4375" s="11">
        <v>14</v>
      </c>
      <c r="C4375" s="11" t="s">
        <v>3374</v>
      </c>
      <c r="D4375" s="12"/>
      <c r="H4375" s="11" t="s">
        <v>41</v>
      </c>
      <c r="I4375" s="11">
        <v>3</v>
      </c>
      <c r="J4375" s="11" t="s">
        <v>2726</v>
      </c>
      <c r="K4375" s="11" t="s">
        <v>2714</v>
      </c>
      <c r="L4375" s="11" t="s">
        <v>258</v>
      </c>
      <c r="N4375" s="11">
        <v>2001</v>
      </c>
      <c r="O4375" s="13">
        <v>36969</v>
      </c>
      <c r="P4375" s="11" t="s">
        <v>58</v>
      </c>
    </row>
    <row r="4376" spans="1:16" x14ac:dyDescent="0.25">
      <c r="A4376" s="11" t="s">
        <v>3369</v>
      </c>
      <c r="B4376" s="11">
        <v>14</v>
      </c>
      <c r="C4376" s="11" t="s">
        <v>3374</v>
      </c>
      <c r="D4376" s="12"/>
      <c r="H4376" s="11" t="s">
        <v>41</v>
      </c>
      <c r="I4376" s="11">
        <v>4</v>
      </c>
      <c r="J4376" s="11" t="s">
        <v>5076</v>
      </c>
      <c r="K4376" s="11" t="s">
        <v>2454</v>
      </c>
      <c r="L4376" s="11" t="s">
        <v>354</v>
      </c>
      <c r="N4376" s="11">
        <v>1988</v>
      </c>
      <c r="O4376" s="13">
        <v>32318</v>
      </c>
      <c r="P4376" s="11" t="s">
        <v>58</v>
      </c>
    </row>
    <row r="4377" spans="1:16" x14ac:dyDescent="0.25">
      <c r="A4377" s="11" t="s">
        <v>3369</v>
      </c>
      <c r="B4377" s="11">
        <v>14</v>
      </c>
      <c r="C4377" s="11" t="s">
        <v>3374</v>
      </c>
      <c r="D4377" s="12"/>
      <c r="H4377" s="11" t="s">
        <v>41</v>
      </c>
      <c r="I4377" s="11">
        <v>5</v>
      </c>
      <c r="J4377" s="11" t="s">
        <v>2757</v>
      </c>
      <c r="K4377" s="11" t="s">
        <v>2751</v>
      </c>
      <c r="L4377" s="11" t="s">
        <v>5077</v>
      </c>
      <c r="N4377" s="11">
        <v>1967</v>
      </c>
      <c r="O4377" s="13">
        <v>24630</v>
      </c>
      <c r="P4377" s="11" t="s">
        <v>60</v>
      </c>
    </row>
    <row r="4378" spans="1:16" x14ac:dyDescent="0.25">
      <c r="A4378" s="11" t="s">
        <v>3369</v>
      </c>
      <c r="B4378" s="11">
        <v>14</v>
      </c>
      <c r="C4378" s="11" t="s">
        <v>3374</v>
      </c>
      <c r="D4378" s="12"/>
      <c r="H4378" s="11" t="s">
        <v>41</v>
      </c>
      <c r="I4378" s="11">
        <v>6</v>
      </c>
      <c r="J4378" s="11" t="s">
        <v>2689</v>
      </c>
      <c r="K4378" s="11" t="s">
        <v>2687</v>
      </c>
      <c r="L4378" s="11" t="s">
        <v>443</v>
      </c>
      <c r="N4378" s="11">
        <v>1961</v>
      </c>
      <c r="O4378" s="13">
        <v>22382</v>
      </c>
      <c r="P4378" s="11" t="s">
        <v>58</v>
      </c>
    </row>
    <row r="4379" spans="1:16" x14ac:dyDescent="0.25">
      <c r="A4379" s="11" t="s">
        <v>3369</v>
      </c>
      <c r="B4379" s="11">
        <v>14</v>
      </c>
      <c r="C4379" s="11" t="s">
        <v>3374</v>
      </c>
      <c r="D4379" s="12"/>
      <c r="H4379" s="11" t="s">
        <v>41</v>
      </c>
      <c r="I4379" s="11">
        <v>7</v>
      </c>
      <c r="J4379" s="11" t="s">
        <v>2467</v>
      </c>
      <c r="K4379" s="11" t="s">
        <v>2454</v>
      </c>
      <c r="L4379" s="11" t="s">
        <v>443</v>
      </c>
      <c r="N4379" s="11">
        <v>1986</v>
      </c>
      <c r="O4379" s="13">
        <v>31631</v>
      </c>
      <c r="P4379" s="11" t="s">
        <v>60</v>
      </c>
    </row>
    <row r="4380" spans="1:16" x14ac:dyDescent="0.25">
      <c r="A4380" s="11" t="s">
        <v>3369</v>
      </c>
      <c r="B4380" s="11">
        <v>14</v>
      </c>
      <c r="C4380" s="11" t="s">
        <v>3374</v>
      </c>
      <c r="D4380" s="12"/>
      <c r="H4380" s="11" t="s">
        <v>41</v>
      </c>
      <c r="I4380" s="11">
        <v>8</v>
      </c>
      <c r="J4380" s="11" t="s">
        <v>2733</v>
      </c>
      <c r="K4380" s="11" t="s">
        <v>2728</v>
      </c>
      <c r="L4380" s="11" t="s">
        <v>5078</v>
      </c>
      <c r="N4380" s="11">
        <v>1970</v>
      </c>
      <c r="O4380" s="13">
        <v>25694</v>
      </c>
      <c r="P4380" s="11" t="s">
        <v>58</v>
      </c>
    </row>
    <row r="4381" spans="1:16" x14ac:dyDescent="0.25">
      <c r="A4381" s="11" t="s">
        <v>3369</v>
      </c>
      <c r="B4381" s="11">
        <v>14</v>
      </c>
      <c r="C4381" s="11" t="s">
        <v>3374</v>
      </c>
      <c r="D4381" s="12"/>
      <c r="H4381" s="11" t="s">
        <v>41</v>
      </c>
      <c r="I4381" s="11">
        <v>9</v>
      </c>
      <c r="J4381" s="11" t="s">
        <v>5079</v>
      </c>
      <c r="K4381" s="11" t="s">
        <v>2735</v>
      </c>
      <c r="L4381" s="11" t="s">
        <v>452</v>
      </c>
      <c r="N4381" s="11">
        <v>1970</v>
      </c>
      <c r="O4381" s="13">
        <v>25759</v>
      </c>
      <c r="P4381" s="11" t="s">
        <v>60</v>
      </c>
    </row>
    <row r="4382" spans="1:16" x14ac:dyDescent="0.25">
      <c r="A4382" s="11" t="s">
        <v>3369</v>
      </c>
      <c r="B4382" s="11">
        <v>14</v>
      </c>
      <c r="C4382" s="11" t="s">
        <v>3374</v>
      </c>
      <c r="D4382" s="12"/>
      <c r="H4382" s="11" t="s">
        <v>41</v>
      </c>
      <c r="I4382" s="11">
        <v>10</v>
      </c>
      <c r="J4382" s="11" t="s">
        <v>2725</v>
      </c>
      <c r="K4382" s="11" t="s">
        <v>2714</v>
      </c>
      <c r="L4382" s="11" t="s">
        <v>240</v>
      </c>
      <c r="N4382" s="11">
        <v>1963</v>
      </c>
      <c r="O4382" s="13">
        <v>23185</v>
      </c>
      <c r="P4382" s="11" t="s">
        <v>58</v>
      </c>
    </row>
    <row r="4383" spans="1:16" x14ac:dyDescent="0.25">
      <c r="A4383" s="11" t="s">
        <v>3369</v>
      </c>
      <c r="B4383" s="11">
        <v>14</v>
      </c>
      <c r="C4383" s="11" t="s">
        <v>3374</v>
      </c>
      <c r="D4383" s="12"/>
      <c r="H4383" s="11" t="s">
        <v>79</v>
      </c>
      <c r="I4383" s="11">
        <v>1</v>
      </c>
      <c r="J4383" s="11" t="s">
        <v>5080</v>
      </c>
      <c r="K4383" s="11" t="s">
        <v>3422</v>
      </c>
      <c r="L4383" s="11" t="s">
        <v>3385</v>
      </c>
      <c r="N4383" s="11">
        <v>1961</v>
      </c>
      <c r="O4383" s="13">
        <v>22609</v>
      </c>
      <c r="P4383" s="11" t="s">
        <v>58</v>
      </c>
    </row>
    <row r="4384" spans="1:16" x14ac:dyDescent="0.25">
      <c r="A4384" s="11" t="s">
        <v>3369</v>
      </c>
      <c r="B4384" s="11">
        <v>14</v>
      </c>
      <c r="C4384" s="11" t="s">
        <v>3374</v>
      </c>
      <c r="D4384" s="12"/>
      <c r="H4384" s="11" t="s">
        <v>79</v>
      </c>
      <c r="I4384" s="11">
        <v>2</v>
      </c>
      <c r="J4384" s="11" t="s">
        <v>5081</v>
      </c>
      <c r="K4384" s="11" t="s">
        <v>3422</v>
      </c>
      <c r="L4384" s="11" t="s">
        <v>3385</v>
      </c>
      <c r="N4384" s="11">
        <v>1997</v>
      </c>
      <c r="O4384" s="13">
        <v>35637</v>
      </c>
      <c r="P4384" s="11" t="s">
        <v>58</v>
      </c>
    </row>
    <row r="4385" spans="1:16" x14ac:dyDescent="0.25">
      <c r="A4385" s="11" t="s">
        <v>3369</v>
      </c>
      <c r="B4385" s="11">
        <v>14</v>
      </c>
      <c r="C4385" s="11" t="s">
        <v>3374</v>
      </c>
      <c r="D4385" s="12"/>
      <c r="H4385" s="11" t="s">
        <v>79</v>
      </c>
      <c r="I4385" s="11">
        <v>3</v>
      </c>
      <c r="J4385" s="11" t="s">
        <v>5082</v>
      </c>
      <c r="K4385" s="11" t="s">
        <v>3422</v>
      </c>
      <c r="L4385" s="11" t="s">
        <v>3385</v>
      </c>
      <c r="N4385" s="11">
        <v>1962</v>
      </c>
      <c r="O4385" s="13">
        <v>22943</v>
      </c>
      <c r="P4385" s="11" t="s">
        <v>58</v>
      </c>
    </row>
    <row r="4386" spans="1:16" x14ac:dyDescent="0.25">
      <c r="A4386" s="11" t="s">
        <v>3369</v>
      </c>
      <c r="B4386" s="11">
        <v>14</v>
      </c>
      <c r="C4386" s="11" t="s">
        <v>3374</v>
      </c>
      <c r="D4386" s="12"/>
      <c r="H4386" s="11" t="s">
        <v>79</v>
      </c>
      <c r="I4386" s="11">
        <v>4</v>
      </c>
      <c r="J4386" s="11" t="s">
        <v>4151</v>
      </c>
      <c r="K4386" s="11" t="s">
        <v>3422</v>
      </c>
      <c r="L4386" s="11" t="s">
        <v>3385</v>
      </c>
      <c r="N4386" s="11">
        <v>1979</v>
      </c>
      <c r="O4386" s="13">
        <v>29077</v>
      </c>
      <c r="P4386" s="11" t="s">
        <v>58</v>
      </c>
    </row>
    <row r="4387" spans="1:16" x14ac:dyDescent="0.25">
      <c r="A4387" s="11" t="s">
        <v>3369</v>
      </c>
      <c r="B4387" s="11">
        <v>14</v>
      </c>
      <c r="C4387" s="11" t="s">
        <v>3374</v>
      </c>
      <c r="D4387" s="12"/>
      <c r="H4387" s="11" t="s">
        <v>79</v>
      </c>
      <c r="I4387" s="11">
        <v>5</v>
      </c>
      <c r="J4387" s="11" t="s">
        <v>2366</v>
      </c>
      <c r="K4387" s="11" t="s">
        <v>3422</v>
      </c>
      <c r="L4387" s="11" t="s">
        <v>3385</v>
      </c>
      <c r="N4387" s="11">
        <v>1966</v>
      </c>
      <c r="O4387" s="13">
        <v>24166</v>
      </c>
      <c r="P4387" s="11" t="s">
        <v>58</v>
      </c>
    </row>
    <row r="4388" spans="1:16" x14ac:dyDescent="0.25">
      <c r="A4388" s="11" t="s">
        <v>3369</v>
      </c>
      <c r="B4388" s="11">
        <v>14</v>
      </c>
      <c r="C4388" s="11" t="s">
        <v>3374</v>
      </c>
      <c r="D4388" s="12"/>
      <c r="H4388" s="11" t="s">
        <v>79</v>
      </c>
      <c r="I4388" s="11">
        <v>6</v>
      </c>
      <c r="J4388" s="11" t="s">
        <v>4152</v>
      </c>
      <c r="K4388" s="11" t="s">
        <v>3422</v>
      </c>
      <c r="L4388" s="11" t="s">
        <v>3385</v>
      </c>
      <c r="N4388" s="11">
        <v>1961</v>
      </c>
      <c r="O4388" s="13">
        <v>22502</v>
      </c>
      <c r="P4388" s="11" t="s">
        <v>58</v>
      </c>
    </row>
    <row r="4389" spans="1:16" x14ac:dyDescent="0.25">
      <c r="A4389" s="11" t="s">
        <v>3369</v>
      </c>
      <c r="B4389" s="11">
        <v>14</v>
      </c>
      <c r="C4389" s="11" t="s">
        <v>3374</v>
      </c>
      <c r="D4389" s="12"/>
      <c r="H4389" s="11" t="s">
        <v>79</v>
      </c>
      <c r="I4389" s="11">
        <v>7</v>
      </c>
      <c r="J4389" s="11" t="s">
        <v>5083</v>
      </c>
      <c r="K4389" s="11" t="s">
        <v>3422</v>
      </c>
      <c r="L4389" s="11" t="s">
        <v>3385</v>
      </c>
      <c r="N4389" s="11">
        <v>1953</v>
      </c>
      <c r="O4389" s="13">
        <v>19718</v>
      </c>
      <c r="P4389" s="11" t="s">
        <v>60</v>
      </c>
    </row>
    <row r="4390" spans="1:16" x14ac:dyDescent="0.25">
      <c r="A4390" s="11" t="s">
        <v>3369</v>
      </c>
      <c r="B4390" s="11">
        <v>14</v>
      </c>
      <c r="C4390" s="11" t="s">
        <v>3374</v>
      </c>
      <c r="D4390" s="12"/>
      <c r="H4390" s="11" t="s">
        <v>79</v>
      </c>
      <c r="I4390" s="11">
        <v>8</v>
      </c>
      <c r="J4390" s="11" t="s">
        <v>4154</v>
      </c>
      <c r="K4390" s="11" t="s">
        <v>3422</v>
      </c>
      <c r="L4390" s="11" t="s">
        <v>3385</v>
      </c>
      <c r="N4390" s="11">
        <v>1970</v>
      </c>
      <c r="O4390" s="13">
        <v>25575</v>
      </c>
      <c r="P4390" s="11" t="s">
        <v>58</v>
      </c>
    </row>
    <row r="4391" spans="1:16" x14ac:dyDescent="0.25">
      <c r="A4391" s="11" t="s">
        <v>3369</v>
      </c>
      <c r="B4391" s="11">
        <v>14</v>
      </c>
      <c r="C4391" s="11" t="s">
        <v>3374</v>
      </c>
      <c r="D4391" s="12"/>
      <c r="H4391" s="11" t="s">
        <v>79</v>
      </c>
      <c r="I4391" s="11">
        <v>9</v>
      </c>
      <c r="J4391" s="11" t="s">
        <v>5084</v>
      </c>
      <c r="K4391" s="11" t="s">
        <v>3422</v>
      </c>
      <c r="L4391" s="11" t="s">
        <v>3385</v>
      </c>
      <c r="N4391" s="11">
        <v>1954</v>
      </c>
      <c r="O4391" s="13">
        <v>20079</v>
      </c>
      <c r="P4391" s="11" t="s">
        <v>58</v>
      </c>
    </row>
    <row r="4392" spans="1:16" x14ac:dyDescent="0.25">
      <c r="A4392" s="11" t="s">
        <v>3369</v>
      </c>
      <c r="B4392" s="11">
        <v>14</v>
      </c>
      <c r="C4392" s="11" t="s">
        <v>3374</v>
      </c>
      <c r="D4392" s="12"/>
      <c r="H4392" s="11" t="s">
        <v>165</v>
      </c>
      <c r="I4392" s="11">
        <v>1</v>
      </c>
      <c r="J4392" s="11" t="s">
        <v>4132</v>
      </c>
      <c r="K4392" s="11" t="s">
        <v>2744</v>
      </c>
      <c r="L4392" s="11" t="s">
        <v>3385</v>
      </c>
      <c r="N4392" s="11">
        <v>1966</v>
      </c>
      <c r="O4392" s="13">
        <v>24219</v>
      </c>
      <c r="P4392" s="11" t="s">
        <v>58</v>
      </c>
    </row>
    <row r="4393" spans="1:16" x14ac:dyDescent="0.25">
      <c r="A4393" s="11" t="s">
        <v>3369</v>
      </c>
      <c r="B4393" s="11">
        <v>14</v>
      </c>
      <c r="C4393" s="11" t="s">
        <v>3374</v>
      </c>
      <c r="D4393" s="12"/>
      <c r="H4393" s="11" t="s">
        <v>165</v>
      </c>
      <c r="I4393" s="11">
        <v>2</v>
      </c>
      <c r="J4393" s="11" t="s">
        <v>2418</v>
      </c>
      <c r="K4393" s="11" t="s">
        <v>2355</v>
      </c>
      <c r="L4393" s="11" t="s">
        <v>3385</v>
      </c>
      <c r="N4393" s="11">
        <v>1978</v>
      </c>
      <c r="O4393" s="13">
        <v>28504</v>
      </c>
      <c r="P4393" s="11" t="s">
        <v>60</v>
      </c>
    </row>
    <row r="4394" spans="1:16" x14ac:dyDescent="0.25">
      <c r="A4394" s="11" t="s">
        <v>3369</v>
      </c>
      <c r="B4394" s="11">
        <v>14</v>
      </c>
      <c r="C4394" s="11" t="s">
        <v>3374</v>
      </c>
      <c r="D4394" s="12"/>
      <c r="H4394" s="11" t="s">
        <v>165</v>
      </c>
      <c r="I4394" s="11">
        <v>3</v>
      </c>
      <c r="J4394" s="11" t="s">
        <v>3851</v>
      </c>
      <c r="K4394" s="11" t="s">
        <v>2355</v>
      </c>
      <c r="L4394" s="11" t="s">
        <v>3385</v>
      </c>
      <c r="N4394" s="11">
        <v>1994</v>
      </c>
      <c r="O4394" s="13">
        <v>34449</v>
      </c>
      <c r="P4394" s="11" t="s">
        <v>60</v>
      </c>
    </row>
    <row r="4395" spans="1:16" x14ac:dyDescent="0.25">
      <c r="A4395" s="11" t="s">
        <v>3369</v>
      </c>
      <c r="B4395" s="11">
        <v>14</v>
      </c>
      <c r="C4395" s="11" t="s">
        <v>3374</v>
      </c>
      <c r="D4395" s="12"/>
      <c r="H4395" s="11" t="s">
        <v>165</v>
      </c>
      <c r="I4395" s="11">
        <v>4</v>
      </c>
      <c r="J4395" s="11" t="s">
        <v>4126</v>
      </c>
      <c r="K4395" s="11" t="s">
        <v>2489</v>
      </c>
      <c r="L4395" s="11" t="s">
        <v>3385</v>
      </c>
      <c r="N4395" s="11">
        <v>2005</v>
      </c>
      <c r="O4395" s="13">
        <v>38362</v>
      </c>
      <c r="P4395" s="11" t="s">
        <v>58</v>
      </c>
    </row>
    <row r="4396" spans="1:16" x14ac:dyDescent="0.25">
      <c r="A4396" s="11" t="s">
        <v>3369</v>
      </c>
      <c r="B4396" s="11">
        <v>14</v>
      </c>
      <c r="C4396" s="11" t="s">
        <v>3374</v>
      </c>
      <c r="D4396" s="12"/>
      <c r="H4396" s="11" t="s">
        <v>165</v>
      </c>
      <c r="I4396" s="11">
        <v>5</v>
      </c>
      <c r="J4396" s="11" t="s">
        <v>5085</v>
      </c>
      <c r="K4396" s="11" t="s">
        <v>2736</v>
      </c>
      <c r="L4396" s="11" t="s">
        <v>3385</v>
      </c>
      <c r="N4396" s="11">
        <v>1980</v>
      </c>
      <c r="O4396" s="13">
        <v>29229</v>
      </c>
      <c r="P4396" s="11" t="s">
        <v>60</v>
      </c>
    </row>
    <row r="4397" spans="1:16" x14ac:dyDescent="0.25">
      <c r="A4397" s="11" t="s">
        <v>3369</v>
      </c>
      <c r="B4397" s="11">
        <v>14</v>
      </c>
      <c r="C4397" s="11" t="s">
        <v>3374</v>
      </c>
      <c r="D4397" s="12"/>
      <c r="H4397" s="11" t="s">
        <v>165</v>
      </c>
      <c r="I4397" s="11">
        <v>6</v>
      </c>
      <c r="J4397" s="11" t="s">
        <v>2423</v>
      </c>
      <c r="K4397" s="11" t="s">
        <v>4127</v>
      </c>
      <c r="L4397" s="11" t="s">
        <v>3385</v>
      </c>
      <c r="N4397" s="11">
        <v>1985</v>
      </c>
      <c r="O4397" s="13">
        <v>31307</v>
      </c>
      <c r="P4397" s="11" t="s">
        <v>60</v>
      </c>
    </row>
    <row r="4398" spans="1:16" x14ac:dyDescent="0.25">
      <c r="A4398" s="11" t="s">
        <v>3369</v>
      </c>
      <c r="B4398" s="11">
        <v>14</v>
      </c>
      <c r="C4398" s="11" t="s">
        <v>3374</v>
      </c>
      <c r="D4398" s="12"/>
      <c r="H4398" s="11" t="s">
        <v>165</v>
      </c>
      <c r="I4398" s="11">
        <v>7</v>
      </c>
      <c r="J4398" s="11" t="s">
        <v>4128</v>
      </c>
      <c r="K4398" s="11" t="s">
        <v>4129</v>
      </c>
      <c r="L4398" s="11" t="s">
        <v>3385</v>
      </c>
      <c r="N4398" s="11">
        <v>1991</v>
      </c>
      <c r="O4398" s="13">
        <v>33552</v>
      </c>
      <c r="P4398" s="11" t="s">
        <v>58</v>
      </c>
    </row>
    <row r="4399" spans="1:16" x14ac:dyDescent="0.25">
      <c r="A4399" s="11" t="s">
        <v>3369</v>
      </c>
      <c r="B4399" s="11">
        <v>14</v>
      </c>
      <c r="C4399" s="11" t="s">
        <v>3374</v>
      </c>
      <c r="D4399" s="12"/>
      <c r="H4399" s="11" t="s">
        <v>165</v>
      </c>
      <c r="I4399" s="11">
        <v>8</v>
      </c>
      <c r="J4399" s="11" t="s">
        <v>2420</v>
      </c>
      <c r="K4399" s="11" t="s">
        <v>2355</v>
      </c>
      <c r="L4399" s="11" t="s">
        <v>3385</v>
      </c>
      <c r="N4399" s="11">
        <v>1976</v>
      </c>
      <c r="O4399" s="13">
        <v>28038</v>
      </c>
      <c r="P4399" s="11" t="s">
        <v>58</v>
      </c>
    </row>
    <row r="4400" spans="1:16" x14ac:dyDescent="0.25">
      <c r="A4400" s="11" t="s">
        <v>3369</v>
      </c>
      <c r="B4400" s="11">
        <v>14</v>
      </c>
      <c r="C4400" s="11" t="s">
        <v>3374</v>
      </c>
      <c r="D4400" s="12"/>
      <c r="H4400" s="11" t="s">
        <v>165</v>
      </c>
      <c r="I4400" s="11">
        <v>9</v>
      </c>
      <c r="J4400" s="11" t="s">
        <v>4131</v>
      </c>
      <c r="K4400" s="11" t="s">
        <v>2545</v>
      </c>
      <c r="L4400" s="11" t="s">
        <v>3385</v>
      </c>
      <c r="N4400" s="11">
        <v>1986</v>
      </c>
      <c r="O4400" s="13">
        <v>31449</v>
      </c>
      <c r="P4400" s="11" t="s">
        <v>58</v>
      </c>
    </row>
    <row r="4401" spans="1:16" x14ac:dyDescent="0.25">
      <c r="A4401" s="11" t="s">
        <v>3369</v>
      </c>
      <c r="B4401" s="11">
        <v>14</v>
      </c>
      <c r="C4401" s="11" t="s">
        <v>3374</v>
      </c>
      <c r="D4401" s="12"/>
      <c r="H4401" s="11" t="s">
        <v>165</v>
      </c>
      <c r="I4401" s="11">
        <v>10</v>
      </c>
      <c r="J4401" s="11" t="s">
        <v>2422</v>
      </c>
      <c r="K4401" s="11" t="s">
        <v>4127</v>
      </c>
      <c r="L4401" s="11" t="s">
        <v>3385</v>
      </c>
      <c r="N4401" s="11">
        <v>1964</v>
      </c>
      <c r="O4401" s="13">
        <v>23421</v>
      </c>
      <c r="P4401" s="11" t="s">
        <v>60</v>
      </c>
    </row>
    <row r="4402" spans="1:16" x14ac:dyDescent="0.25">
      <c r="A4402" s="11" t="s">
        <v>3369</v>
      </c>
      <c r="B4402" s="11">
        <v>14</v>
      </c>
      <c r="C4402" s="11" t="s">
        <v>3374</v>
      </c>
      <c r="D4402" s="12"/>
      <c r="H4402" s="11" t="s">
        <v>3379</v>
      </c>
      <c r="I4402" s="11">
        <v>1</v>
      </c>
      <c r="J4402" s="11" t="s">
        <v>2001</v>
      </c>
      <c r="K4402" s="11" t="s">
        <v>3422</v>
      </c>
      <c r="L4402" s="11" t="s">
        <v>538</v>
      </c>
      <c r="N4402" s="11">
        <v>1963</v>
      </c>
      <c r="O4402" s="13">
        <v>23235</v>
      </c>
      <c r="P4402" s="11" t="s">
        <v>58</v>
      </c>
    </row>
    <row r="4403" spans="1:16" x14ac:dyDescent="0.25">
      <c r="A4403" s="11" t="s">
        <v>3369</v>
      </c>
      <c r="B4403" s="11">
        <v>14</v>
      </c>
      <c r="C4403" s="11" t="s">
        <v>3374</v>
      </c>
      <c r="D4403" s="12"/>
      <c r="H4403" s="11" t="s">
        <v>3379</v>
      </c>
      <c r="I4403" s="11">
        <v>2</v>
      </c>
      <c r="J4403" s="11" t="s">
        <v>2367</v>
      </c>
      <c r="K4403" s="11" t="s">
        <v>3422</v>
      </c>
      <c r="L4403" s="11" t="s">
        <v>2368</v>
      </c>
      <c r="N4403" s="11">
        <v>1965</v>
      </c>
      <c r="O4403" s="13">
        <v>23808</v>
      </c>
      <c r="P4403" s="11" t="s">
        <v>58</v>
      </c>
    </row>
    <row r="4404" spans="1:16" x14ac:dyDescent="0.25">
      <c r="A4404" s="11" t="s">
        <v>3369</v>
      </c>
      <c r="B4404" s="11">
        <v>14</v>
      </c>
      <c r="C4404" s="11" t="s">
        <v>3374</v>
      </c>
      <c r="D4404" s="12"/>
      <c r="H4404" s="11" t="s">
        <v>3379</v>
      </c>
      <c r="I4404" s="11">
        <v>3</v>
      </c>
      <c r="J4404" s="11" t="s">
        <v>4088</v>
      </c>
      <c r="K4404" s="11" t="s">
        <v>3422</v>
      </c>
      <c r="L4404" s="11" t="s">
        <v>439</v>
      </c>
      <c r="N4404" s="11">
        <v>1991</v>
      </c>
      <c r="O4404" s="13">
        <v>33357</v>
      </c>
      <c r="P4404" s="11" t="s">
        <v>58</v>
      </c>
    </row>
    <row r="4405" spans="1:16" x14ac:dyDescent="0.25">
      <c r="A4405" s="11" t="s">
        <v>3369</v>
      </c>
      <c r="B4405" s="11">
        <v>14</v>
      </c>
      <c r="C4405" s="11" t="s">
        <v>3374</v>
      </c>
      <c r="D4405" s="12"/>
      <c r="H4405" s="11" t="s">
        <v>3379</v>
      </c>
      <c r="I4405" s="11">
        <v>4</v>
      </c>
      <c r="J4405" s="11" t="s">
        <v>2136</v>
      </c>
      <c r="K4405" s="11" t="s">
        <v>3422</v>
      </c>
      <c r="L4405" s="11" t="s">
        <v>367</v>
      </c>
      <c r="N4405" s="11">
        <v>1966</v>
      </c>
      <c r="O4405" s="13">
        <v>24146</v>
      </c>
      <c r="P4405" s="11" t="s">
        <v>60</v>
      </c>
    </row>
    <row r="4406" spans="1:16" x14ac:dyDescent="0.25">
      <c r="A4406" s="11" t="s">
        <v>3369</v>
      </c>
      <c r="B4406" s="11">
        <v>14</v>
      </c>
      <c r="C4406" s="11" t="s">
        <v>3374</v>
      </c>
      <c r="D4406" s="12"/>
      <c r="H4406" s="11" t="s">
        <v>3379</v>
      </c>
      <c r="I4406" s="11">
        <v>5</v>
      </c>
      <c r="J4406" s="11" t="s">
        <v>5086</v>
      </c>
      <c r="K4406" s="11" t="s">
        <v>3422</v>
      </c>
      <c r="L4406" s="11" t="s">
        <v>241</v>
      </c>
      <c r="N4406" s="11">
        <v>1960</v>
      </c>
      <c r="O4406" s="13">
        <v>22022</v>
      </c>
      <c r="P4406" s="11" t="s">
        <v>58</v>
      </c>
    </row>
    <row r="4407" spans="1:16" x14ac:dyDescent="0.25">
      <c r="A4407" s="11" t="s">
        <v>3369</v>
      </c>
      <c r="B4407" s="11">
        <v>14</v>
      </c>
      <c r="C4407" s="11" t="s">
        <v>3374</v>
      </c>
      <c r="D4407" s="12"/>
      <c r="H4407" s="11" t="s">
        <v>3379</v>
      </c>
      <c r="I4407" s="11">
        <v>6</v>
      </c>
      <c r="J4407" s="11" t="s">
        <v>3822</v>
      </c>
      <c r="K4407" s="11" t="s">
        <v>3422</v>
      </c>
      <c r="L4407" s="11" t="s">
        <v>3823</v>
      </c>
      <c r="N4407" s="11">
        <v>2006</v>
      </c>
      <c r="O4407" s="13">
        <v>38733</v>
      </c>
      <c r="P4407" s="11" t="s">
        <v>60</v>
      </c>
    </row>
    <row r="4408" spans="1:16" x14ac:dyDescent="0.25">
      <c r="A4408" s="11" t="s">
        <v>3369</v>
      </c>
      <c r="B4408" s="11">
        <v>14</v>
      </c>
      <c r="C4408" s="11" t="s">
        <v>3374</v>
      </c>
      <c r="D4408" s="12"/>
      <c r="H4408" s="11" t="s">
        <v>3379</v>
      </c>
      <c r="I4408" s="11">
        <v>7</v>
      </c>
      <c r="J4408" s="11" t="s">
        <v>5087</v>
      </c>
      <c r="K4408" s="11" t="s">
        <v>3422</v>
      </c>
      <c r="L4408" s="11" t="s">
        <v>5088</v>
      </c>
      <c r="N4408" s="11">
        <v>1988</v>
      </c>
      <c r="O4408" s="13">
        <v>32239</v>
      </c>
      <c r="P4408" s="11" t="s">
        <v>58</v>
      </c>
    </row>
    <row r="4409" spans="1:16" x14ac:dyDescent="0.25">
      <c r="A4409" s="11" t="s">
        <v>3369</v>
      </c>
      <c r="B4409" s="11">
        <v>14</v>
      </c>
      <c r="C4409" s="11" t="s">
        <v>3374</v>
      </c>
      <c r="D4409" s="12"/>
      <c r="H4409" s="11" t="s">
        <v>3379</v>
      </c>
      <c r="I4409" s="11">
        <v>8</v>
      </c>
      <c r="J4409" s="11" t="s">
        <v>2200</v>
      </c>
      <c r="K4409" s="11" t="s">
        <v>3422</v>
      </c>
      <c r="L4409" s="11" t="s">
        <v>3647</v>
      </c>
      <c r="N4409" s="11">
        <v>1963</v>
      </c>
      <c r="O4409" s="13">
        <v>23104</v>
      </c>
      <c r="P4409" s="11" t="s">
        <v>60</v>
      </c>
    </row>
    <row r="4410" spans="1:16" x14ac:dyDescent="0.25">
      <c r="A4410" s="11" t="s">
        <v>3369</v>
      </c>
      <c r="B4410" s="11">
        <v>14</v>
      </c>
      <c r="C4410" s="11" t="s">
        <v>3374</v>
      </c>
      <c r="D4410" s="12"/>
      <c r="H4410" s="11" t="s">
        <v>3379</v>
      </c>
      <c r="I4410" s="11">
        <v>9</v>
      </c>
      <c r="J4410" s="11" t="s">
        <v>3753</v>
      </c>
      <c r="K4410" s="11" t="s">
        <v>3422</v>
      </c>
      <c r="L4410" s="11" t="s">
        <v>241</v>
      </c>
      <c r="N4410" s="11">
        <v>1972</v>
      </c>
      <c r="O4410" s="13">
        <v>26590</v>
      </c>
      <c r="P4410" s="11" t="s">
        <v>60</v>
      </c>
    </row>
    <row r="4411" spans="1:16" x14ac:dyDescent="0.25">
      <c r="A4411" s="11" t="s">
        <v>3369</v>
      </c>
      <c r="B4411" s="11">
        <v>14</v>
      </c>
      <c r="C4411" s="11" t="s">
        <v>3374</v>
      </c>
      <c r="D4411" s="12"/>
      <c r="H4411" s="11" t="s">
        <v>3379</v>
      </c>
      <c r="I4411" s="11">
        <v>10</v>
      </c>
      <c r="J4411" s="11" t="s">
        <v>4072</v>
      </c>
      <c r="K4411" s="11" t="s">
        <v>3422</v>
      </c>
      <c r="L4411" s="11" t="s">
        <v>566</v>
      </c>
      <c r="N4411" s="11">
        <v>1992</v>
      </c>
      <c r="O4411" s="13">
        <v>33850</v>
      </c>
      <c r="P4411" s="11" t="s">
        <v>58</v>
      </c>
    </row>
    <row r="4412" spans="1:16" x14ac:dyDescent="0.25">
      <c r="A4412" s="11" t="s">
        <v>3369</v>
      </c>
      <c r="B4412" s="11">
        <v>14</v>
      </c>
      <c r="C4412" s="11" t="s">
        <v>3374</v>
      </c>
      <c r="D4412" s="12"/>
      <c r="H4412" s="11" t="s">
        <v>112</v>
      </c>
      <c r="I4412" s="11">
        <v>1</v>
      </c>
      <c r="J4412" s="11" t="s">
        <v>2565</v>
      </c>
      <c r="K4412" s="11" t="s">
        <v>5089</v>
      </c>
      <c r="L4412" s="11" t="s">
        <v>3385</v>
      </c>
      <c r="N4412" s="11">
        <v>1960</v>
      </c>
      <c r="O4412" s="13">
        <v>22141</v>
      </c>
      <c r="P4412" s="11" t="s">
        <v>58</v>
      </c>
    </row>
    <row r="4413" spans="1:16" x14ac:dyDescent="0.25">
      <c r="A4413" s="11" t="s">
        <v>3369</v>
      </c>
      <c r="B4413" s="11">
        <v>14</v>
      </c>
      <c r="C4413" s="11" t="s">
        <v>3374</v>
      </c>
      <c r="D4413" s="12"/>
      <c r="H4413" s="11" t="s">
        <v>112</v>
      </c>
      <c r="I4413" s="11">
        <v>2</v>
      </c>
      <c r="J4413" s="11" t="s">
        <v>5090</v>
      </c>
      <c r="K4413" s="11" t="s">
        <v>5091</v>
      </c>
      <c r="L4413" s="11" t="s">
        <v>3385</v>
      </c>
      <c r="N4413" s="11">
        <v>1964</v>
      </c>
      <c r="O4413" s="13">
        <v>23417</v>
      </c>
      <c r="P4413" s="11" t="s">
        <v>58</v>
      </c>
    </row>
    <row r="4414" spans="1:16" x14ac:dyDescent="0.25">
      <c r="A4414" s="11" t="s">
        <v>3369</v>
      </c>
      <c r="B4414" s="11">
        <v>14</v>
      </c>
      <c r="C4414" s="11" t="s">
        <v>3374</v>
      </c>
      <c r="D4414" s="12"/>
      <c r="H4414" s="11" t="s">
        <v>112</v>
      </c>
      <c r="I4414" s="11">
        <v>3</v>
      </c>
      <c r="J4414" s="11" t="s">
        <v>2540</v>
      </c>
      <c r="K4414" s="11" t="s">
        <v>4014</v>
      </c>
      <c r="L4414" s="11" t="s">
        <v>3385</v>
      </c>
      <c r="N4414" s="11">
        <v>1956</v>
      </c>
      <c r="O4414" s="13">
        <v>20729</v>
      </c>
      <c r="P4414" s="11" t="s">
        <v>58</v>
      </c>
    </row>
    <row r="4415" spans="1:16" x14ac:dyDescent="0.25">
      <c r="A4415" s="11" t="s">
        <v>3369</v>
      </c>
      <c r="B4415" s="11">
        <v>14</v>
      </c>
      <c r="C4415" s="11" t="s">
        <v>3374</v>
      </c>
      <c r="D4415" s="12"/>
      <c r="H4415" s="11" t="s">
        <v>112</v>
      </c>
      <c r="I4415" s="11">
        <v>4</v>
      </c>
      <c r="J4415" s="11" t="s">
        <v>2600</v>
      </c>
      <c r="K4415" s="11" t="s">
        <v>4026</v>
      </c>
      <c r="L4415" s="11" t="s">
        <v>3385</v>
      </c>
      <c r="N4415" s="11">
        <v>1985</v>
      </c>
      <c r="O4415" s="13">
        <v>31078</v>
      </c>
      <c r="P4415" s="11" t="s">
        <v>58</v>
      </c>
    </row>
    <row r="4416" spans="1:16" x14ac:dyDescent="0.25">
      <c r="A4416" s="11" t="s">
        <v>3369</v>
      </c>
      <c r="B4416" s="11">
        <v>14</v>
      </c>
      <c r="C4416" s="11" t="s">
        <v>3374</v>
      </c>
      <c r="D4416" s="12"/>
      <c r="H4416" s="11" t="s">
        <v>112</v>
      </c>
      <c r="I4416" s="11">
        <v>5</v>
      </c>
      <c r="J4416" s="11" t="s">
        <v>4016</v>
      </c>
      <c r="K4416" s="11" t="s">
        <v>4017</v>
      </c>
      <c r="L4416" s="11" t="s">
        <v>3385</v>
      </c>
      <c r="N4416" s="11">
        <v>1986</v>
      </c>
      <c r="O4416" s="13">
        <v>31658</v>
      </c>
      <c r="P4416" s="11" t="s">
        <v>60</v>
      </c>
    </row>
    <row r="4417" spans="1:16" x14ac:dyDescent="0.25">
      <c r="A4417" s="11" t="s">
        <v>3369</v>
      </c>
      <c r="B4417" s="11">
        <v>14</v>
      </c>
      <c r="C4417" s="11" t="s">
        <v>3374</v>
      </c>
      <c r="D4417" s="12"/>
      <c r="H4417" s="11" t="s">
        <v>112</v>
      </c>
      <c r="I4417" s="11">
        <v>6</v>
      </c>
      <c r="J4417" s="11" t="s">
        <v>2625</v>
      </c>
      <c r="K4417" s="11" t="s">
        <v>4033</v>
      </c>
      <c r="L4417" s="11" t="s">
        <v>3385</v>
      </c>
      <c r="N4417" s="11">
        <v>1955</v>
      </c>
      <c r="O4417" s="13">
        <v>20188</v>
      </c>
      <c r="P4417" s="11" t="s">
        <v>58</v>
      </c>
    </row>
    <row r="4418" spans="1:16" x14ac:dyDescent="0.25">
      <c r="A4418" s="11" t="s">
        <v>3369</v>
      </c>
      <c r="B4418" s="11">
        <v>14</v>
      </c>
      <c r="C4418" s="11" t="s">
        <v>3374</v>
      </c>
      <c r="D4418" s="12"/>
      <c r="H4418" s="11" t="s">
        <v>112</v>
      </c>
      <c r="I4418" s="11">
        <v>7</v>
      </c>
      <c r="J4418" s="11" t="s">
        <v>4024</v>
      </c>
      <c r="K4418" s="11" t="s">
        <v>4025</v>
      </c>
      <c r="L4418" s="11" t="s">
        <v>3385</v>
      </c>
      <c r="N4418" s="11">
        <v>1988</v>
      </c>
      <c r="O4418" s="13">
        <v>32321</v>
      </c>
      <c r="P4418" s="11" t="s">
        <v>58</v>
      </c>
    </row>
    <row r="4419" spans="1:16" x14ac:dyDescent="0.25">
      <c r="A4419" s="11" t="s">
        <v>3369</v>
      </c>
      <c r="B4419" s="11">
        <v>14</v>
      </c>
      <c r="C4419" s="11" t="s">
        <v>3374</v>
      </c>
      <c r="D4419" s="12"/>
      <c r="H4419" s="11" t="s">
        <v>112</v>
      </c>
      <c r="I4419" s="11">
        <v>8</v>
      </c>
      <c r="J4419" s="11" t="s">
        <v>4020</v>
      </c>
      <c r="K4419" s="11" t="s">
        <v>4021</v>
      </c>
      <c r="L4419" s="11" t="s">
        <v>3385</v>
      </c>
      <c r="N4419" s="11">
        <v>1971</v>
      </c>
      <c r="O4419" s="13">
        <v>26210</v>
      </c>
      <c r="P4419" s="11" t="s">
        <v>58</v>
      </c>
    </row>
    <row r="4420" spans="1:16" x14ac:dyDescent="0.25">
      <c r="A4420" s="11" t="s">
        <v>3369</v>
      </c>
      <c r="B4420" s="11">
        <v>14</v>
      </c>
      <c r="C4420" s="11" t="s">
        <v>3374</v>
      </c>
      <c r="D4420" s="12"/>
      <c r="H4420" s="11" t="s">
        <v>112</v>
      </c>
      <c r="I4420" s="11">
        <v>9</v>
      </c>
      <c r="J4420" s="11" t="s">
        <v>2612</v>
      </c>
      <c r="K4420" s="11" t="s">
        <v>4019</v>
      </c>
      <c r="L4420" s="11" t="s">
        <v>3385</v>
      </c>
      <c r="N4420" s="11">
        <v>1976</v>
      </c>
      <c r="O4420" s="13">
        <v>27916</v>
      </c>
      <c r="P4420" s="11" t="s">
        <v>58</v>
      </c>
    </row>
    <row r="4421" spans="1:16" x14ac:dyDescent="0.25">
      <c r="A4421" s="11" t="s">
        <v>3369</v>
      </c>
      <c r="B4421" s="11">
        <v>14</v>
      </c>
      <c r="C4421" s="11" t="s">
        <v>3374</v>
      </c>
      <c r="D4421" s="12"/>
      <c r="H4421" s="11" t="s">
        <v>112</v>
      </c>
      <c r="I4421" s="11">
        <v>10</v>
      </c>
      <c r="J4421" s="11" t="s">
        <v>2494</v>
      </c>
      <c r="K4421" s="11" t="s">
        <v>4022</v>
      </c>
      <c r="L4421" s="11" t="s">
        <v>3385</v>
      </c>
      <c r="N4421" s="11">
        <v>1969</v>
      </c>
      <c r="O4421" s="13">
        <v>25287</v>
      </c>
      <c r="P4421" s="11" t="s">
        <v>58</v>
      </c>
    </row>
    <row r="4422" spans="1:16" x14ac:dyDescent="0.25">
      <c r="A4422" s="11" t="s">
        <v>3369</v>
      </c>
      <c r="B4422" s="11">
        <v>14</v>
      </c>
      <c r="C4422" s="11" t="s">
        <v>3374</v>
      </c>
      <c r="D4422" s="12"/>
      <c r="H4422" s="11" t="s">
        <v>3378</v>
      </c>
      <c r="I4422" s="11">
        <v>1</v>
      </c>
      <c r="J4422" s="11" t="s">
        <v>5092</v>
      </c>
      <c r="K4422" s="11" t="s">
        <v>3422</v>
      </c>
      <c r="L4422" s="11" t="s">
        <v>3385</v>
      </c>
      <c r="N4422" s="11">
        <v>1977</v>
      </c>
      <c r="O4422" s="13">
        <v>28291</v>
      </c>
      <c r="P4422" s="11" t="s">
        <v>58</v>
      </c>
    </row>
    <row r="4423" spans="1:16" x14ac:dyDescent="0.25">
      <c r="A4423" s="11" t="s">
        <v>3369</v>
      </c>
      <c r="B4423" s="11">
        <v>14</v>
      </c>
      <c r="C4423" s="11" t="s">
        <v>3374</v>
      </c>
      <c r="D4423" s="12"/>
      <c r="H4423" s="11" t="s">
        <v>3378</v>
      </c>
      <c r="I4423" s="11">
        <v>2</v>
      </c>
      <c r="J4423" s="11" t="s">
        <v>5093</v>
      </c>
      <c r="K4423" s="11" t="s">
        <v>3422</v>
      </c>
      <c r="L4423" s="11" t="s">
        <v>3385</v>
      </c>
      <c r="N4423" s="11">
        <v>1956</v>
      </c>
      <c r="O4423" s="13">
        <v>20504</v>
      </c>
      <c r="P4423" s="11" t="s">
        <v>60</v>
      </c>
    </row>
    <row r="4424" spans="1:16" x14ac:dyDescent="0.25">
      <c r="A4424" s="11" t="s">
        <v>3369</v>
      </c>
      <c r="B4424" s="11">
        <v>14</v>
      </c>
      <c r="C4424" s="11" t="s">
        <v>3374</v>
      </c>
      <c r="D4424" s="12"/>
      <c r="H4424" s="11" t="s">
        <v>3378</v>
      </c>
      <c r="I4424" s="11">
        <v>3</v>
      </c>
      <c r="J4424" s="11" t="s">
        <v>2721</v>
      </c>
      <c r="K4424" s="11" t="s">
        <v>3422</v>
      </c>
      <c r="L4424" s="11" t="s">
        <v>3385</v>
      </c>
      <c r="N4424" s="11">
        <v>1950</v>
      </c>
      <c r="O4424" s="13">
        <v>18604</v>
      </c>
      <c r="P4424" s="11" t="s">
        <v>58</v>
      </c>
    </row>
    <row r="4425" spans="1:16" x14ac:dyDescent="0.25">
      <c r="A4425" s="11" t="s">
        <v>3369</v>
      </c>
      <c r="B4425" s="11">
        <v>14</v>
      </c>
      <c r="C4425" s="11" t="s">
        <v>3374</v>
      </c>
      <c r="D4425" s="12"/>
      <c r="H4425" s="11" t="s">
        <v>3378</v>
      </c>
      <c r="I4425" s="11">
        <v>4</v>
      </c>
      <c r="J4425" s="11" t="s">
        <v>5094</v>
      </c>
      <c r="K4425" s="11" t="s">
        <v>3422</v>
      </c>
      <c r="L4425" s="11" t="s">
        <v>3385</v>
      </c>
      <c r="N4425" s="11">
        <v>1944</v>
      </c>
      <c r="O4425" s="13">
        <v>16215</v>
      </c>
      <c r="P4425" s="11" t="s">
        <v>60</v>
      </c>
    </row>
    <row r="4426" spans="1:16" x14ac:dyDescent="0.25">
      <c r="A4426" s="11" t="s">
        <v>3369</v>
      </c>
      <c r="B4426" s="11">
        <v>14</v>
      </c>
      <c r="C4426" s="11" t="s">
        <v>3374</v>
      </c>
      <c r="D4426" s="12"/>
      <c r="H4426" s="11" t="s">
        <v>3378</v>
      </c>
      <c r="I4426" s="11">
        <v>5</v>
      </c>
      <c r="J4426" s="11" t="s">
        <v>4188</v>
      </c>
      <c r="K4426" s="11" t="s">
        <v>3422</v>
      </c>
      <c r="L4426" s="11" t="s">
        <v>3385</v>
      </c>
      <c r="N4426" s="11">
        <v>1948</v>
      </c>
      <c r="O4426" s="13">
        <v>17626</v>
      </c>
      <c r="P4426" s="11" t="s">
        <v>58</v>
      </c>
    </row>
    <row r="4427" spans="1:16" x14ac:dyDescent="0.25">
      <c r="A4427" s="11" t="s">
        <v>3369</v>
      </c>
      <c r="B4427" s="11">
        <v>14</v>
      </c>
      <c r="C4427" s="11" t="s">
        <v>3374</v>
      </c>
      <c r="D4427" s="12"/>
      <c r="H4427" s="11" t="s">
        <v>3378</v>
      </c>
      <c r="I4427" s="11">
        <v>6</v>
      </c>
      <c r="J4427" s="11" t="s">
        <v>4186</v>
      </c>
      <c r="K4427" s="11" t="s">
        <v>3422</v>
      </c>
      <c r="L4427" s="11" t="s">
        <v>3385</v>
      </c>
      <c r="N4427" s="11">
        <v>1950</v>
      </c>
      <c r="O4427" s="13">
        <v>18386</v>
      </c>
      <c r="P4427" s="11" t="s">
        <v>58</v>
      </c>
    </row>
    <row r="4428" spans="1:16" x14ac:dyDescent="0.25">
      <c r="A4428" s="11" t="s">
        <v>3369</v>
      </c>
      <c r="B4428" s="11">
        <v>14</v>
      </c>
      <c r="C4428" s="11" t="s">
        <v>3374</v>
      </c>
      <c r="D4428" s="12"/>
      <c r="H4428" s="11" t="s">
        <v>3380</v>
      </c>
      <c r="I4428" s="11">
        <v>1</v>
      </c>
      <c r="J4428" s="11" t="s">
        <v>2670</v>
      </c>
      <c r="K4428" s="11" t="s">
        <v>2666</v>
      </c>
      <c r="L4428" s="11" t="s">
        <v>3385</v>
      </c>
      <c r="N4428" s="11">
        <v>1961</v>
      </c>
      <c r="O4428" s="13">
        <v>22565</v>
      </c>
      <c r="P4428" s="11" t="s">
        <v>60</v>
      </c>
    </row>
    <row r="4429" spans="1:16" x14ac:dyDescent="0.25">
      <c r="A4429" s="11" t="s">
        <v>3369</v>
      </c>
      <c r="B4429" s="11">
        <v>14</v>
      </c>
      <c r="C4429" s="11" t="s">
        <v>3374</v>
      </c>
      <c r="D4429" s="12"/>
      <c r="H4429" s="11" t="s">
        <v>3380</v>
      </c>
      <c r="I4429" s="11">
        <v>2</v>
      </c>
      <c r="J4429" s="11" t="s">
        <v>2601</v>
      </c>
      <c r="K4429" s="11" t="s">
        <v>2594</v>
      </c>
      <c r="L4429" s="11" t="s">
        <v>3385</v>
      </c>
      <c r="N4429" s="11">
        <v>1967</v>
      </c>
      <c r="O4429" s="13">
        <v>24478</v>
      </c>
      <c r="P4429" s="11" t="s">
        <v>58</v>
      </c>
    </row>
    <row r="4430" spans="1:16" x14ac:dyDescent="0.25">
      <c r="A4430" s="11" t="s">
        <v>3369</v>
      </c>
      <c r="B4430" s="11">
        <v>14</v>
      </c>
      <c r="C4430" s="11" t="s">
        <v>3374</v>
      </c>
      <c r="D4430" s="12"/>
      <c r="H4430" s="11" t="s">
        <v>3380</v>
      </c>
      <c r="I4430" s="11">
        <v>3</v>
      </c>
      <c r="J4430" s="11" t="s">
        <v>5095</v>
      </c>
      <c r="K4430" s="11" t="s">
        <v>2666</v>
      </c>
      <c r="L4430" s="11" t="s">
        <v>3385</v>
      </c>
      <c r="N4430" s="11">
        <v>1961</v>
      </c>
      <c r="O4430" s="13">
        <v>22401</v>
      </c>
      <c r="P4430" s="11" t="s">
        <v>58</v>
      </c>
    </row>
    <row r="4431" spans="1:16" x14ac:dyDescent="0.25">
      <c r="A4431" s="11" t="s">
        <v>3369</v>
      </c>
      <c r="B4431" s="11">
        <v>14</v>
      </c>
      <c r="C4431" s="11" t="s">
        <v>3374</v>
      </c>
      <c r="D4431" s="12"/>
      <c r="H4431" s="11" t="s">
        <v>3380</v>
      </c>
      <c r="I4431" s="11">
        <v>4</v>
      </c>
      <c r="J4431" s="11" t="s">
        <v>2717</v>
      </c>
      <c r="K4431" s="11" t="s">
        <v>2714</v>
      </c>
      <c r="L4431" s="11" t="s">
        <v>3385</v>
      </c>
      <c r="N4431" s="11">
        <v>1973</v>
      </c>
      <c r="O4431" s="13">
        <v>27016</v>
      </c>
      <c r="P4431" s="11" t="s">
        <v>58</v>
      </c>
    </row>
    <row r="4432" spans="1:16" x14ac:dyDescent="0.25">
      <c r="A4432" s="11" t="s">
        <v>3369</v>
      </c>
      <c r="B4432" s="11">
        <v>14</v>
      </c>
      <c r="C4432" s="11" t="s">
        <v>3374</v>
      </c>
      <c r="D4432" s="12"/>
      <c r="H4432" s="11" t="s">
        <v>3380</v>
      </c>
      <c r="I4432" s="11">
        <v>5</v>
      </c>
      <c r="J4432" s="11" t="s">
        <v>5096</v>
      </c>
      <c r="K4432" s="11" t="s">
        <v>2666</v>
      </c>
      <c r="L4432" s="11" t="s">
        <v>3385</v>
      </c>
      <c r="N4432" s="11">
        <v>1975</v>
      </c>
      <c r="O4432" s="13">
        <v>27528</v>
      </c>
      <c r="P4432" s="11" t="s">
        <v>60</v>
      </c>
    </row>
    <row r="4433" spans="1:16" x14ac:dyDescent="0.25">
      <c r="A4433" s="11" t="s">
        <v>3369</v>
      </c>
      <c r="B4433" s="11">
        <v>14</v>
      </c>
      <c r="C4433" s="11" t="s">
        <v>3374</v>
      </c>
      <c r="D4433" s="12"/>
      <c r="H4433" s="11" t="s">
        <v>3380</v>
      </c>
      <c r="I4433" s="11">
        <v>6</v>
      </c>
      <c r="J4433" s="11" t="s">
        <v>2730</v>
      </c>
      <c r="K4433" s="11" t="s">
        <v>2728</v>
      </c>
      <c r="L4433" s="11" t="s">
        <v>260</v>
      </c>
      <c r="N4433" s="11">
        <v>1956</v>
      </c>
      <c r="O4433" s="13">
        <v>20575</v>
      </c>
      <c r="P4433" s="11" t="s">
        <v>58</v>
      </c>
    </row>
    <row r="4434" spans="1:16" x14ac:dyDescent="0.25">
      <c r="A4434" s="11" t="s">
        <v>3369</v>
      </c>
      <c r="B4434" s="11">
        <v>14</v>
      </c>
      <c r="C4434" s="11" t="s">
        <v>3374</v>
      </c>
      <c r="D4434" s="12"/>
      <c r="H4434" s="11" t="s">
        <v>3380</v>
      </c>
      <c r="I4434" s="11">
        <v>7</v>
      </c>
      <c r="J4434" s="11" t="s">
        <v>5097</v>
      </c>
      <c r="K4434" s="11" t="s">
        <v>2708</v>
      </c>
      <c r="L4434" s="11" t="s">
        <v>3385</v>
      </c>
      <c r="N4434" s="11">
        <v>1982</v>
      </c>
      <c r="O4434" s="13">
        <v>29996</v>
      </c>
      <c r="P4434" s="11" t="s">
        <v>58</v>
      </c>
    </row>
    <row r="4435" spans="1:16" x14ac:dyDescent="0.25">
      <c r="A4435" s="11" t="s">
        <v>3369</v>
      </c>
      <c r="B4435" s="11">
        <v>14</v>
      </c>
      <c r="C4435" s="11" t="s">
        <v>3374</v>
      </c>
      <c r="D4435" s="12"/>
      <c r="H4435" s="11" t="s">
        <v>3380</v>
      </c>
      <c r="I4435" s="11">
        <v>8</v>
      </c>
      <c r="J4435" s="11" t="s">
        <v>5098</v>
      </c>
      <c r="K4435" s="11" t="s">
        <v>507</v>
      </c>
      <c r="L4435" s="11" t="s">
        <v>551</v>
      </c>
      <c r="N4435" s="11">
        <v>1985</v>
      </c>
      <c r="O4435" s="13">
        <v>31322</v>
      </c>
      <c r="P4435" s="11" t="s">
        <v>60</v>
      </c>
    </row>
    <row r="4436" spans="1:16" x14ac:dyDescent="0.25">
      <c r="A4436" s="11" t="s">
        <v>3369</v>
      </c>
      <c r="B4436" s="11">
        <v>14</v>
      </c>
      <c r="C4436" s="11" t="s">
        <v>3374</v>
      </c>
      <c r="D4436" s="12"/>
      <c r="H4436" s="11" t="s">
        <v>3380</v>
      </c>
      <c r="I4436" s="11">
        <v>9</v>
      </c>
      <c r="J4436" s="11" t="s">
        <v>5099</v>
      </c>
      <c r="K4436" s="11" t="s">
        <v>2714</v>
      </c>
      <c r="L4436" s="11" t="s">
        <v>3385</v>
      </c>
      <c r="N4436" s="11">
        <v>1976</v>
      </c>
      <c r="O4436" s="13">
        <v>28030</v>
      </c>
      <c r="P4436" s="11" t="s">
        <v>58</v>
      </c>
    </row>
    <row r="4437" spans="1:16" x14ac:dyDescent="0.25">
      <c r="A4437" s="11" t="s">
        <v>3369</v>
      </c>
      <c r="B4437" s="11">
        <v>14</v>
      </c>
      <c r="C4437" s="11" t="s">
        <v>3374</v>
      </c>
      <c r="D4437" s="12"/>
      <c r="H4437" s="11" t="s">
        <v>3380</v>
      </c>
      <c r="I4437" s="11">
        <v>10</v>
      </c>
      <c r="J4437" s="11" t="s">
        <v>2669</v>
      </c>
      <c r="K4437" s="11" t="s">
        <v>2666</v>
      </c>
      <c r="L4437" s="11" t="s">
        <v>260</v>
      </c>
      <c r="N4437" s="11">
        <v>1955</v>
      </c>
      <c r="O4437" s="13">
        <v>20357</v>
      </c>
      <c r="P4437" s="11" t="s">
        <v>58</v>
      </c>
    </row>
    <row r="4438" spans="1:16" x14ac:dyDescent="0.25">
      <c r="A4438" s="11" t="s">
        <v>3369</v>
      </c>
      <c r="B4438" s="11">
        <v>14</v>
      </c>
      <c r="C4438" s="11" t="s">
        <v>3374</v>
      </c>
      <c r="D4438" s="12"/>
      <c r="H4438" s="11" t="s">
        <v>203</v>
      </c>
      <c r="I4438" s="11">
        <v>1</v>
      </c>
      <c r="J4438" s="11" t="s">
        <v>2749</v>
      </c>
      <c r="K4438" s="11" t="s">
        <v>2744</v>
      </c>
      <c r="L4438" s="11" t="s">
        <v>3385</v>
      </c>
      <c r="N4438" s="11">
        <v>1972</v>
      </c>
      <c r="O4438" s="13">
        <v>26470</v>
      </c>
      <c r="P4438" s="11" t="s">
        <v>60</v>
      </c>
    </row>
    <row r="4439" spans="1:16" x14ac:dyDescent="0.25">
      <c r="A4439" s="11" t="s">
        <v>3369</v>
      </c>
      <c r="B4439" s="11">
        <v>14</v>
      </c>
      <c r="C4439" s="11" t="s">
        <v>3374</v>
      </c>
      <c r="D4439" s="12"/>
      <c r="H4439" s="11" t="s">
        <v>203</v>
      </c>
      <c r="I4439" s="11">
        <v>2</v>
      </c>
      <c r="J4439" s="11" t="s">
        <v>2706</v>
      </c>
      <c r="K4439" s="11" t="s">
        <v>5100</v>
      </c>
      <c r="L4439" s="11" t="s">
        <v>3385</v>
      </c>
      <c r="N4439" s="11">
        <v>1989</v>
      </c>
      <c r="O4439" s="13">
        <v>32813</v>
      </c>
      <c r="P4439" s="11" t="s">
        <v>60</v>
      </c>
    </row>
    <row r="4440" spans="1:16" x14ac:dyDescent="0.25">
      <c r="A4440" s="11" t="s">
        <v>3369</v>
      </c>
      <c r="B4440" s="11">
        <v>14</v>
      </c>
      <c r="C4440" s="11" t="s">
        <v>3374</v>
      </c>
      <c r="D4440" s="12"/>
      <c r="H4440" s="11" t="s">
        <v>203</v>
      </c>
      <c r="I4440" s="11">
        <v>3</v>
      </c>
      <c r="J4440" s="11" t="s">
        <v>2692</v>
      </c>
      <c r="K4440" s="11" t="s">
        <v>5101</v>
      </c>
      <c r="L4440" s="11" t="s">
        <v>3385</v>
      </c>
      <c r="N4440" s="11">
        <v>1985</v>
      </c>
      <c r="O4440" s="13">
        <v>31187</v>
      </c>
      <c r="P4440" s="11" t="s">
        <v>58</v>
      </c>
    </row>
    <row r="4441" spans="1:16" x14ac:dyDescent="0.25">
      <c r="A4441" s="11" t="s">
        <v>3369</v>
      </c>
      <c r="B4441" s="11">
        <v>14</v>
      </c>
      <c r="C4441" s="11" t="s">
        <v>3374</v>
      </c>
      <c r="D4441" s="12"/>
      <c r="H4441" s="11" t="s">
        <v>203</v>
      </c>
      <c r="I4441" s="11">
        <v>4</v>
      </c>
      <c r="J4441" s="11" t="s">
        <v>2724</v>
      </c>
      <c r="K4441" s="11" t="s">
        <v>5102</v>
      </c>
      <c r="L4441" s="11" t="s">
        <v>3385</v>
      </c>
      <c r="N4441" s="11">
        <v>1978</v>
      </c>
      <c r="O4441" s="13">
        <v>28819</v>
      </c>
      <c r="P4441" s="11" t="s">
        <v>58</v>
      </c>
    </row>
    <row r="4442" spans="1:16" x14ac:dyDescent="0.25">
      <c r="A4442" s="11" t="s">
        <v>3369</v>
      </c>
      <c r="B4442" s="11">
        <v>14</v>
      </c>
      <c r="C4442" s="11" t="s">
        <v>3374</v>
      </c>
      <c r="D4442" s="12"/>
      <c r="H4442" s="11" t="s">
        <v>203</v>
      </c>
      <c r="I4442" s="11">
        <v>5</v>
      </c>
      <c r="J4442" s="11" t="s">
        <v>2684</v>
      </c>
      <c r="K4442" s="11" t="s">
        <v>2677</v>
      </c>
      <c r="L4442" s="11" t="s">
        <v>3385</v>
      </c>
      <c r="N4442" s="11">
        <v>1966</v>
      </c>
      <c r="O4442" s="13">
        <v>24300</v>
      </c>
      <c r="P4442" s="11" t="s">
        <v>60</v>
      </c>
    </row>
    <row r="4443" spans="1:16" x14ac:dyDescent="0.25">
      <c r="A4443" s="11" t="s">
        <v>3369</v>
      </c>
      <c r="B4443" s="11">
        <v>14</v>
      </c>
      <c r="C4443" s="11" t="s">
        <v>3374</v>
      </c>
      <c r="D4443" s="12"/>
      <c r="H4443" s="11" t="s">
        <v>203</v>
      </c>
      <c r="I4443" s="11">
        <v>6</v>
      </c>
      <c r="J4443" s="11" t="s">
        <v>2466</v>
      </c>
      <c r="K4443" s="11" t="s">
        <v>2461</v>
      </c>
      <c r="L4443" s="11" t="s">
        <v>3385</v>
      </c>
      <c r="N4443" s="11">
        <v>1987</v>
      </c>
      <c r="O4443" s="13">
        <v>31873</v>
      </c>
      <c r="P4443" s="11" t="s">
        <v>58</v>
      </c>
    </row>
    <row r="4444" spans="1:16" x14ac:dyDescent="0.25">
      <c r="A4444" s="11" t="s">
        <v>3369</v>
      </c>
      <c r="B4444" s="11">
        <v>14</v>
      </c>
      <c r="C4444" s="11" t="s">
        <v>3374</v>
      </c>
      <c r="D4444" s="12"/>
      <c r="H4444" s="11" t="s">
        <v>203</v>
      </c>
      <c r="I4444" s="11">
        <v>7</v>
      </c>
      <c r="J4444" s="11" t="s">
        <v>2740</v>
      </c>
      <c r="K4444" s="11" t="s">
        <v>2736</v>
      </c>
      <c r="L4444" s="11" t="s">
        <v>3385</v>
      </c>
      <c r="N4444" s="11">
        <v>1988</v>
      </c>
      <c r="O4444" s="13">
        <v>32300</v>
      </c>
      <c r="P4444" s="11" t="s">
        <v>60</v>
      </c>
    </row>
    <row r="4445" spans="1:16" x14ac:dyDescent="0.25">
      <c r="A4445" s="11" t="s">
        <v>3369</v>
      </c>
      <c r="B4445" s="11">
        <v>14</v>
      </c>
      <c r="C4445" s="11" t="s">
        <v>3374</v>
      </c>
      <c r="D4445" s="12"/>
      <c r="H4445" s="11" t="s">
        <v>203</v>
      </c>
      <c r="I4445" s="11">
        <v>8</v>
      </c>
      <c r="J4445" s="11" t="s">
        <v>2703</v>
      </c>
      <c r="K4445" s="11" t="s">
        <v>2699</v>
      </c>
      <c r="L4445" s="11" t="s">
        <v>3385</v>
      </c>
      <c r="N4445" s="11">
        <v>2002</v>
      </c>
      <c r="O4445" s="13">
        <v>37416</v>
      </c>
      <c r="P4445" s="11" t="s">
        <v>58</v>
      </c>
    </row>
    <row r="4446" spans="1:16" x14ac:dyDescent="0.25">
      <c r="A4446" s="11" t="s">
        <v>3369</v>
      </c>
      <c r="B4446" s="11">
        <v>14</v>
      </c>
      <c r="C4446" s="11" t="s">
        <v>3374</v>
      </c>
      <c r="D4446" s="12"/>
      <c r="H4446" s="11" t="s">
        <v>203</v>
      </c>
      <c r="I4446" s="11">
        <v>9</v>
      </c>
      <c r="J4446" s="11" t="s">
        <v>2685</v>
      </c>
      <c r="K4446" s="11" t="s">
        <v>2696</v>
      </c>
      <c r="L4446" s="11" t="s">
        <v>3385</v>
      </c>
      <c r="N4446" s="11">
        <v>2004</v>
      </c>
      <c r="O4446" s="13">
        <v>38132</v>
      </c>
      <c r="P4446" s="11" t="s">
        <v>60</v>
      </c>
    </row>
    <row r="4447" spans="1:16" x14ac:dyDescent="0.25">
      <c r="A4447" s="11" t="s">
        <v>3369</v>
      </c>
      <c r="B4447" s="11">
        <v>14</v>
      </c>
      <c r="C4447" s="11" t="s">
        <v>3374</v>
      </c>
      <c r="D4447" s="12"/>
      <c r="H4447" s="11" t="s">
        <v>203</v>
      </c>
      <c r="I4447" s="11">
        <v>10</v>
      </c>
      <c r="J4447" s="11" t="s">
        <v>2723</v>
      </c>
      <c r="K4447" s="11" t="s">
        <v>2714</v>
      </c>
      <c r="L4447" s="11" t="s">
        <v>3385</v>
      </c>
      <c r="N4447" s="11">
        <v>1952</v>
      </c>
      <c r="O4447" s="13">
        <v>19248</v>
      </c>
      <c r="P4447" s="11" t="s">
        <v>58</v>
      </c>
    </row>
    <row r="4448" spans="1:16" x14ac:dyDescent="0.25">
      <c r="A4448" s="11" t="s">
        <v>3369</v>
      </c>
      <c r="B4448" s="11">
        <v>16</v>
      </c>
      <c r="C4448" s="11" t="s">
        <v>3375</v>
      </c>
      <c r="D4448" s="12"/>
      <c r="H4448" s="11" t="s">
        <v>56</v>
      </c>
      <c r="I4448" s="11">
        <v>1</v>
      </c>
      <c r="J4448" s="11" t="s">
        <v>5103</v>
      </c>
      <c r="K4448" s="11" t="s">
        <v>3422</v>
      </c>
      <c r="L4448" s="11" t="s">
        <v>3385</v>
      </c>
      <c r="N4448" s="11">
        <v>1966</v>
      </c>
      <c r="O4448" s="13">
        <v>24418</v>
      </c>
      <c r="P4448" s="11" t="s">
        <v>58</v>
      </c>
    </row>
    <row r="4449" spans="1:16" x14ac:dyDescent="0.25">
      <c r="A4449" s="11" t="s">
        <v>3369</v>
      </c>
      <c r="B4449" s="11">
        <v>16</v>
      </c>
      <c r="C4449" s="11" t="s">
        <v>3375</v>
      </c>
      <c r="D4449" s="12"/>
      <c r="H4449" s="11" t="s">
        <v>56</v>
      </c>
      <c r="I4449" s="11">
        <v>2</v>
      </c>
      <c r="J4449" s="11" t="s">
        <v>5104</v>
      </c>
      <c r="K4449" s="11" t="s">
        <v>3422</v>
      </c>
      <c r="L4449" s="11" t="s">
        <v>3385</v>
      </c>
      <c r="N4449" s="11">
        <v>1975</v>
      </c>
      <c r="O4449" s="13">
        <v>27756</v>
      </c>
      <c r="P4449" s="11" t="s">
        <v>60</v>
      </c>
    </row>
    <row r="4450" spans="1:16" x14ac:dyDescent="0.25">
      <c r="A4450" s="11" t="s">
        <v>3369</v>
      </c>
      <c r="B4450" s="11">
        <v>16</v>
      </c>
      <c r="C4450" s="11" t="s">
        <v>3375</v>
      </c>
      <c r="D4450" s="12"/>
      <c r="H4450" s="11" t="s">
        <v>56</v>
      </c>
      <c r="I4450" s="11">
        <v>3</v>
      </c>
      <c r="J4450" s="11" t="s">
        <v>2872</v>
      </c>
      <c r="K4450" s="11" t="s">
        <v>3422</v>
      </c>
      <c r="L4450" s="11" t="s">
        <v>3385</v>
      </c>
      <c r="N4450" s="11">
        <v>1988</v>
      </c>
      <c r="O4450" s="13">
        <v>32217</v>
      </c>
      <c r="P4450" s="11" t="s">
        <v>58</v>
      </c>
    </row>
    <row r="4451" spans="1:16" x14ac:dyDescent="0.25">
      <c r="A4451" s="11" t="s">
        <v>3369</v>
      </c>
      <c r="B4451" s="11">
        <v>16</v>
      </c>
      <c r="C4451" s="11" t="s">
        <v>3375</v>
      </c>
      <c r="D4451" s="12"/>
      <c r="H4451" s="11" t="s">
        <v>56</v>
      </c>
      <c r="I4451" s="11">
        <v>4</v>
      </c>
      <c r="J4451" s="11" t="s">
        <v>5105</v>
      </c>
      <c r="K4451" s="11" t="s">
        <v>3422</v>
      </c>
      <c r="L4451" s="11" t="s">
        <v>3385</v>
      </c>
      <c r="N4451" s="11">
        <v>1989</v>
      </c>
      <c r="O4451" s="13">
        <v>32653</v>
      </c>
      <c r="P4451" s="11" t="s">
        <v>60</v>
      </c>
    </row>
    <row r="4452" spans="1:16" x14ac:dyDescent="0.25">
      <c r="A4452" s="11" t="s">
        <v>3369</v>
      </c>
      <c r="B4452" s="11">
        <v>16</v>
      </c>
      <c r="C4452" s="11" t="s">
        <v>3375</v>
      </c>
      <c r="D4452" s="12"/>
      <c r="H4452" s="11" t="s">
        <v>56</v>
      </c>
      <c r="I4452" s="11">
        <v>5</v>
      </c>
      <c r="J4452" s="11" t="s">
        <v>5106</v>
      </c>
      <c r="K4452" s="11" t="s">
        <v>3422</v>
      </c>
      <c r="L4452" s="11" t="s">
        <v>3385</v>
      </c>
      <c r="N4452" s="11">
        <v>1970</v>
      </c>
      <c r="O4452" s="13">
        <v>25785</v>
      </c>
      <c r="P4452" s="11" t="s">
        <v>58</v>
      </c>
    </row>
    <row r="4453" spans="1:16" x14ac:dyDescent="0.25">
      <c r="A4453" s="11" t="s">
        <v>3369</v>
      </c>
      <c r="B4453" s="11">
        <v>16</v>
      </c>
      <c r="C4453" s="11" t="s">
        <v>3375</v>
      </c>
      <c r="D4453" s="12"/>
      <c r="H4453" s="11" t="s">
        <v>56</v>
      </c>
      <c r="I4453" s="11">
        <v>6</v>
      </c>
      <c r="J4453" s="11" t="s">
        <v>5107</v>
      </c>
      <c r="K4453" s="11" t="s">
        <v>3422</v>
      </c>
      <c r="L4453" s="11" t="s">
        <v>3385</v>
      </c>
      <c r="N4453" s="11">
        <v>1970</v>
      </c>
      <c r="O4453" s="13">
        <v>25631</v>
      </c>
      <c r="P4453" s="11" t="s">
        <v>60</v>
      </c>
    </row>
    <row r="4454" spans="1:16" x14ac:dyDescent="0.25">
      <c r="A4454" s="11" t="s">
        <v>3369</v>
      </c>
      <c r="B4454" s="11">
        <v>16</v>
      </c>
      <c r="C4454" s="11" t="s">
        <v>3375</v>
      </c>
      <c r="D4454" s="12"/>
      <c r="H4454" s="11" t="s">
        <v>56</v>
      </c>
      <c r="I4454" s="11">
        <v>7</v>
      </c>
      <c r="J4454" s="11" t="s">
        <v>2761</v>
      </c>
      <c r="K4454" s="11" t="s">
        <v>3422</v>
      </c>
      <c r="L4454" s="11" t="s">
        <v>3385</v>
      </c>
      <c r="N4454" s="11">
        <v>1998</v>
      </c>
      <c r="O4454" s="13">
        <v>35808</v>
      </c>
      <c r="P4454" s="11" t="s">
        <v>58</v>
      </c>
    </row>
    <row r="4455" spans="1:16" x14ac:dyDescent="0.25">
      <c r="A4455" s="11" t="s">
        <v>3369</v>
      </c>
      <c r="B4455" s="11">
        <v>16</v>
      </c>
      <c r="C4455" s="11" t="s">
        <v>3375</v>
      </c>
      <c r="D4455" s="12"/>
      <c r="H4455" s="11" t="s">
        <v>56</v>
      </c>
      <c r="I4455" s="11">
        <v>8</v>
      </c>
      <c r="J4455" s="11" t="s">
        <v>2763</v>
      </c>
      <c r="K4455" s="11" t="s">
        <v>3422</v>
      </c>
      <c r="L4455" s="11" t="s">
        <v>3385</v>
      </c>
      <c r="N4455" s="11">
        <v>1950</v>
      </c>
      <c r="O4455" s="13">
        <v>18433</v>
      </c>
      <c r="P4455" s="11" t="s">
        <v>60</v>
      </c>
    </row>
    <row r="4456" spans="1:16" x14ac:dyDescent="0.25">
      <c r="A4456" s="11" t="s">
        <v>3369</v>
      </c>
      <c r="B4456" s="11">
        <v>16</v>
      </c>
      <c r="C4456" s="11" t="s">
        <v>3375</v>
      </c>
      <c r="D4456" s="12"/>
      <c r="H4456" s="11" t="s">
        <v>56</v>
      </c>
      <c r="I4456" s="11">
        <v>9</v>
      </c>
      <c r="J4456" s="11" t="s">
        <v>2858</v>
      </c>
      <c r="K4456" s="11" t="s">
        <v>3422</v>
      </c>
      <c r="L4456" s="11" t="s">
        <v>3385</v>
      </c>
      <c r="N4456" s="11">
        <v>1967</v>
      </c>
      <c r="O4456" s="13">
        <v>24548</v>
      </c>
      <c r="P4456" s="11" t="s">
        <v>58</v>
      </c>
    </row>
    <row r="4457" spans="1:16" x14ac:dyDescent="0.25">
      <c r="A4457" s="11" t="s">
        <v>3369</v>
      </c>
      <c r="B4457" s="11">
        <v>16</v>
      </c>
      <c r="C4457" s="11" t="s">
        <v>3375</v>
      </c>
      <c r="D4457" s="12"/>
      <c r="H4457" s="11" t="s">
        <v>56</v>
      </c>
      <c r="I4457" s="11">
        <v>10</v>
      </c>
      <c r="J4457" s="11" t="s">
        <v>3075</v>
      </c>
      <c r="K4457" s="11" t="s">
        <v>3422</v>
      </c>
      <c r="L4457" s="11" t="s">
        <v>3385</v>
      </c>
      <c r="N4457" s="11">
        <v>1980</v>
      </c>
      <c r="O4457" s="13">
        <v>29493</v>
      </c>
      <c r="P4457" s="11" t="s">
        <v>60</v>
      </c>
    </row>
    <row r="4458" spans="1:16" x14ac:dyDescent="0.25">
      <c r="A4458" s="11" t="s">
        <v>3369</v>
      </c>
      <c r="B4458" s="11">
        <v>16</v>
      </c>
      <c r="C4458" s="11" t="s">
        <v>3375</v>
      </c>
      <c r="D4458" s="12"/>
      <c r="H4458" s="11" t="s">
        <v>56</v>
      </c>
      <c r="I4458" s="11">
        <v>11</v>
      </c>
      <c r="J4458" s="11" t="s">
        <v>5108</v>
      </c>
      <c r="K4458" s="11" t="s">
        <v>3422</v>
      </c>
      <c r="L4458" s="11" t="s">
        <v>3385</v>
      </c>
      <c r="N4458" s="11">
        <v>1954</v>
      </c>
      <c r="O4458" s="13">
        <v>19899</v>
      </c>
      <c r="P4458" s="11" t="s">
        <v>58</v>
      </c>
    </row>
    <row r="4459" spans="1:16" x14ac:dyDescent="0.25">
      <c r="A4459" s="11" t="s">
        <v>3369</v>
      </c>
      <c r="B4459" s="11">
        <v>16</v>
      </c>
      <c r="C4459" s="11" t="s">
        <v>3375</v>
      </c>
      <c r="D4459" s="12"/>
      <c r="H4459" s="11" t="s">
        <v>56</v>
      </c>
      <c r="I4459" s="11">
        <v>12</v>
      </c>
      <c r="J4459" s="11" t="s">
        <v>2859</v>
      </c>
      <c r="K4459" s="11" t="s">
        <v>3422</v>
      </c>
      <c r="L4459" s="11" t="s">
        <v>3385</v>
      </c>
      <c r="N4459" s="11">
        <v>1986</v>
      </c>
      <c r="O4459" s="13">
        <v>31767</v>
      </c>
      <c r="P4459" s="11" t="s">
        <v>60</v>
      </c>
    </row>
    <row r="4460" spans="1:16" x14ac:dyDescent="0.25">
      <c r="A4460" s="11" t="s">
        <v>3369</v>
      </c>
      <c r="B4460" s="11">
        <v>16</v>
      </c>
      <c r="C4460" s="11" t="s">
        <v>3375</v>
      </c>
      <c r="D4460" s="12"/>
      <c r="H4460" s="11" t="s">
        <v>56</v>
      </c>
      <c r="I4460" s="11">
        <v>13</v>
      </c>
      <c r="J4460" s="11" t="s">
        <v>2762</v>
      </c>
      <c r="K4460" s="11" t="s">
        <v>3422</v>
      </c>
      <c r="L4460" s="11" t="s">
        <v>3385</v>
      </c>
      <c r="N4460" s="11">
        <v>1981</v>
      </c>
      <c r="O4460" s="13">
        <v>29613</v>
      </c>
      <c r="P4460" s="11" t="s">
        <v>58</v>
      </c>
    </row>
    <row r="4461" spans="1:16" x14ac:dyDescent="0.25">
      <c r="A4461" s="11" t="s">
        <v>3369</v>
      </c>
      <c r="B4461" s="11">
        <v>16</v>
      </c>
      <c r="C4461" s="11" t="s">
        <v>3375</v>
      </c>
      <c r="D4461" s="12"/>
      <c r="H4461" s="11" t="s">
        <v>56</v>
      </c>
      <c r="I4461" s="11">
        <v>14</v>
      </c>
      <c r="J4461" s="11" t="s">
        <v>2847</v>
      </c>
      <c r="K4461" s="11" t="s">
        <v>3422</v>
      </c>
      <c r="L4461" s="11" t="s">
        <v>3385</v>
      </c>
      <c r="N4461" s="11">
        <v>1961</v>
      </c>
      <c r="O4461" s="13">
        <v>22505</v>
      </c>
      <c r="P4461" s="11" t="s">
        <v>60</v>
      </c>
    </row>
    <row r="4462" spans="1:16" x14ac:dyDescent="0.25">
      <c r="A4462" s="11" t="s">
        <v>3369</v>
      </c>
      <c r="B4462" s="11">
        <v>16</v>
      </c>
      <c r="C4462" s="11" t="s">
        <v>3375</v>
      </c>
      <c r="D4462" s="12"/>
      <c r="H4462" s="11" t="s">
        <v>56</v>
      </c>
      <c r="I4462" s="11">
        <v>15</v>
      </c>
      <c r="J4462" s="11" t="s">
        <v>5109</v>
      </c>
      <c r="K4462" s="11" t="s">
        <v>3422</v>
      </c>
      <c r="L4462" s="11" t="s">
        <v>3385</v>
      </c>
      <c r="N4462" s="11">
        <v>1950</v>
      </c>
      <c r="O4462" s="13">
        <v>18548</v>
      </c>
      <c r="P4462" s="11" t="s">
        <v>58</v>
      </c>
    </row>
    <row r="4463" spans="1:16" x14ac:dyDescent="0.25">
      <c r="A4463" s="11" t="s">
        <v>3369</v>
      </c>
      <c r="B4463" s="11">
        <v>16</v>
      </c>
      <c r="C4463" s="11" t="s">
        <v>3375</v>
      </c>
      <c r="D4463" s="12"/>
      <c r="H4463" s="11" t="s">
        <v>3378</v>
      </c>
      <c r="I4463" s="11">
        <v>1</v>
      </c>
      <c r="J4463" s="11" t="s">
        <v>5110</v>
      </c>
      <c r="K4463" s="11" t="s">
        <v>2845</v>
      </c>
      <c r="L4463" s="11" t="s">
        <v>3385</v>
      </c>
      <c r="N4463" s="11">
        <v>1954</v>
      </c>
      <c r="O4463" s="13">
        <v>19890</v>
      </c>
      <c r="P4463" s="11" t="s">
        <v>58</v>
      </c>
    </row>
    <row r="4464" spans="1:16" x14ac:dyDescent="0.25">
      <c r="A4464" s="11" t="s">
        <v>3369</v>
      </c>
      <c r="B4464" s="11">
        <v>16</v>
      </c>
      <c r="C4464" s="11" t="s">
        <v>3375</v>
      </c>
      <c r="D4464" s="12"/>
      <c r="H4464" s="11" t="s">
        <v>3378</v>
      </c>
      <c r="I4464" s="11">
        <v>2</v>
      </c>
      <c r="J4464" s="11" t="s">
        <v>5111</v>
      </c>
      <c r="K4464" s="11" t="s">
        <v>2759</v>
      </c>
      <c r="L4464" s="11" t="s">
        <v>3385</v>
      </c>
      <c r="N4464" s="11">
        <v>1971</v>
      </c>
      <c r="O4464" s="13">
        <v>26165</v>
      </c>
      <c r="P4464" s="11" t="s">
        <v>60</v>
      </c>
    </row>
    <row r="4465" spans="1:16" x14ac:dyDescent="0.25">
      <c r="A4465" s="11" t="s">
        <v>3369</v>
      </c>
      <c r="B4465" s="11">
        <v>16</v>
      </c>
      <c r="C4465" s="11" t="s">
        <v>3375</v>
      </c>
      <c r="D4465" s="12"/>
      <c r="H4465" s="11" t="s">
        <v>3378</v>
      </c>
      <c r="I4465" s="11">
        <v>3</v>
      </c>
      <c r="J4465" s="11" t="s">
        <v>5112</v>
      </c>
      <c r="K4465" s="11" t="s">
        <v>3034</v>
      </c>
      <c r="L4465" s="11" t="s">
        <v>3385</v>
      </c>
      <c r="N4465" s="11">
        <v>1969</v>
      </c>
      <c r="O4465" s="13">
        <v>25227</v>
      </c>
      <c r="P4465" s="11" t="s">
        <v>58</v>
      </c>
    </row>
    <row r="4466" spans="1:16" x14ac:dyDescent="0.25">
      <c r="A4466" s="11" t="s">
        <v>3369</v>
      </c>
      <c r="B4466" s="11">
        <v>16</v>
      </c>
      <c r="C4466" s="11" t="s">
        <v>3375</v>
      </c>
      <c r="D4466" s="12"/>
      <c r="H4466" s="11" t="s">
        <v>3378</v>
      </c>
      <c r="I4466" s="11">
        <v>4</v>
      </c>
      <c r="J4466" s="11" t="s">
        <v>5113</v>
      </c>
      <c r="K4466" s="11" t="s">
        <v>2759</v>
      </c>
      <c r="L4466" s="11" t="s">
        <v>3385</v>
      </c>
      <c r="N4466" s="11">
        <v>1961</v>
      </c>
      <c r="O4466" s="13">
        <v>22544</v>
      </c>
      <c r="P4466" s="11" t="s">
        <v>58</v>
      </c>
    </row>
    <row r="4467" spans="1:16" x14ac:dyDescent="0.25">
      <c r="A4467" s="11" t="s">
        <v>3369</v>
      </c>
      <c r="B4467" s="11">
        <v>16</v>
      </c>
      <c r="C4467" s="11" t="s">
        <v>3375</v>
      </c>
      <c r="D4467" s="12"/>
      <c r="H4467" s="11" t="s">
        <v>3378</v>
      </c>
      <c r="I4467" s="11">
        <v>5</v>
      </c>
      <c r="J4467" s="11" t="s">
        <v>5114</v>
      </c>
      <c r="K4467" s="11" t="s">
        <v>2759</v>
      </c>
      <c r="L4467" s="11" t="s">
        <v>3385</v>
      </c>
      <c r="N4467" s="11">
        <v>1947</v>
      </c>
      <c r="O4467" s="13">
        <v>17287</v>
      </c>
      <c r="P4467" s="11" t="s">
        <v>58</v>
      </c>
    </row>
    <row r="4468" spans="1:16" x14ac:dyDescent="0.25">
      <c r="A4468" s="11" t="s">
        <v>3369</v>
      </c>
      <c r="B4468" s="11">
        <v>16</v>
      </c>
      <c r="C4468" s="11" t="s">
        <v>3375</v>
      </c>
      <c r="D4468" s="12"/>
      <c r="H4468" s="11" t="s">
        <v>3378</v>
      </c>
      <c r="I4468" s="11">
        <v>6</v>
      </c>
      <c r="J4468" s="11" t="s">
        <v>3020</v>
      </c>
      <c r="K4468" s="11" t="s">
        <v>3016</v>
      </c>
      <c r="L4468" s="11" t="s">
        <v>3385</v>
      </c>
      <c r="N4468" s="11">
        <v>1960</v>
      </c>
      <c r="O4468" s="13">
        <v>22027</v>
      </c>
      <c r="P4468" s="11" t="s">
        <v>58</v>
      </c>
    </row>
    <row r="4469" spans="1:16" x14ac:dyDescent="0.25">
      <c r="A4469" s="11" t="s">
        <v>3369</v>
      </c>
      <c r="B4469" s="11">
        <v>16</v>
      </c>
      <c r="C4469" s="11" t="s">
        <v>3375</v>
      </c>
      <c r="D4469" s="12"/>
      <c r="H4469" s="11" t="s">
        <v>3378</v>
      </c>
      <c r="I4469" s="11">
        <v>7</v>
      </c>
      <c r="J4469" s="11" t="s">
        <v>4450</v>
      </c>
      <c r="K4469" s="11" t="s">
        <v>3034</v>
      </c>
      <c r="L4469" s="11" t="s">
        <v>3385</v>
      </c>
      <c r="N4469" s="11">
        <v>1972</v>
      </c>
      <c r="O4469" s="13">
        <v>26573</v>
      </c>
      <c r="P4469" s="11" t="s">
        <v>60</v>
      </c>
    </row>
    <row r="4470" spans="1:16" x14ac:dyDescent="0.25">
      <c r="A4470" s="11" t="s">
        <v>3369</v>
      </c>
      <c r="B4470" s="11">
        <v>16</v>
      </c>
      <c r="C4470" s="11" t="s">
        <v>3375</v>
      </c>
      <c r="D4470" s="12"/>
      <c r="H4470" s="11" t="s">
        <v>3378</v>
      </c>
      <c r="I4470" s="11">
        <v>8</v>
      </c>
      <c r="J4470" s="11" t="s">
        <v>5115</v>
      </c>
      <c r="K4470" s="11" t="s">
        <v>2759</v>
      </c>
      <c r="L4470" s="11" t="s">
        <v>3385</v>
      </c>
      <c r="N4470" s="11">
        <v>1964</v>
      </c>
      <c r="O4470" s="13">
        <v>23614</v>
      </c>
      <c r="P4470" s="11" t="s">
        <v>58</v>
      </c>
    </row>
    <row r="4471" spans="1:16" x14ac:dyDescent="0.25">
      <c r="A4471" s="11" t="s">
        <v>3369</v>
      </c>
      <c r="B4471" s="11">
        <v>16</v>
      </c>
      <c r="C4471" s="11" t="s">
        <v>3375</v>
      </c>
      <c r="D4471" s="12"/>
      <c r="H4471" s="11" t="s">
        <v>3378</v>
      </c>
      <c r="I4471" s="11">
        <v>9</v>
      </c>
      <c r="J4471" s="11" t="s">
        <v>5116</v>
      </c>
      <c r="K4471" s="11" t="s">
        <v>2759</v>
      </c>
      <c r="L4471" s="11" t="s">
        <v>3385</v>
      </c>
      <c r="N4471" s="11">
        <v>1965</v>
      </c>
      <c r="O4471" s="13">
        <v>23933</v>
      </c>
      <c r="P4471" s="11" t="s">
        <v>58</v>
      </c>
    </row>
    <row r="4472" spans="1:16" x14ac:dyDescent="0.25">
      <c r="A4472" s="11" t="s">
        <v>3369</v>
      </c>
      <c r="B4472" s="11">
        <v>16</v>
      </c>
      <c r="C4472" s="11" t="s">
        <v>3375</v>
      </c>
      <c r="D4472" s="12"/>
      <c r="H4472" s="11" t="s">
        <v>3378</v>
      </c>
      <c r="I4472" s="11">
        <v>10</v>
      </c>
      <c r="J4472" s="11" t="s">
        <v>5117</v>
      </c>
      <c r="K4472" s="11" t="s">
        <v>2759</v>
      </c>
      <c r="L4472" s="11" t="s">
        <v>3385</v>
      </c>
      <c r="N4472" s="11">
        <v>1965</v>
      </c>
      <c r="O4472" s="13">
        <v>23988</v>
      </c>
      <c r="P4472" s="11" t="s">
        <v>58</v>
      </c>
    </row>
    <row r="4473" spans="1:16" x14ac:dyDescent="0.25">
      <c r="A4473" s="11" t="s">
        <v>3369</v>
      </c>
      <c r="B4473" s="11">
        <v>16</v>
      </c>
      <c r="C4473" s="11" t="s">
        <v>3375</v>
      </c>
      <c r="D4473" s="12"/>
      <c r="H4473" s="11" t="s">
        <v>3378</v>
      </c>
      <c r="I4473" s="11">
        <v>11</v>
      </c>
      <c r="J4473" s="11" t="s">
        <v>2801</v>
      </c>
      <c r="K4473" s="11" t="s">
        <v>2759</v>
      </c>
      <c r="L4473" s="11" t="s">
        <v>3385</v>
      </c>
      <c r="N4473" s="11">
        <v>1960</v>
      </c>
      <c r="O4473" s="13">
        <v>22201</v>
      </c>
      <c r="P4473" s="11" t="s">
        <v>60</v>
      </c>
    </row>
    <row r="4474" spans="1:16" x14ac:dyDescent="0.25">
      <c r="A4474" s="11" t="s">
        <v>3369</v>
      </c>
      <c r="B4474" s="11">
        <v>16</v>
      </c>
      <c r="C4474" s="11" t="s">
        <v>3375</v>
      </c>
      <c r="D4474" s="12"/>
      <c r="H4474" s="11" t="s">
        <v>3378</v>
      </c>
      <c r="I4474" s="11">
        <v>12</v>
      </c>
      <c r="J4474" s="11" t="s">
        <v>5118</v>
      </c>
      <c r="K4474" s="11" t="s">
        <v>3048</v>
      </c>
      <c r="L4474" s="11" t="s">
        <v>3385</v>
      </c>
      <c r="N4474" s="11">
        <v>1959</v>
      </c>
      <c r="O4474" s="13">
        <v>21823</v>
      </c>
      <c r="P4474" s="11" t="s">
        <v>58</v>
      </c>
    </row>
    <row r="4475" spans="1:16" x14ac:dyDescent="0.25">
      <c r="A4475" s="11" t="s">
        <v>3369</v>
      </c>
      <c r="B4475" s="11">
        <v>16</v>
      </c>
      <c r="C4475" s="11" t="s">
        <v>3375</v>
      </c>
      <c r="D4475" s="12"/>
      <c r="H4475" s="11" t="s">
        <v>95</v>
      </c>
      <c r="I4475" s="11">
        <v>1</v>
      </c>
      <c r="J4475" s="11" t="s">
        <v>5119</v>
      </c>
      <c r="K4475" s="11" t="s">
        <v>2914</v>
      </c>
      <c r="L4475" s="11" t="s">
        <v>3385</v>
      </c>
      <c r="N4475" s="11">
        <v>1973</v>
      </c>
      <c r="O4475" s="13">
        <v>26964</v>
      </c>
      <c r="P4475" s="11" t="s">
        <v>60</v>
      </c>
    </row>
    <row r="4476" spans="1:16" x14ac:dyDescent="0.25">
      <c r="A4476" s="11" t="s">
        <v>3369</v>
      </c>
      <c r="B4476" s="11">
        <v>16</v>
      </c>
      <c r="C4476" s="11" t="s">
        <v>3375</v>
      </c>
      <c r="D4476" s="12"/>
      <c r="H4476" s="11" t="s">
        <v>95</v>
      </c>
      <c r="I4476" s="11">
        <v>2</v>
      </c>
      <c r="J4476" s="11" t="s">
        <v>2906</v>
      </c>
      <c r="K4476" s="11" t="s">
        <v>2905</v>
      </c>
      <c r="L4476" s="11" t="s">
        <v>3385</v>
      </c>
      <c r="N4476" s="11">
        <v>1971</v>
      </c>
      <c r="O4476" s="13">
        <v>26011</v>
      </c>
      <c r="P4476" s="11" t="s">
        <v>58</v>
      </c>
    </row>
    <row r="4477" spans="1:16" x14ac:dyDescent="0.25">
      <c r="A4477" s="11" t="s">
        <v>3369</v>
      </c>
      <c r="B4477" s="11">
        <v>16</v>
      </c>
      <c r="C4477" s="11" t="s">
        <v>3375</v>
      </c>
      <c r="D4477" s="12"/>
      <c r="H4477" s="11" t="s">
        <v>95</v>
      </c>
      <c r="I4477" s="11">
        <v>3</v>
      </c>
      <c r="J4477" s="11" t="s">
        <v>2848</v>
      </c>
      <c r="K4477" s="11" t="s">
        <v>2845</v>
      </c>
      <c r="L4477" s="11" t="s">
        <v>3385</v>
      </c>
      <c r="N4477" s="11">
        <v>1975</v>
      </c>
      <c r="O4477" s="13">
        <v>27476</v>
      </c>
      <c r="P4477" s="11" t="s">
        <v>58</v>
      </c>
    </row>
    <row r="4478" spans="1:16" x14ac:dyDescent="0.25">
      <c r="A4478" s="11" t="s">
        <v>3369</v>
      </c>
      <c r="B4478" s="11">
        <v>16</v>
      </c>
      <c r="C4478" s="11" t="s">
        <v>3375</v>
      </c>
      <c r="D4478" s="12"/>
      <c r="H4478" s="11" t="s">
        <v>95</v>
      </c>
      <c r="I4478" s="11">
        <v>4</v>
      </c>
      <c r="J4478" s="11" t="s">
        <v>3017</v>
      </c>
      <c r="K4478" s="11" t="s">
        <v>3016</v>
      </c>
      <c r="L4478" s="11" t="s">
        <v>3385</v>
      </c>
      <c r="N4478" s="11">
        <v>1984</v>
      </c>
      <c r="O4478" s="13">
        <v>30795</v>
      </c>
      <c r="P4478" s="11" t="s">
        <v>60</v>
      </c>
    </row>
    <row r="4479" spans="1:16" x14ac:dyDescent="0.25">
      <c r="A4479" s="11" t="s">
        <v>3369</v>
      </c>
      <c r="B4479" s="11">
        <v>16</v>
      </c>
      <c r="C4479" s="11" t="s">
        <v>3375</v>
      </c>
      <c r="D4479" s="12"/>
      <c r="H4479" s="11" t="s">
        <v>95</v>
      </c>
      <c r="I4479" s="11">
        <v>5</v>
      </c>
      <c r="J4479" s="11" t="s">
        <v>2891</v>
      </c>
      <c r="K4479" s="11" t="s">
        <v>2887</v>
      </c>
      <c r="L4479" s="11" t="s">
        <v>3385</v>
      </c>
      <c r="N4479" s="11">
        <v>1974</v>
      </c>
      <c r="O4479" s="13">
        <v>27187</v>
      </c>
      <c r="P4479" s="11" t="s">
        <v>60</v>
      </c>
    </row>
    <row r="4480" spans="1:16" x14ac:dyDescent="0.25">
      <c r="A4480" s="11" t="s">
        <v>3369</v>
      </c>
      <c r="B4480" s="11">
        <v>16</v>
      </c>
      <c r="C4480" s="11" t="s">
        <v>3375</v>
      </c>
      <c r="D4480" s="12"/>
      <c r="H4480" s="11" t="s">
        <v>95</v>
      </c>
      <c r="I4480" s="11">
        <v>6</v>
      </c>
      <c r="J4480" s="11" t="s">
        <v>5120</v>
      </c>
      <c r="K4480" s="11" t="s">
        <v>2759</v>
      </c>
      <c r="L4480" s="11" t="s">
        <v>3385</v>
      </c>
      <c r="N4480" s="11">
        <v>2002</v>
      </c>
      <c r="O4480" s="13">
        <v>37544</v>
      </c>
      <c r="P4480" s="11" t="s">
        <v>58</v>
      </c>
    </row>
    <row r="4481" spans="1:16" x14ac:dyDescent="0.25">
      <c r="A4481" s="11" t="s">
        <v>3369</v>
      </c>
      <c r="B4481" s="11">
        <v>16</v>
      </c>
      <c r="C4481" s="11" t="s">
        <v>3375</v>
      </c>
      <c r="D4481" s="12"/>
      <c r="H4481" s="11" t="s">
        <v>95</v>
      </c>
      <c r="I4481" s="11">
        <v>7</v>
      </c>
      <c r="J4481" s="11" t="s">
        <v>3029</v>
      </c>
      <c r="K4481" s="11" t="s">
        <v>3028</v>
      </c>
      <c r="L4481" s="11" t="s">
        <v>3385</v>
      </c>
      <c r="N4481" s="11">
        <v>1964</v>
      </c>
      <c r="O4481" s="13">
        <v>23432</v>
      </c>
      <c r="P4481" s="11" t="s">
        <v>58</v>
      </c>
    </row>
    <row r="4482" spans="1:16" x14ac:dyDescent="0.25">
      <c r="A4482" s="11" t="s">
        <v>3369</v>
      </c>
      <c r="B4482" s="11">
        <v>16</v>
      </c>
      <c r="C4482" s="11" t="s">
        <v>3375</v>
      </c>
      <c r="D4482" s="12"/>
      <c r="H4482" s="11" t="s">
        <v>95</v>
      </c>
      <c r="I4482" s="11">
        <v>8</v>
      </c>
      <c r="J4482" s="11" t="s">
        <v>2890</v>
      </c>
      <c r="K4482" s="11" t="s">
        <v>2887</v>
      </c>
      <c r="L4482" s="11" t="s">
        <v>3385</v>
      </c>
      <c r="N4482" s="11">
        <v>1974</v>
      </c>
      <c r="O4482" s="13">
        <v>27204</v>
      </c>
      <c r="P4482" s="11" t="s">
        <v>58</v>
      </c>
    </row>
    <row r="4483" spans="1:16" x14ac:dyDescent="0.25">
      <c r="A4483" s="11" t="s">
        <v>3369</v>
      </c>
      <c r="B4483" s="11">
        <v>16</v>
      </c>
      <c r="C4483" s="11" t="s">
        <v>3375</v>
      </c>
      <c r="D4483" s="12"/>
      <c r="H4483" s="11" t="s">
        <v>95</v>
      </c>
      <c r="I4483" s="11">
        <v>9</v>
      </c>
      <c r="J4483" s="11" t="s">
        <v>5121</v>
      </c>
      <c r="K4483" s="11" t="s">
        <v>3053</v>
      </c>
      <c r="L4483" s="11" t="s">
        <v>3385</v>
      </c>
      <c r="N4483" s="11">
        <v>1954</v>
      </c>
      <c r="O4483" s="13">
        <v>19870</v>
      </c>
      <c r="P4483" s="11" t="s">
        <v>58</v>
      </c>
    </row>
    <row r="4484" spans="1:16" x14ac:dyDescent="0.25">
      <c r="A4484" s="11" t="s">
        <v>3369</v>
      </c>
      <c r="B4484" s="11">
        <v>16</v>
      </c>
      <c r="C4484" s="11" t="s">
        <v>3375</v>
      </c>
      <c r="D4484" s="12"/>
      <c r="H4484" s="11" t="s">
        <v>95</v>
      </c>
      <c r="I4484" s="11">
        <v>10</v>
      </c>
      <c r="J4484" s="11" t="s">
        <v>3035</v>
      </c>
      <c r="K4484" s="11" t="s">
        <v>3034</v>
      </c>
      <c r="L4484" s="11" t="s">
        <v>3385</v>
      </c>
      <c r="N4484" s="11">
        <v>1959</v>
      </c>
      <c r="O4484" s="13">
        <v>21811</v>
      </c>
      <c r="P4484" s="11" t="s">
        <v>58</v>
      </c>
    </row>
    <row r="4485" spans="1:16" x14ac:dyDescent="0.25">
      <c r="A4485" s="11" t="s">
        <v>3369</v>
      </c>
      <c r="B4485" s="11">
        <v>16</v>
      </c>
      <c r="C4485" s="11" t="s">
        <v>3375</v>
      </c>
      <c r="D4485" s="12"/>
      <c r="H4485" s="11" t="s">
        <v>95</v>
      </c>
      <c r="I4485" s="11">
        <v>11</v>
      </c>
      <c r="J4485" s="11" t="s">
        <v>2770</v>
      </c>
      <c r="K4485" s="11" t="s">
        <v>2759</v>
      </c>
      <c r="L4485" s="11" t="s">
        <v>3385</v>
      </c>
      <c r="N4485" s="11">
        <v>2004</v>
      </c>
      <c r="O4485" s="13">
        <v>38238</v>
      </c>
      <c r="P4485" s="11" t="s">
        <v>58</v>
      </c>
    </row>
    <row r="4486" spans="1:16" x14ac:dyDescent="0.25">
      <c r="A4486" s="11" t="s">
        <v>3369</v>
      </c>
      <c r="B4486" s="11">
        <v>16</v>
      </c>
      <c r="C4486" s="11" t="s">
        <v>3375</v>
      </c>
      <c r="D4486" s="12"/>
      <c r="H4486" s="11" t="s">
        <v>95</v>
      </c>
      <c r="I4486" s="11">
        <v>12</v>
      </c>
      <c r="J4486" s="11" t="s">
        <v>3043</v>
      </c>
      <c r="K4486" s="11" t="s">
        <v>3042</v>
      </c>
      <c r="L4486" s="11" t="s">
        <v>3385</v>
      </c>
      <c r="N4486" s="11">
        <v>1984</v>
      </c>
      <c r="O4486" s="13">
        <v>30953</v>
      </c>
      <c r="P4486" s="11" t="s">
        <v>60</v>
      </c>
    </row>
    <row r="4487" spans="1:16" x14ac:dyDescent="0.25">
      <c r="A4487" s="11" t="s">
        <v>3369</v>
      </c>
      <c r="B4487" s="11">
        <v>16</v>
      </c>
      <c r="C4487" s="11" t="s">
        <v>3375</v>
      </c>
      <c r="D4487" s="12"/>
      <c r="H4487" s="11" t="s">
        <v>95</v>
      </c>
      <c r="I4487" s="11">
        <v>13</v>
      </c>
      <c r="J4487" s="11" t="s">
        <v>5122</v>
      </c>
      <c r="K4487" s="11" t="s">
        <v>2900</v>
      </c>
      <c r="L4487" s="11" t="s">
        <v>3385</v>
      </c>
      <c r="N4487" s="11">
        <v>1972</v>
      </c>
      <c r="O4487" s="13">
        <v>26547</v>
      </c>
      <c r="P4487" s="11" t="s">
        <v>60</v>
      </c>
    </row>
    <row r="4488" spans="1:16" x14ac:dyDescent="0.25">
      <c r="A4488" s="11" t="s">
        <v>3369</v>
      </c>
      <c r="B4488" s="11">
        <v>16</v>
      </c>
      <c r="C4488" s="11" t="s">
        <v>3375</v>
      </c>
      <c r="D4488" s="12"/>
      <c r="H4488" s="11" t="s">
        <v>95</v>
      </c>
      <c r="I4488" s="11">
        <v>14</v>
      </c>
      <c r="J4488" s="11" t="s">
        <v>2860</v>
      </c>
      <c r="K4488" s="11" t="s">
        <v>2857</v>
      </c>
      <c r="L4488" s="11" t="s">
        <v>3385</v>
      </c>
      <c r="N4488" s="11">
        <v>1966</v>
      </c>
      <c r="O4488" s="13">
        <v>24335</v>
      </c>
      <c r="P4488" s="11" t="s">
        <v>58</v>
      </c>
    </row>
    <row r="4489" spans="1:16" x14ac:dyDescent="0.25">
      <c r="A4489" s="11" t="s">
        <v>3369</v>
      </c>
      <c r="B4489" s="11">
        <v>16</v>
      </c>
      <c r="C4489" s="11" t="s">
        <v>3375</v>
      </c>
      <c r="D4489" s="12"/>
      <c r="H4489" s="11" t="s">
        <v>95</v>
      </c>
      <c r="I4489" s="11">
        <v>15</v>
      </c>
      <c r="J4489" s="11" t="s">
        <v>2849</v>
      </c>
      <c r="K4489" s="11" t="s">
        <v>2845</v>
      </c>
      <c r="L4489" s="11" t="s">
        <v>3385</v>
      </c>
      <c r="N4489" s="11">
        <v>1975</v>
      </c>
      <c r="O4489" s="13">
        <v>27731</v>
      </c>
      <c r="P4489" s="11" t="s">
        <v>60</v>
      </c>
    </row>
    <row r="4490" spans="1:16" x14ac:dyDescent="0.25">
      <c r="A4490" s="11" t="s">
        <v>3369</v>
      </c>
      <c r="B4490" s="11">
        <v>16</v>
      </c>
      <c r="C4490" s="11" t="s">
        <v>3375</v>
      </c>
      <c r="D4490" s="12"/>
      <c r="H4490" s="11" t="s">
        <v>95</v>
      </c>
      <c r="I4490" s="11">
        <v>16</v>
      </c>
      <c r="J4490" s="11" t="s">
        <v>5123</v>
      </c>
      <c r="K4490" s="11" t="s">
        <v>2759</v>
      </c>
      <c r="L4490" s="11" t="s">
        <v>3385</v>
      </c>
      <c r="N4490" s="11">
        <v>1974</v>
      </c>
      <c r="O4490" s="13">
        <v>27142</v>
      </c>
      <c r="P4490" s="11" t="s">
        <v>58</v>
      </c>
    </row>
    <row r="4491" spans="1:16" x14ac:dyDescent="0.25">
      <c r="A4491" s="11" t="s">
        <v>3369</v>
      </c>
      <c r="B4491" s="11">
        <v>16</v>
      </c>
      <c r="C4491" s="11" t="s">
        <v>3375</v>
      </c>
      <c r="D4491" s="12"/>
      <c r="H4491" s="11" t="s">
        <v>2380</v>
      </c>
      <c r="I4491" s="11">
        <v>1</v>
      </c>
      <c r="J4491" s="11" t="s">
        <v>3698</v>
      </c>
      <c r="K4491" s="11" t="s">
        <v>3422</v>
      </c>
      <c r="L4491" s="11" t="s">
        <v>3385</v>
      </c>
      <c r="N4491" s="11">
        <v>1993</v>
      </c>
      <c r="O4491" s="13">
        <v>34157</v>
      </c>
      <c r="P4491" s="11" t="s">
        <v>60</v>
      </c>
    </row>
    <row r="4492" spans="1:16" x14ac:dyDescent="0.25">
      <c r="A4492" s="11" t="s">
        <v>3369</v>
      </c>
      <c r="B4492" s="11">
        <v>16</v>
      </c>
      <c r="C4492" s="11" t="s">
        <v>3375</v>
      </c>
      <c r="D4492" s="12"/>
      <c r="H4492" s="11" t="s">
        <v>2380</v>
      </c>
      <c r="I4492" s="11">
        <v>2</v>
      </c>
      <c r="J4492" s="11" t="s">
        <v>3423</v>
      </c>
      <c r="K4492" s="11" t="s">
        <v>3422</v>
      </c>
      <c r="L4492" s="11" t="s">
        <v>3385</v>
      </c>
      <c r="N4492" s="11">
        <v>1991</v>
      </c>
      <c r="O4492" s="13">
        <v>33589</v>
      </c>
      <c r="P4492" s="11" t="s">
        <v>58</v>
      </c>
    </row>
    <row r="4493" spans="1:16" x14ac:dyDescent="0.25">
      <c r="A4493" s="11" t="s">
        <v>3369</v>
      </c>
      <c r="B4493" s="11">
        <v>16</v>
      </c>
      <c r="C4493" s="11" t="s">
        <v>3375</v>
      </c>
      <c r="D4493" s="12"/>
      <c r="H4493" s="11" t="s">
        <v>2380</v>
      </c>
      <c r="I4493" s="11">
        <v>3</v>
      </c>
      <c r="J4493" s="11" t="s">
        <v>3424</v>
      </c>
      <c r="K4493" s="11" t="s">
        <v>3422</v>
      </c>
      <c r="L4493" s="11" t="s">
        <v>3385</v>
      </c>
      <c r="N4493" s="11">
        <v>1999</v>
      </c>
      <c r="O4493" s="13">
        <v>36340</v>
      </c>
      <c r="P4493" s="11" t="s">
        <v>58</v>
      </c>
    </row>
    <row r="4494" spans="1:16" x14ac:dyDescent="0.25">
      <c r="A4494" s="11" t="s">
        <v>3369</v>
      </c>
      <c r="B4494" s="11">
        <v>16</v>
      </c>
      <c r="C4494" s="11" t="s">
        <v>3375</v>
      </c>
      <c r="D4494" s="12"/>
      <c r="H4494" s="11" t="s">
        <v>2380</v>
      </c>
      <c r="I4494" s="11">
        <v>4</v>
      </c>
      <c r="J4494" s="11" t="s">
        <v>3425</v>
      </c>
      <c r="K4494" s="11" t="s">
        <v>3422</v>
      </c>
      <c r="L4494" s="11" t="s">
        <v>3385</v>
      </c>
      <c r="N4494" s="11">
        <v>1969</v>
      </c>
      <c r="O4494" s="13">
        <v>25379</v>
      </c>
      <c r="P4494" s="11" t="s">
        <v>58</v>
      </c>
    </row>
    <row r="4495" spans="1:16" x14ac:dyDescent="0.25">
      <c r="A4495" s="11" t="s">
        <v>3369</v>
      </c>
      <c r="B4495" s="11">
        <v>16</v>
      </c>
      <c r="C4495" s="11" t="s">
        <v>3375</v>
      </c>
      <c r="D4495" s="12"/>
      <c r="H4495" s="11" t="s">
        <v>2380</v>
      </c>
      <c r="I4495" s="11">
        <v>5</v>
      </c>
      <c r="J4495" s="11" t="s">
        <v>1109</v>
      </c>
      <c r="K4495" s="11" t="s">
        <v>3422</v>
      </c>
      <c r="L4495" s="11" t="s">
        <v>3385</v>
      </c>
      <c r="N4495" s="11">
        <v>1986</v>
      </c>
      <c r="O4495" s="13">
        <v>31434</v>
      </c>
      <c r="P4495" s="11" t="s">
        <v>58</v>
      </c>
    </row>
    <row r="4496" spans="1:16" x14ac:dyDescent="0.25">
      <c r="A4496" s="11" t="s">
        <v>3369</v>
      </c>
      <c r="B4496" s="11">
        <v>16</v>
      </c>
      <c r="C4496" s="11" t="s">
        <v>3375</v>
      </c>
      <c r="D4496" s="12"/>
      <c r="H4496" s="11" t="s">
        <v>2380</v>
      </c>
      <c r="I4496" s="11">
        <v>6</v>
      </c>
      <c r="J4496" s="11" t="s">
        <v>3426</v>
      </c>
      <c r="K4496" s="11" t="s">
        <v>3422</v>
      </c>
      <c r="L4496" s="11" t="s">
        <v>3385</v>
      </c>
      <c r="N4496" s="11">
        <v>1969</v>
      </c>
      <c r="O4496" s="13">
        <v>25368</v>
      </c>
      <c r="P4496" s="11" t="s">
        <v>58</v>
      </c>
    </row>
    <row r="4497" spans="1:16" x14ac:dyDescent="0.25">
      <c r="A4497" s="11" t="s">
        <v>3369</v>
      </c>
      <c r="B4497" s="11">
        <v>16</v>
      </c>
      <c r="C4497" s="11" t="s">
        <v>3375</v>
      </c>
      <c r="D4497" s="12"/>
      <c r="H4497" s="11" t="s">
        <v>2380</v>
      </c>
      <c r="I4497" s="11">
        <v>7</v>
      </c>
      <c r="J4497" s="11" t="s">
        <v>5124</v>
      </c>
      <c r="K4497" s="11" t="s">
        <v>3422</v>
      </c>
      <c r="L4497" s="11" t="s">
        <v>3385</v>
      </c>
      <c r="N4497" s="11">
        <v>1971</v>
      </c>
      <c r="O4497" s="13">
        <v>26242</v>
      </c>
      <c r="P4497" s="11" t="s">
        <v>58</v>
      </c>
    </row>
    <row r="4498" spans="1:16" x14ac:dyDescent="0.25">
      <c r="A4498" s="11" t="s">
        <v>3369</v>
      </c>
      <c r="B4498" s="11">
        <v>16</v>
      </c>
      <c r="C4498" s="11" t="s">
        <v>3375</v>
      </c>
      <c r="D4498" s="12"/>
      <c r="H4498" s="11" t="s">
        <v>2380</v>
      </c>
      <c r="I4498" s="11">
        <v>8</v>
      </c>
      <c r="J4498" s="11" t="s">
        <v>5125</v>
      </c>
      <c r="K4498" s="11" t="s">
        <v>3422</v>
      </c>
      <c r="L4498" s="11" t="s">
        <v>3385</v>
      </c>
      <c r="N4498" s="11">
        <v>1979</v>
      </c>
      <c r="O4498" s="13">
        <v>28975</v>
      </c>
      <c r="P4498" s="11" t="s">
        <v>60</v>
      </c>
    </row>
    <row r="4499" spans="1:16" x14ac:dyDescent="0.25">
      <c r="A4499" s="11" t="s">
        <v>3369</v>
      </c>
      <c r="B4499" s="11">
        <v>16</v>
      </c>
      <c r="C4499" s="11" t="s">
        <v>3375</v>
      </c>
      <c r="D4499" s="12"/>
      <c r="H4499" s="11" t="s">
        <v>2380</v>
      </c>
      <c r="I4499" s="11">
        <v>9</v>
      </c>
      <c r="J4499" s="11" t="s">
        <v>5126</v>
      </c>
      <c r="K4499" s="11" t="s">
        <v>3422</v>
      </c>
      <c r="L4499" s="11" t="s">
        <v>3385</v>
      </c>
      <c r="N4499" s="11">
        <v>1970</v>
      </c>
      <c r="O4499" s="13">
        <v>25796</v>
      </c>
      <c r="P4499" s="11" t="s">
        <v>60</v>
      </c>
    </row>
    <row r="4500" spans="1:16" x14ac:dyDescent="0.25">
      <c r="A4500" s="11" t="s">
        <v>3369</v>
      </c>
      <c r="B4500" s="11">
        <v>16</v>
      </c>
      <c r="C4500" s="11" t="s">
        <v>3375</v>
      </c>
      <c r="D4500" s="12"/>
      <c r="H4500" s="11" t="s">
        <v>2380</v>
      </c>
      <c r="I4500" s="11">
        <v>10</v>
      </c>
      <c r="J4500" s="11" t="s">
        <v>5127</v>
      </c>
      <c r="K4500" s="11" t="s">
        <v>3422</v>
      </c>
      <c r="L4500" s="11" t="s">
        <v>3385</v>
      </c>
      <c r="N4500" s="11">
        <v>1988</v>
      </c>
      <c r="O4500" s="13">
        <v>32487</v>
      </c>
      <c r="P4500" s="11" t="s">
        <v>58</v>
      </c>
    </row>
    <row r="4501" spans="1:16" x14ac:dyDescent="0.25">
      <c r="A4501" s="11" t="s">
        <v>3369</v>
      </c>
      <c r="B4501" s="11">
        <v>16</v>
      </c>
      <c r="C4501" s="11" t="s">
        <v>3375</v>
      </c>
      <c r="D4501" s="12"/>
      <c r="H4501" s="11" t="s">
        <v>2380</v>
      </c>
      <c r="I4501" s="11">
        <v>11</v>
      </c>
      <c r="J4501" s="11" t="s">
        <v>5128</v>
      </c>
      <c r="K4501" s="11" t="s">
        <v>3422</v>
      </c>
      <c r="L4501" s="11" t="s">
        <v>3385</v>
      </c>
      <c r="N4501" s="11">
        <v>1985</v>
      </c>
      <c r="O4501" s="13">
        <v>31267</v>
      </c>
      <c r="P4501" s="11" t="s">
        <v>58</v>
      </c>
    </row>
    <row r="4502" spans="1:16" x14ac:dyDescent="0.25">
      <c r="A4502" s="11" t="s">
        <v>3369</v>
      </c>
      <c r="B4502" s="11">
        <v>16</v>
      </c>
      <c r="C4502" s="11" t="s">
        <v>3375</v>
      </c>
      <c r="D4502" s="12"/>
      <c r="H4502" s="11" t="s">
        <v>2380</v>
      </c>
      <c r="I4502" s="11">
        <v>12</v>
      </c>
      <c r="J4502" s="11" t="s">
        <v>5129</v>
      </c>
      <c r="K4502" s="11" t="s">
        <v>3422</v>
      </c>
      <c r="L4502" s="11" t="s">
        <v>3385</v>
      </c>
      <c r="N4502" s="11">
        <v>1984</v>
      </c>
      <c r="O4502" s="13">
        <v>30996</v>
      </c>
      <c r="P4502" s="11" t="s">
        <v>58</v>
      </c>
    </row>
    <row r="4503" spans="1:16" x14ac:dyDescent="0.25">
      <c r="A4503" s="11" t="s">
        <v>3369</v>
      </c>
      <c r="B4503" s="11">
        <v>16</v>
      </c>
      <c r="C4503" s="11" t="s">
        <v>3375</v>
      </c>
      <c r="D4503" s="12"/>
      <c r="H4503" s="11" t="s">
        <v>2380</v>
      </c>
      <c r="I4503" s="11">
        <v>13</v>
      </c>
      <c r="J4503" s="11" t="s">
        <v>5130</v>
      </c>
      <c r="K4503" s="11" t="s">
        <v>3422</v>
      </c>
      <c r="L4503" s="11" t="s">
        <v>3385</v>
      </c>
      <c r="N4503" s="11">
        <v>2004</v>
      </c>
      <c r="O4503" s="13">
        <v>38289</v>
      </c>
      <c r="P4503" s="11" t="s">
        <v>60</v>
      </c>
    </row>
    <row r="4504" spans="1:16" x14ac:dyDescent="0.25">
      <c r="A4504" s="11" t="s">
        <v>3369</v>
      </c>
      <c r="B4504" s="11">
        <v>16</v>
      </c>
      <c r="C4504" s="11" t="s">
        <v>3375</v>
      </c>
      <c r="D4504" s="12"/>
      <c r="H4504" s="11" t="s">
        <v>2380</v>
      </c>
      <c r="I4504" s="11">
        <v>14</v>
      </c>
      <c r="J4504" s="11" t="s">
        <v>5131</v>
      </c>
      <c r="K4504" s="11" t="s">
        <v>3422</v>
      </c>
      <c r="L4504" s="11" t="s">
        <v>3385</v>
      </c>
      <c r="N4504" s="11">
        <v>1997</v>
      </c>
      <c r="O4504" s="13">
        <v>35711</v>
      </c>
      <c r="P4504" s="11" t="s">
        <v>58</v>
      </c>
    </row>
    <row r="4505" spans="1:16" x14ac:dyDescent="0.25">
      <c r="A4505" s="11" t="s">
        <v>3369</v>
      </c>
      <c r="B4505" s="11">
        <v>16</v>
      </c>
      <c r="C4505" s="11" t="s">
        <v>3375</v>
      </c>
      <c r="D4505" s="12"/>
      <c r="H4505" s="11" t="s">
        <v>2380</v>
      </c>
      <c r="I4505" s="11">
        <v>15</v>
      </c>
      <c r="J4505" s="11" t="s">
        <v>1444</v>
      </c>
      <c r="K4505" s="11" t="s">
        <v>3422</v>
      </c>
      <c r="L4505" s="11" t="s">
        <v>3385</v>
      </c>
      <c r="N4505" s="11">
        <v>1974</v>
      </c>
      <c r="O4505" s="13">
        <v>27297</v>
      </c>
      <c r="P4505" s="11" t="s">
        <v>58</v>
      </c>
    </row>
    <row r="4506" spans="1:16" x14ac:dyDescent="0.25">
      <c r="A4506" s="11" t="s">
        <v>3369</v>
      </c>
      <c r="B4506" s="11">
        <v>16</v>
      </c>
      <c r="C4506" s="11" t="s">
        <v>3375</v>
      </c>
      <c r="D4506" s="12"/>
      <c r="H4506" s="11" t="s">
        <v>2380</v>
      </c>
      <c r="I4506" s="11">
        <v>16</v>
      </c>
      <c r="J4506" s="11" t="s">
        <v>5132</v>
      </c>
      <c r="K4506" s="11" t="s">
        <v>3422</v>
      </c>
      <c r="L4506" s="11" t="s">
        <v>3385</v>
      </c>
      <c r="N4506" s="11">
        <v>1975</v>
      </c>
      <c r="O4506" s="13">
        <v>27594</v>
      </c>
      <c r="P4506" s="11" t="s">
        <v>58</v>
      </c>
    </row>
    <row r="4507" spans="1:16" x14ac:dyDescent="0.25">
      <c r="A4507" s="11" t="s">
        <v>3369</v>
      </c>
      <c r="B4507" s="11">
        <v>16</v>
      </c>
      <c r="C4507" s="11" t="s">
        <v>3375</v>
      </c>
      <c r="D4507" s="12"/>
      <c r="H4507" s="11" t="s">
        <v>10</v>
      </c>
      <c r="I4507" s="11">
        <v>1</v>
      </c>
      <c r="J4507" s="11" t="s">
        <v>5133</v>
      </c>
      <c r="K4507" s="11" t="s">
        <v>2759</v>
      </c>
      <c r="L4507" s="11" t="s">
        <v>3385</v>
      </c>
      <c r="N4507" s="11">
        <v>1991</v>
      </c>
      <c r="O4507" s="13">
        <v>33479</v>
      </c>
      <c r="P4507" s="11" t="s">
        <v>60</v>
      </c>
    </row>
    <row r="4508" spans="1:16" x14ac:dyDescent="0.25">
      <c r="A4508" s="11" t="s">
        <v>3369</v>
      </c>
      <c r="B4508" s="11">
        <v>16</v>
      </c>
      <c r="C4508" s="11" t="s">
        <v>3375</v>
      </c>
      <c r="D4508" s="12"/>
      <c r="H4508" s="11" t="s">
        <v>10</v>
      </c>
      <c r="I4508" s="11">
        <v>2</v>
      </c>
      <c r="J4508" s="11" t="s">
        <v>5134</v>
      </c>
      <c r="K4508" s="11" t="s">
        <v>2759</v>
      </c>
      <c r="L4508" s="11" t="s">
        <v>3385</v>
      </c>
      <c r="N4508" s="11">
        <v>1981</v>
      </c>
      <c r="O4508" s="13">
        <v>29639</v>
      </c>
      <c r="P4508" s="11" t="s">
        <v>58</v>
      </c>
    </row>
    <row r="4509" spans="1:16" x14ac:dyDescent="0.25">
      <c r="A4509" s="11" t="s">
        <v>3369</v>
      </c>
      <c r="B4509" s="11">
        <v>16</v>
      </c>
      <c r="C4509" s="11" t="s">
        <v>3375</v>
      </c>
      <c r="D4509" s="12"/>
      <c r="H4509" s="11" t="s">
        <v>10</v>
      </c>
      <c r="I4509" s="11">
        <v>3</v>
      </c>
      <c r="J4509" s="11" t="s">
        <v>2861</v>
      </c>
      <c r="K4509" s="11" t="s">
        <v>2857</v>
      </c>
      <c r="L4509" s="11" t="s">
        <v>3385</v>
      </c>
      <c r="N4509" s="11">
        <v>1975</v>
      </c>
      <c r="O4509" s="13">
        <v>27485</v>
      </c>
      <c r="P4509" s="11" t="s">
        <v>60</v>
      </c>
    </row>
    <row r="4510" spans="1:16" x14ac:dyDescent="0.25">
      <c r="A4510" s="11" t="s">
        <v>3369</v>
      </c>
      <c r="B4510" s="11">
        <v>16</v>
      </c>
      <c r="C4510" s="11" t="s">
        <v>3375</v>
      </c>
      <c r="D4510" s="12"/>
      <c r="H4510" s="11" t="s">
        <v>10</v>
      </c>
      <c r="I4510" s="11">
        <v>4</v>
      </c>
      <c r="J4510" s="11" t="s">
        <v>2850</v>
      </c>
      <c r="K4510" s="11" t="s">
        <v>2845</v>
      </c>
      <c r="L4510" s="11" t="s">
        <v>3385</v>
      </c>
      <c r="N4510" s="11">
        <v>1978</v>
      </c>
      <c r="O4510" s="13">
        <v>28753</v>
      </c>
      <c r="P4510" s="11" t="s">
        <v>60</v>
      </c>
    </row>
    <row r="4511" spans="1:16" x14ac:dyDescent="0.25">
      <c r="A4511" s="11" t="s">
        <v>3369</v>
      </c>
      <c r="B4511" s="11">
        <v>16</v>
      </c>
      <c r="C4511" s="11" t="s">
        <v>3375</v>
      </c>
      <c r="D4511" s="12"/>
      <c r="H4511" s="11" t="s">
        <v>10</v>
      </c>
      <c r="I4511" s="11">
        <v>5</v>
      </c>
      <c r="J4511" s="11" t="s">
        <v>2892</v>
      </c>
      <c r="K4511" s="11" t="s">
        <v>2887</v>
      </c>
      <c r="L4511" s="11" t="s">
        <v>3385</v>
      </c>
      <c r="N4511" s="11">
        <v>1978</v>
      </c>
      <c r="O4511" s="13">
        <v>28829</v>
      </c>
      <c r="P4511" s="11" t="s">
        <v>58</v>
      </c>
    </row>
    <row r="4512" spans="1:16" x14ac:dyDescent="0.25">
      <c r="A4512" s="11" t="s">
        <v>3369</v>
      </c>
      <c r="B4512" s="11">
        <v>16</v>
      </c>
      <c r="C4512" s="11" t="s">
        <v>3375</v>
      </c>
      <c r="D4512" s="12"/>
      <c r="H4512" s="11" t="s">
        <v>10</v>
      </c>
      <c r="I4512" s="11">
        <v>6</v>
      </c>
      <c r="J4512" s="11" t="s">
        <v>2901</v>
      </c>
      <c r="K4512" s="11" t="s">
        <v>2900</v>
      </c>
      <c r="L4512" s="11" t="s">
        <v>3385</v>
      </c>
      <c r="N4512" s="11">
        <v>2004</v>
      </c>
      <c r="O4512" s="13">
        <v>38069</v>
      </c>
      <c r="P4512" s="11" t="s">
        <v>58</v>
      </c>
    </row>
    <row r="4513" spans="1:16" x14ac:dyDescent="0.25">
      <c r="A4513" s="11" t="s">
        <v>3369</v>
      </c>
      <c r="B4513" s="11">
        <v>16</v>
      </c>
      <c r="C4513" s="11" t="s">
        <v>3375</v>
      </c>
      <c r="D4513" s="12"/>
      <c r="H4513" s="11" t="s">
        <v>10</v>
      </c>
      <c r="I4513" s="11">
        <v>7</v>
      </c>
      <c r="J4513" s="11" t="s">
        <v>5135</v>
      </c>
      <c r="K4513" s="11" t="s">
        <v>3053</v>
      </c>
      <c r="L4513" s="11" t="s">
        <v>3385</v>
      </c>
      <c r="N4513" s="11">
        <v>1969</v>
      </c>
      <c r="O4513" s="13">
        <v>25417</v>
      </c>
      <c r="P4513" s="11" t="s">
        <v>58</v>
      </c>
    </row>
    <row r="4514" spans="1:16" x14ac:dyDescent="0.25">
      <c r="A4514" s="11" t="s">
        <v>3369</v>
      </c>
      <c r="B4514" s="11">
        <v>16</v>
      </c>
      <c r="C4514" s="11" t="s">
        <v>3375</v>
      </c>
      <c r="D4514" s="12"/>
      <c r="H4514" s="11" t="s">
        <v>10</v>
      </c>
      <c r="I4514" s="11">
        <v>8</v>
      </c>
      <c r="J4514" s="11" t="s">
        <v>2772</v>
      </c>
      <c r="K4514" s="11" t="s">
        <v>2759</v>
      </c>
      <c r="L4514" s="11" t="s">
        <v>3385</v>
      </c>
      <c r="N4514" s="11">
        <v>1947</v>
      </c>
      <c r="O4514" s="13">
        <v>17390</v>
      </c>
      <c r="P4514" s="11" t="s">
        <v>58</v>
      </c>
    </row>
    <row r="4515" spans="1:16" x14ac:dyDescent="0.25">
      <c r="A4515" s="11" t="s">
        <v>3369</v>
      </c>
      <c r="B4515" s="11">
        <v>16</v>
      </c>
      <c r="C4515" s="11" t="s">
        <v>3375</v>
      </c>
      <c r="D4515" s="12"/>
      <c r="H4515" s="11" t="s">
        <v>10</v>
      </c>
      <c r="I4515" s="11">
        <v>9</v>
      </c>
      <c r="J4515" s="11" t="s">
        <v>2775</v>
      </c>
      <c r="K4515" s="11" t="s">
        <v>2759</v>
      </c>
      <c r="L4515" s="11" t="s">
        <v>3385</v>
      </c>
      <c r="N4515" s="11">
        <v>1955</v>
      </c>
      <c r="O4515" s="13">
        <v>20304</v>
      </c>
      <c r="P4515" s="11" t="s">
        <v>58</v>
      </c>
    </row>
    <row r="4516" spans="1:16" x14ac:dyDescent="0.25">
      <c r="A4516" s="11" t="s">
        <v>3369</v>
      </c>
      <c r="B4516" s="11">
        <v>16</v>
      </c>
      <c r="C4516" s="11" t="s">
        <v>3375</v>
      </c>
      <c r="D4516" s="12"/>
      <c r="H4516" s="11" t="s">
        <v>10</v>
      </c>
      <c r="I4516" s="11">
        <v>10</v>
      </c>
      <c r="J4516" s="11" t="s">
        <v>5136</v>
      </c>
      <c r="K4516" s="11" t="s">
        <v>3042</v>
      </c>
      <c r="L4516" s="11" t="s">
        <v>3385</v>
      </c>
      <c r="N4516" s="11">
        <v>1972</v>
      </c>
      <c r="O4516" s="13">
        <v>26365</v>
      </c>
      <c r="P4516" s="11" t="s">
        <v>60</v>
      </c>
    </row>
    <row r="4517" spans="1:16" x14ac:dyDescent="0.25">
      <c r="A4517" s="11" t="s">
        <v>3369</v>
      </c>
      <c r="B4517" s="11">
        <v>16</v>
      </c>
      <c r="C4517" s="11" t="s">
        <v>3375</v>
      </c>
      <c r="D4517" s="12"/>
      <c r="H4517" s="11" t="s">
        <v>10</v>
      </c>
      <c r="I4517" s="11">
        <v>11</v>
      </c>
      <c r="J4517" s="11" t="s">
        <v>2773</v>
      </c>
      <c r="K4517" s="11" t="s">
        <v>2759</v>
      </c>
      <c r="L4517" s="11" t="s">
        <v>3385</v>
      </c>
      <c r="N4517" s="11">
        <v>1967</v>
      </c>
      <c r="O4517" s="13">
        <v>24630</v>
      </c>
      <c r="P4517" s="11" t="s">
        <v>58</v>
      </c>
    </row>
    <row r="4518" spans="1:16" x14ac:dyDescent="0.25">
      <c r="A4518" s="11" t="s">
        <v>3369</v>
      </c>
      <c r="B4518" s="11">
        <v>16</v>
      </c>
      <c r="C4518" s="11" t="s">
        <v>3375</v>
      </c>
      <c r="D4518" s="12"/>
      <c r="H4518" s="11" t="s">
        <v>10</v>
      </c>
      <c r="I4518" s="11">
        <v>12</v>
      </c>
      <c r="J4518" s="11" t="s">
        <v>5137</v>
      </c>
      <c r="K4518" s="11" t="s">
        <v>2871</v>
      </c>
      <c r="L4518" s="11" t="s">
        <v>3385</v>
      </c>
      <c r="N4518" s="11">
        <v>2003</v>
      </c>
      <c r="O4518" s="13">
        <v>37706</v>
      </c>
      <c r="P4518" s="11" t="s">
        <v>60</v>
      </c>
    </row>
    <row r="4519" spans="1:16" x14ac:dyDescent="0.25">
      <c r="A4519" s="11" t="s">
        <v>3369</v>
      </c>
      <c r="B4519" s="11">
        <v>16</v>
      </c>
      <c r="C4519" s="11" t="s">
        <v>3375</v>
      </c>
      <c r="D4519" s="12"/>
      <c r="H4519" s="11" t="s">
        <v>10</v>
      </c>
      <c r="I4519" s="11">
        <v>13</v>
      </c>
      <c r="J4519" s="11" t="s">
        <v>3030</v>
      </c>
      <c r="K4519" s="11" t="s">
        <v>3028</v>
      </c>
      <c r="L4519" s="11" t="s">
        <v>3385</v>
      </c>
      <c r="N4519" s="11">
        <v>1998</v>
      </c>
      <c r="O4519" s="13">
        <v>35860</v>
      </c>
      <c r="P4519" s="11" t="s">
        <v>58</v>
      </c>
    </row>
    <row r="4520" spans="1:16" x14ac:dyDescent="0.25">
      <c r="A4520" s="11" t="s">
        <v>3369</v>
      </c>
      <c r="B4520" s="11">
        <v>16</v>
      </c>
      <c r="C4520" s="11" t="s">
        <v>3375</v>
      </c>
      <c r="D4520" s="12"/>
      <c r="H4520" s="11" t="s">
        <v>10</v>
      </c>
      <c r="I4520" s="11">
        <v>14</v>
      </c>
      <c r="J4520" s="11" t="s">
        <v>3018</v>
      </c>
      <c r="K4520" s="11" t="s">
        <v>5138</v>
      </c>
      <c r="L4520" s="11" t="s">
        <v>3385</v>
      </c>
      <c r="N4520" s="11">
        <v>1971</v>
      </c>
      <c r="O4520" s="13">
        <v>26052</v>
      </c>
      <c r="P4520" s="11" t="s">
        <v>58</v>
      </c>
    </row>
    <row r="4521" spans="1:16" x14ac:dyDescent="0.25">
      <c r="A4521" s="11" t="s">
        <v>3369</v>
      </c>
      <c r="B4521" s="11">
        <v>16</v>
      </c>
      <c r="C4521" s="11" t="s">
        <v>3375</v>
      </c>
      <c r="D4521" s="12"/>
      <c r="H4521" s="11" t="s">
        <v>10</v>
      </c>
      <c r="I4521" s="11">
        <v>15</v>
      </c>
      <c r="J4521" s="11" t="s">
        <v>2771</v>
      </c>
      <c r="K4521" s="11" t="s">
        <v>2759</v>
      </c>
      <c r="L4521" s="11" t="s">
        <v>3385</v>
      </c>
      <c r="N4521" s="11">
        <v>1960</v>
      </c>
      <c r="O4521" s="13">
        <v>21995</v>
      </c>
      <c r="P4521" s="11" t="s">
        <v>60</v>
      </c>
    </row>
    <row r="4522" spans="1:16" x14ac:dyDescent="0.25">
      <c r="A4522" s="11" t="s">
        <v>3369</v>
      </c>
      <c r="B4522" s="11">
        <v>16</v>
      </c>
      <c r="C4522" s="11" t="s">
        <v>3375</v>
      </c>
      <c r="D4522" s="12"/>
      <c r="H4522" s="11" t="s">
        <v>10</v>
      </c>
      <c r="I4522" s="11">
        <v>16</v>
      </c>
      <c r="J4522" s="11" t="s">
        <v>5139</v>
      </c>
      <c r="K4522" s="11" t="s">
        <v>2759</v>
      </c>
      <c r="L4522" s="11" t="s">
        <v>3385</v>
      </c>
      <c r="N4522" s="11">
        <v>1956</v>
      </c>
      <c r="O4522" s="13">
        <v>20675</v>
      </c>
      <c r="P4522" s="11" t="s">
        <v>58</v>
      </c>
    </row>
    <row r="4523" spans="1:16" x14ac:dyDescent="0.25">
      <c r="A4523" s="11" t="s">
        <v>3369</v>
      </c>
      <c r="B4523" s="11">
        <v>16</v>
      </c>
      <c r="C4523" s="11" t="s">
        <v>3375</v>
      </c>
      <c r="D4523" s="12"/>
      <c r="H4523" s="11" t="s">
        <v>112</v>
      </c>
      <c r="I4523" s="11">
        <v>1</v>
      </c>
      <c r="J4523" s="11" t="s">
        <v>3044</v>
      </c>
      <c r="K4523" s="11" t="s">
        <v>3422</v>
      </c>
      <c r="L4523" s="11" t="s">
        <v>3385</v>
      </c>
      <c r="N4523" s="11">
        <v>1968</v>
      </c>
      <c r="O4523" s="13">
        <v>24903</v>
      </c>
      <c r="P4523" s="11" t="s">
        <v>58</v>
      </c>
    </row>
    <row r="4524" spans="1:16" x14ac:dyDescent="0.25">
      <c r="A4524" s="11" t="s">
        <v>3369</v>
      </c>
      <c r="B4524" s="11">
        <v>16</v>
      </c>
      <c r="C4524" s="11" t="s">
        <v>3375</v>
      </c>
      <c r="D4524" s="12"/>
      <c r="H4524" s="11" t="s">
        <v>112</v>
      </c>
      <c r="I4524" s="11">
        <v>2</v>
      </c>
      <c r="J4524" s="11" t="s">
        <v>5140</v>
      </c>
      <c r="K4524" s="11" t="s">
        <v>3422</v>
      </c>
      <c r="L4524" s="11" t="s">
        <v>3385</v>
      </c>
      <c r="N4524" s="11">
        <v>1959</v>
      </c>
      <c r="O4524" s="13">
        <v>21913</v>
      </c>
      <c r="P4524" s="11" t="s">
        <v>58</v>
      </c>
    </row>
    <row r="4525" spans="1:16" x14ac:dyDescent="0.25">
      <c r="A4525" s="11" t="s">
        <v>3369</v>
      </c>
      <c r="B4525" s="11">
        <v>16</v>
      </c>
      <c r="C4525" s="11" t="s">
        <v>3375</v>
      </c>
      <c r="D4525" s="12"/>
      <c r="H4525" s="11" t="s">
        <v>112</v>
      </c>
      <c r="I4525" s="11">
        <v>3</v>
      </c>
      <c r="J4525" s="11" t="s">
        <v>2851</v>
      </c>
      <c r="K4525" s="11" t="s">
        <v>3422</v>
      </c>
      <c r="L4525" s="11" t="s">
        <v>3385</v>
      </c>
      <c r="N4525" s="11">
        <v>1972</v>
      </c>
      <c r="O4525" s="13">
        <v>26466</v>
      </c>
      <c r="P4525" s="11" t="s">
        <v>58</v>
      </c>
    </row>
    <row r="4526" spans="1:16" x14ac:dyDescent="0.25">
      <c r="A4526" s="11" t="s">
        <v>3369</v>
      </c>
      <c r="B4526" s="11">
        <v>16</v>
      </c>
      <c r="C4526" s="11" t="s">
        <v>3375</v>
      </c>
      <c r="D4526" s="12"/>
      <c r="H4526" s="11" t="s">
        <v>112</v>
      </c>
      <c r="I4526" s="11">
        <v>4</v>
      </c>
      <c r="J4526" s="11" t="s">
        <v>5141</v>
      </c>
      <c r="K4526" s="11" t="s">
        <v>3422</v>
      </c>
      <c r="L4526" s="11" t="s">
        <v>3385</v>
      </c>
      <c r="N4526" s="11">
        <v>1971</v>
      </c>
      <c r="O4526" s="13">
        <v>26056</v>
      </c>
      <c r="P4526" s="11" t="s">
        <v>58</v>
      </c>
    </row>
    <row r="4527" spans="1:16" x14ac:dyDescent="0.25">
      <c r="A4527" s="11" t="s">
        <v>3369</v>
      </c>
      <c r="B4527" s="11">
        <v>16</v>
      </c>
      <c r="C4527" s="11" t="s">
        <v>3375</v>
      </c>
      <c r="D4527" s="12"/>
      <c r="H4527" s="11" t="s">
        <v>112</v>
      </c>
      <c r="I4527" s="11">
        <v>5</v>
      </c>
      <c r="J4527" s="11" t="s">
        <v>3019</v>
      </c>
      <c r="K4527" s="11" t="s">
        <v>3422</v>
      </c>
      <c r="L4527" s="11" t="s">
        <v>3385</v>
      </c>
      <c r="N4527" s="11">
        <v>1963</v>
      </c>
      <c r="O4527" s="13">
        <v>23166</v>
      </c>
      <c r="P4527" s="11" t="s">
        <v>58</v>
      </c>
    </row>
    <row r="4528" spans="1:16" x14ac:dyDescent="0.25">
      <c r="A4528" s="11" t="s">
        <v>3369</v>
      </c>
      <c r="B4528" s="11">
        <v>16</v>
      </c>
      <c r="C4528" s="11" t="s">
        <v>3375</v>
      </c>
      <c r="D4528" s="12"/>
      <c r="H4528" s="11" t="s">
        <v>112</v>
      </c>
      <c r="I4528" s="11">
        <v>6</v>
      </c>
      <c r="J4528" s="11" t="s">
        <v>3057</v>
      </c>
      <c r="K4528" s="11" t="s">
        <v>3422</v>
      </c>
      <c r="L4528" s="11" t="s">
        <v>3385</v>
      </c>
      <c r="N4528" s="11">
        <v>1974</v>
      </c>
      <c r="O4528" s="13">
        <v>27093</v>
      </c>
      <c r="P4528" s="11" t="s">
        <v>58</v>
      </c>
    </row>
    <row r="4529" spans="1:16" x14ac:dyDescent="0.25">
      <c r="A4529" s="11" t="s">
        <v>3369</v>
      </c>
      <c r="B4529" s="11">
        <v>16</v>
      </c>
      <c r="C4529" s="11" t="s">
        <v>3375</v>
      </c>
      <c r="D4529" s="12"/>
      <c r="H4529" s="11" t="s">
        <v>112</v>
      </c>
      <c r="I4529" s="11">
        <v>7</v>
      </c>
      <c r="J4529" s="11" t="s">
        <v>3045</v>
      </c>
      <c r="K4529" s="11" t="s">
        <v>3422</v>
      </c>
      <c r="L4529" s="11" t="s">
        <v>3385</v>
      </c>
      <c r="N4529" s="11">
        <v>1970</v>
      </c>
      <c r="O4529" s="13">
        <v>25736</v>
      </c>
      <c r="P4529" s="11" t="s">
        <v>58</v>
      </c>
    </row>
    <row r="4530" spans="1:16" x14ac:dyDescent="0.25">
      <c r="A4530" s="11" t="s">
        <v>3369</v>
      </c>
      <c r="B4530" s="11">
        <v>16</v>
      </c>
      <c r="C4530" s="11" t="s">
        <v>3375</v>
      </c>
      <c r="D4530" s="12"/>
      <c r="H4530" s="11" t="s">
        <v>112</v>
      </c>
      <c r="I4530" s="11">
        <v>8</v>
      </c>
      <c r="J4530" s="11" t="s">
        <v>3056</v>
      </c>
      <c r="K4530" s="11" t="s">
        <v>3422</v>
      </c>
      <c r="L4530" s="11" t="s">
        <v>3385</v>
      </c>
      <c r="N4530" s="11">
        <v>1986</v>
      </c>
      <c r="O4530" s="13">
        <v>31672</v>
      </c>
      <c r="P4530" s="11" t="s">
        <v>58</v>
      </c>
    </row>
    <row r="4531" spans="1:16" x14ac:dyDescent="0.25">
      <c r="A4531" s="11" t="s">
        <v>3369</v>
      </c>
      <c r="B4531" s="11">
        <v>16</v>
      </c>
      <c r="C4531" s="11" t="s">
        <v>3375</v>
      </c>
      <c r="D4531" s="12"/>
      <c r="H4531" s="11" t="s">
        <v>112</v>
      </c>
      <c r="I4531" s="11">
        <v>9</v>
      </c>
      <c r="J4531" s="11" t="s">
        <v>5142</v>
      </c>
      <c r="K4531" s="11" t="s">
        <v>3422</v>
      </c>
      <c r="L4531" s="11" t="s">
        <v>3385</v>
      </c>
      <c r="N4531" s="11">
        <v>1960</v>
      </c>
      <c r="O4531" s="13">
        <v>22255</v>
      </c>
      <c r="P4531" s="11" t="s">
        <v>58</v>
      </c>
    </row>
    <row r="4532" spans="1:16" x14ac:dyDescent="0.25">
      <c r="A4532" s="11" t="s">
        <v>3369</v>
      </c>
      <c r="B4532" s="11">
        <v>16</v>
      </c>
      <c r="C4532" s="11" t="s">
        <v>3375</v>
      </c>
      <c r="D4532" s="12"/>
      <c r="H4532" s="11" t="s">
        <v>112</v>
      </c>
      <c r="I4532" s="11">
        <v>10</v>
      </c>
      <c r="J4532" s="11" t="s">
        <v>2957</v>
      </c>
      <c r="K4532" s="11" t="s">
        <v>3422</v>
      </c>
      <c r="L4532" s="11" t="s">
        <v>3385</v>
      </c>
      <c r="N4532" s="11">
        <v>1963</v>
      </c>
      <c r="O4532" s="13">
        <v>23208</v>
      </c>
      <c r="P4532" s="11" t="s">
        <v>58</v>
      </c>
    </row>
    <row r="4533" spans="1:16" x14ac:dyDescent="0.25">
      <c r="A4533" s="11" t="s">
        <v>3369</v>
      </c>
      <c r="B4533" s="11">
        <v>16</v>
      </c>
      <c r="C4533" s="11" t="s">
        <v>3375</v>
      </c>
      <c r="D4533" s="12"/>
      <c r="H4533" s="11" t="s">
        <v>112</v>
      </c>
      <c r="I4533" s="11">
        <v>11</v>
      </c>
      <c r="J4533" s="11" t="s">
        <v>2907</v>
      </c>
      <c r="K4533" s="11" t="s">
        <v>3422</v>
      </c>
      <c r="L4533" s="11" t="s">
        <v>3385</v>
      </c>
      <c r="N4533" s="11">
        <v>1971</v>
      </c>
      <c r="O4533" s="13">
        <v>26193</v>
      </c>
      <c r="P4533" s="11" t="s">
        <v>58</v>
      </c>
    </row>
    <row r="4534" spans="1:16" x14ac:dyDescent="0.25">
      <c r="A4534" s="11" t="s">
        <v>3369</v>
      </c>
      <c r="B4534" s="11">
        <v>16</v>
      </c>
      <c r="C4534" s="11" t="s">
        <v>3375</v>
      </c>
      <c r="D4534" s="12"/>
      <c r="H4534" s="11" t="s">
        <v>112</v>
      </c>
      <c r="I4534" s="11">
        <v>12</v>
      </c>
      <c r="J4534" s="11" t="s">
        <v>5143</v>
      </c>
      <c r="K4534" s="11" t="s">
        <v>3422</v>
      </c>
      <c r="L4534" s="11" t="s">
        <v>3385</v>
      </c>
      <c r="N4534" s="11">
        <v>1962</v>
      </c>
      <c r="O4534" s="13">
        <v>22669</v>
      </c>
      <c r="P4534" s="11" t="s">
        <v>58</v>
      </c>
    </row>
    <row r="4535" spans="1:16" x14ac:dyDescent="0.25">
      <c r="A4535" s="11" t="s">
        <v>3369</v>
      </c>
      <c r="B4535" s="11">
        <v>16</v>
      </c>
      <c r="C4535" s="11" t="s">
        <v>3375</v>
      </c>
      <c r="D4535" s="12"/>
      <c r="H4535" s="11" t="s">
        <v>112</v>
      </c>
      <c r="I4535" s="11">
        <v>13</v>
      </c>
      <c r="J4535" s="11" t="s">
        <v>5144</v>
      </c>
      <c r="K4535" s="11" t="s">
        <v>3422</v>
      </c>
      <c r="L4535" s="11" t="s">
        <v>3385</v>
      </c>
      <c r="N4535" s="11">
        <v>1986</v>
      </c>
      <c r="O4535" s="13">
        <v>31565</v>
      </c>
      <c r="P4535" s="11" t="s">
        <v>60</v>
      </c>
    </row>
    <row r="4536" spans="1:16" x14ac:dyDescent="0.25">
      <c r="A4536" s="11" t="s">
        <v>3369</v>
      </c>
      <c r="B4536" s="11">
        <v>16</v>
      </c>
      <c r="C4536" s="11" t="s">
        <v>3375</v>
      </c>
      <c r="D4536" s="12"/>
      <c r="H4536" s="11" t="s">
        <v>112</v>
      </c>
      <c r="I4536" s="11">
        <v>14</v>
      </c>
      <c r="J4536" s="11" t="s">
        <v>2893</v>
      </c>
      <c r="K4536" s="11" t="s">
        <v>3422</v>
      </c>
      <c r="L4536" s="11" t="s">
        <v>3385</v>
      </c>
      <c r="N4536" s="11">
        <v>1961</v>
      </c>
      <c r="O4536" s="13">
        <v>22574</v>
      </c>
      <c r="P4536" s="11" t="s">
        <v>58</v>
      </c>
    </row>
    <row r="4537" spans="1:16" x14ac:dyDescent="0.25">
      <c r="A4537" s="11" t="s">
        <v>3369</v>
      </c>
      <c r="B4537" s="11">
        <v>16</v>
      </c>
      <c r="C4537" s="11" t="s">
        <v>3375</v>
      </c>
      <c r="D4537" s="12"/>
      <c r="H4537" s="11" t="s">
        <v>112</v>
      </c>
      <c r="I4537" s="11">
        <v>15</v>
      </c>
      <c r="J4537" s="11" t="s">
        <v>1779</v>
      </c>
      <c r="K4537" s="11" t="s">
        <v>3422</v>
      </c>
      <c r="L4537" s="11" t="s">
        <v>3385</v>
      </c>
      <c r="N4537" s="11">
        <v>1968</v>
      </c>
      <c r="O4537" s="13">
        <v>25191</v>
      </c>
      <c r="P4537" s="11" t="s">
        <v>60</v>
      </c>
    </row>
    <row r="4538" spans="1:16" x14ac:dyDescent="0.25">
      <c r="A4538" s="11" t="s">
        <v>3369</v>
      </c>
      <c r="B4538" s="11">
        <v>16</v>
      </c>
      <c r="C4538" s="11" t="s">
        <v>3375</v>
      </c>
      <c r="D4538" s="12"/>
      <c r="H4538" s="11" t="s">
        <v>138</v>
      </c>
      <c r="I4538" s="11">
        <v>1</v>
      </c>
      <c r="J4538" s="11" t="s">
        <v>2782</v>
      </c>
      <c r="K4538" s="11" t="s">
        <v>3422</v>
      </c>
      <c r="L4538" s="11" t="s">
        <v>3385</v>
      </c>
      <c r="N4538" s="11">
        <v>1955</v>
      </c>
      <c r="O4538" s="13">
        <v>20390</v>
      </c>
      <c r="P4538" s="11" t="s">
        <v>58</v>
      </c>
    </row>
    <row r="4539" spans="1:16" x14ac:dyDescent="0.25">
      <c r="A4539" s="11" t="s">
        <v>3369</v>
      </c>
      <c r="B4539" s="11">
        <v>16</v>
      </c>
      <c r="C4539" s="11" t="s">
        <v>3375</v>
      </c>
      <c r="D4539" s="12"/>
      <c r="H4539" s="11" t="s">
        <v>138</v>
      </c>
      <c r="I4539" s="11">
        <v>2</v>
      </c>
      <c r="J4539" s="11" t="s">
        <v>2934</v>
      </c>
      <c r="K4539" s="11" t="s">
        <v>3422</v>
      </c>
      <c r="L4539" s="11" t="s">
        <v>3385</v>
      </c>
      <c r="N4539" s="11">
        <v>1963</v>
      </c>
      <c r="O4539" s="13">
        <v>23063</v>
      </c>
      <c r="P4539" s="11" t="s">
        <v>60</v>
      </c>
    </row>
    <row r="4540" spans="1:16" x14ac:dyDescent="0.25">
      <c r="A4540" s="11" t="s">
        <v>3369</v>
      </c>
      <c r="B4540" s="11">
        <v>16</v>
      </c>
      <c r="C4540" s="11" t="s">
        <v>3375</v>
      </c>
      <c r="D4540" s="12"/>
      <c r="H4540" s="11" t="s">
        <v>138</v>
      </c>
      <c r="I4540" s="11">
        <v>3</v>
      </c>
      <c r="J4540" s="11" t="s">
        <v>5145</v>
      </c>
      <c r="K4540" s="11" t="s">
        <v>3422</v>
      </c>
      <c r="L4540" s="11" t="s">
        <v>3385</v>
      </c>
      <c r="N4540" s="11">
        <v>1978</v>
      </c>
      <c r="O4540" s="13">
        <v>28554</v>
      </c>
      <c r="P4540" s="11" t="s">
        <v>58</v>
      </c>
    </row>
    <row r="4541" spans="1:16" x14ac:dyDescent="0.25">
      <c r="A4541" s="11" t="s">
        <v>3369</v>
      </c>
      <c r="B4541" s="11">
        <v>16</v>
      </c>
      <c r="C4541" s="11" t="s">
        <v>3375</v>
      </c>
      <c r="D4541" s="12"/>
      <c r="H4541" s="11" t="s">
        <v>138</v>
      </c>
      <c r="I4541" s="11">
        <v>4</v>
      </c>
      <c r="J4541" s="11" t="s">
        <v>2935</v>
      </c>
      <c r="K4541" s="11" t="s">
        <v>3422</v>
      </c>
      <c r="L4541" s="11" t="s">
        <v>3385</v>
      </c>
      <c r="N4541" s="11">
        <v>1964</v>
      </c>
      <c r="O4541" s="13">
        <v>23593</v>
      </c>
      <c r="P4541" s="11" t="s">
        <v>60</v>
      </c>
    </row>
    <row r="4542" spans="1:16" x14ac:dyDescent="0.25">
      <c r="A4542" s="11" t="s">
        <v>3369</v>
      </c>
      <c r="B4542" s="11">
        <v>16</v>
      </c>
      <c r="C4542" s="11" t="s">
        <v>3375</v>
      </c>
      <c r="D4542" s="12"/>
      <c r="H4542" s="11" t="s">
        <v>138</v>
      </c>
      <c r="I4542" s="11">
        <v>5</v>
      </c>
      <c r="J4542" s="11" t="s">
        <v>2781</v>
      </c>
      <c r="K4542" s="11" t="s">
        <v>3422</v>
      </c>
      <c r="L4542" s="11" t="s">
        <v>3385</v>
      </c>
      <c r="N4542" s="11">
        <v>1962</v>
      </c>
      <c r="O4542" s="13">
        <v>22809</v>
      </c>
      <c r="P4542" s="11" t="s">
        <v>58</v>
      </c>
    </row>
    <row r="4543" spans="1:16" x14ac:dyDescent="0.25">
      <c r="A4543" s="11" t="s">
        <v>3369</v>
      </c>
      <c r="B4543" s="11">
        <v>16</v>
      </c>
      <c r="C4543" s="11" t="s">
        <v>3375</v>
      </c>
      <c r="D4543" s="12"/>
      <c r="H4543" s="11" t="s">
        <v>138</v>
      </c>
      <c r="I4543" s="11">
        <v>6</v>
      </c>
      <c r="J4543" s="11" t="s">
        <v>5146</v>
      </c>
      <c r="K4543" s="11" t="s">
        <v>3422</v>
      </c>
      <c r="L4543" s="11" t="s">
        <v>3385</v>
      </c>
      <c r="N4543" s="11">
        <v>1948</v>
      </c>
      <c r="O4543" s="13">
        <v>17596</v>
      </c>
      <c r="P4543" s="11" t="s">
        <v>58</v>
      </c>
    </row>
    <row r="4544" spans="1:16" x14ac:dyDescent="0.25">
      <c r="A4544" s="11" t="s">
        <v>3369</v>
      </c>
      <c r="B4544" s="11">
        <v>16</v>
      </c>
      <c r="C4544" s="11" t="s">
        <v>3375</v>
      </c>
      <c r="D4544" s="12"/>
      <c r="H4544" s="11" t="s">
        <v>138</v>
      </c>
      <c r="I4544" s="11">
        <v>7</v>
      </c>
      <c r="J4544" s="11" t="s">
        <v>2783</v>
      </c>
      <c r="K4544" s="11" t="s">
        <v>3422</v>
      </c>
      <c r="L4544" s="11" t="s">
        <v>3385</v>
      </c>
      <c r="N4544" s="11">
        <v>1954</v>
      </c>
      <c r="O4544" s="13">
        <v>19881</v>
      </c>
      <c r="P4544" s="11" t="s">
        <v>60</v>
      </c>
    </row>
    <row r="4545" spans="1:16" x14ac:dyDescent="0.25">
      <c r="A4545" s="11" t="s">
        <v>3369</v>
      </c>
      <c r="B4545" s="11">
        <v>16</v>
      </c>
      <c r="C4545" s="11" t="s">
        <v>3375</v>
      </c>
      <c r="D4545" s="12"/>
      <c r="H4545" s="11" t="s">
        <v>138</v>
      </c>
      <c r="I4545" s="11">
        <v>8</v>
      </c>
      <c r="J4545" s="11" t="s">
        <v>5147</v>
      </c>
      <c r="K4545" s="11" t="s">
        <v>3422</v>
      </c>
      <c r="L4545" s="11" t="s">
        <v>3385</v>
      </c>
      <c r="N4545" s="11">
        <v>1989</v>
      </c>
      <c r="O4545" s="13">
        <v>32619</v>
      </c>
      <c r="P4545" s="11" t="s">
        <v>58</v>
      </c>
    </row>
    <row r="4546" spans="1:16" x14ac:dyDescent="0.25">
      <c r="A4546" s="11" t="s">
        <v>3369</v>
      </c>
      <c r="B4546" s="11">
        <v>16</v>
      </c>
      <c r="C4546" s="11" t="s">
        <v>3375</v>
      </c>
      <c r="D4546" s="12"/>
      <c r="H4546" s="11" t="s">
        <v>138</v>
      </c>
      <c r="I4546" s="11">
        <v>9</v>
      </c>
      <c r="J4546" s="11" t="s">
        <v>5148</v>
      </c>
      <c r="K4546" s="11" t="s">
        <v>3422</v>
      </c>
      <c r="L4546" s="11" t="s">
        <v>3385</v>
      </c>
      <c r="N4546" s="11">
        <v>1966</v>
      </c>
      <c r="O4546" s="13">
        <v>24273</v>
      </c>
      <c r="P4546" s="11" t="s">
        <v>60</v>
      </c>
    </row>
    <row r="4547" spans="1:16" x14ac:dyDescent="0.25">
      <c r="A4547" s="11" t="s">
        <v>3369</v>
      </c>
      <c r="B4547" s="11">
        <v>16</v>
      </c>
      <c r="C4547" s="11" t="s">
        <v>3375</v>
      </c>
      <c r="D4547" s="12"/>
      <c r="H4547" s="11" t="s">
        <v>138</v>
      </c>
      <c r="I4547" s="11">
        <v>10</v>
      </c>
      <c r="J4547" s="11" t="s">
        <v>2884</v>
      </c>
      <c r="K4547" s="11" t="s">
        <v>3422</v>
      </c>
      <c r="L4547" s="11" t="s">
        <v>3385</v>
      </c>
      <c r="N4547" s="11">
        <v>1953</v>
      </c>
      <c r="O4547" s="13">
        <v>19703</v>
      </c>
      <c r="P4547" s="11" t="s">
        <v>58</v>
      </c>
    </row>
    <row r="4548" spans="1:16" x14ac:dyDescent="0.25">
      <c r="A4548" s="11" t="s">
        <v>3369</v>
      </c>
      <c r="B4548" s="11">
        <v>16</v>
      </c>
      <c r="C4548" s="11" t="s">
        <v>3375</v>
      </c>
      <c r="D4548" s="12"/>
      <c r="H4548" s="11" t="s">
        <v>138</v>
      </c>
      <c r="I4548" s="11">
        <v>11</v>
      </c>
      <c r="J4548" s="11" t="s">
        <v>4420</v>
      </c>
      <c r="K4548" s="11" t="s">
        <v>3422</v>
      </c>
      <c r="L4548" s="11" t="s">
        <v>3385</v>
      </c>
      <c r="N4548" s="11">
        <v>1963</v>
      </c>
      <c r="O4548" s="13">
        <v>23030</v>
      </c>
      <c r="P4548" s="11" t="s">
        <v>60</v>
      </c>
    </row>
    <row r="4549" spans="1:16" x14ac:dyDescent="0.25">
      <c r="A4549" s="11" t="s">
        <v>3369</v>
      </c>
      <c r="B4549" s="11">
        <v>16</v>
      </c>
      <c r="C4549" s="11" t="s">
        <v>3375</v>
      </c>
      <c r="D4549" s="12"/>
      <c r="H4549" s="11" t="s">
        <v>138</v>
      </c>
      <c r="I4549" s="11">
        <v>12</v>
      </c>
      <c r="J4549" s="11" t="s">
        <v>5149</v>
      </c>
      <c r="K4549" s="11" t="s">
        <v>3422</v>
      </c>
      <c r="L4549" s="11" t="s">
        <v>3385</v>
      </c>
      <c r="N4549" s="11">
        <v>1969</v>
      </c>
      <c r="O4549" s="13">
        <v>25246</v>
      </c>
      <c r="P4549" s="11" t="s">
        <v>58</v>
      </c>
    </row>
    <row r="4550" spans="1:16" x14ac:dyDescent="0.25">
      <c r="A4550" s="11" t="s">
        <v>3369</v>
      </c>
      <c r="B4550" s="11">
        <v>16</v>
      </c>
      <c r="C4550" s="11" t="s">
        <v>3375</v>
      </c>
      <c r="D4550" s="12"/>
      <c r="H4550" s="11" t="s">
        <v>138</v>
      </c>
      <c r="I4550" s="11">
        <v>13</v>
      </c>
      <c r="J4550" s="11" t="s">
        <v>716</v>
      </c>
      <c r="K4550" s="11" t="s">
        <v>3422</v>
      </c>
      <c r="L4550" s="11" t="s">
        <v>3385</v>
      </c>
      <c r="N4550" s="11">
        <v>1960</v>
      </c>
      <c r="O4550" s="13">
        <v>22058</v>
      </c>
      <c r="P4550" s="11" t="s">
        <v>58</v>
      </c>
    </row>
    <row r="4551" spans="1:16" x14ac:dyDescent="0.25">
      <c r="A4551" s="11" t="s">
        <v>3369</v>
      </c>
      <c r="B4551" s="11">
        <v>16</v>
      </c>
      <c r="C4551" s="11" t="s">
        <v>3375</v>
      </c>
      <c r="D4551" s="12"/>
      <c r="H4551" s="11" t="s">
        <v>138</v>
      </c>
      <c r="I4551" s="11">
        <v>14</v>
      </c>
      <c r="J4551" s="11" t="s">
        <v>4424</v>
      </c>
      <c r="K4551" s="11" t="s">
        <v>3422</v>
      </c>
      <c r="L4551" s="11" t="s">
        <v>3385</v>
      </c>
      <c r="N4551" s="11">
        <v>1991</v>
      </c>
      <c r="O4551" s="13">
        <v>33444</v>
      </c>
      <c r="P4551" s="11" t="s">
        <v>60</v>
      </c>
    </row>
    <row r="4552" spans="1:16" x14ac:dyDescent="0.25">
      <c r="A4552" s="11" t="s">
        <v>3369</v>
      </c>
      <c r="B4552" s="11">
        <v>16</v>
      </c>
      <c r="C4552" s="11" t="s">
        <v>3375</v>
      </c>
      <c r="D4552" s="12"/>
      <c r="H4552" s="11" t="s">
        <v>138</v>
      </c>
      <c r="I4552" s="11">
        <v>15</v>
      </c>
      <c r="J4552" s="11" t="s">
        <v>4421</v>
      </c>
      <c r="K4552" s="11" t="s">
        <v>3422</v>
      </c>
      <c r="L4552" s="11" t="s">
        <v>3385</v>
      </c>
      <c r="N4552" s="11">
        <v>1949</v>
      </c>
      <c r="O4552" s="13">
        <v>18184</v>
      </c>
      <c r="P4552" s="11" t="s">
        <v>58</v>
      </c>
    </row>
    <row r="4553" spans="1:16" x14ac:dyDescent="0.25">
      <c r="A4553" s="11" t="s">
        <v>3369</v>
      </c>
      <c r="B4553" s="11">
        <v>16</v>
      </c>
      <c r="C4553" s="11" t="s">
        <v>3375</v>
      </c>
      <c r="D4553" s="12"/>
      <c r="H4553" s="11" t="s">
        <v>138</v>
      </c>
      <c r="I4553" s="11">
        <v>16</v>
      </c>
      <c r="J4553" s="11" t="s">
        <v>4422</v>
      </c>
      <c r="K4553" s="11" t="s">
        <v>3422</v>
      </c>
      <c r="L4553" s="11" t="s">
        <v>3385</v>
      </c>
      <c r="N4553" s="11">
        <v>1968</v>
      </c>
      <c r="O4553" s="13">
        <v>24870</v>
      </c>
      <c r="P4553" s="11" t="s">
        <v>60</v>
      </c>
    </row>
    <row r="4554" spans="1:16" x14ac:dyDescent="0.25">
      <c r="A4554" s="11" t="s">
        <v>3369</v>
      </c>
      <c r="B4554" s="11">
        <v>16</v>
      </c>
      <c r="C4554" s="11" t="s">
        <v>3375</v>
      </c>
      <c r="D4554" s="12"/>
      <c r="H4554" s="11" t="s">
        <v>120</v>
      </c>
      <c r="I4554" s="11">
        <v>1</v>
      </c>
      <c r="J4554" s="11" t="s">
        <v>2780</v>
      </c>
      <c r="K4554" s="11" t="s">
        <v>3422</v>
      </c>
      <c r="L4554" s="11" t="s">
        <v>3385</v>
      </c>
      <c r="N4554" s="11">
        <v>1969</v>
      </c>
      <c r="O4554" s="13">
        <v>25422</v>
      </c>
      <c r="P4554" s="11" t="s">
        <v>60</v>
      </c>
    </row>
    <row r="4555" spans="1:16" x14ac:dyDescent="0.25">
      <c r="A4555" s="11" t="s">
        <v>3369</v>
      </c>
      <c r="B4555" s="11">
        <v>16</v>
      </c>
      <c r="C4555" s="11" t="s">
        <v>3375</v>
      </c>
      <c r="D4555" s="12"/>
      <c r="H4555" s="11" t="s">
        <v>120</v>
      </c>
      <c r="I4555" s="11">
        <v>2</v>
      </c>
      <c r="J4555" s="11" t="s">
        <v>124</v>
      </c>
      <c r="K4555" s="11" t="s">
        <v>3422</v>
      </c>
      <c r="L4555" s="11" t="s">
        <v>3385</v>
      </c>
      <c r="N4555" s="11">
        <v>1997</v>
      </c>
      <c r="O4555" s="13">
        <v>35433</v>
      </c>
      <c r="P4555" s="11" t="s">
        <v>58</v>
      </c>
    </row>
    <row r="4556" spans="1:16" x14ac:dyDescent="0.25">
      <c r="A4556" s="11" t="s">
        <v>3369</v>
      </c>
      <c r="B4556" s="11">
        <v>16</v>
      </c>
      <c r="C4556" s="11" t="s">
        <v>3375</v>
      </c>
      <c r="D4556" s="12"/>
      <c r="H4556" s="11" t="s">
        <v>120</v>
      </c>
      <c r="I4556" s="11">
        <v>3</v>
      </c>
      <c r="J4556" s="11" t="s">
        <v>2958</v>
      </c>
      <c r="K4556" s="11" t="s">
        <v>3422</v>
      </c>
      <c r="L4556" s="11" t="s">
        <v>3385</v>
      </c>
      <c r="N4556" s="11">
        <v>1962</v>
      </c>
      <c r="O4556" s="13">
        <v>22754</v>
      </c>
      <c r="P4556" s="11" t="s">
        <v>58</v>
      </c>
    </row>
    <row r="4557" spans="1:16" x14ac:dyDescent="0.25">
      <c r="A4557" s="11" t="s">
        <v>3369</v>
      </c>
      <c r="B4557" s="11">
        <v>16</v>
      </c>
      <c r="C4557" s="11" t="s">
        <v>3375</v>
      </c>
      <c r="D4557" s="12"/>
      <c r="H4557" s="11" t="s">
        <v>120</v>
      </c>
      <c r="I4557" s="11">
        <v>4</v>
      </c>
      <c r="J4557" s="11" t="s">
        <v>4413</v>
      </c>
      <c r="K4557" s="11" t="s">
        <v>3422</v>
      </c>
      <c r="L4557" s="11" t="s">
        <v>3385</v>
      </c>
      <c r="N4557" s="11">
        <v>1964</v>
      </c>
      <c r="O4557" s="13">
        <v>23414</v>
      </c>
      <c r="P4557" s="11" t="s">
        <v>60</v>
      </c>
    </row>
    <row r="4558" spans="1:16" x14ac:dyDescent="0.25">
      <c r="A4558" s="11" t="s">
        <v>3369</v>
      </c>
      <c r="B4558" s="11">
        <v>16</v>
      </c>
      <c r="C4558" s="11" t="s">
        <v>3375</v>
      </c>
      <c r="D4558" s="12"/>
      <c r="H4558" s="11" t="s">
        <v>120</v>
      </c>
      <c r="I4558" s="11">
        <v>5</v>
      </c>
      <c r="J4558" s="11" t="s">
        <v>3071</v>
      </c>
      <c r="K4558" s="11" t="s">
        <v>3422</v>
      </c>
      <c r="L4558" s="11" t="s">
        <v>3385</v>
      </c>
      <c r="N4558" s="11">
        <v>1962</v>
      </c>
      <c r="O4558" s="13">
        <v>22977</v>
      </c>
      <c r="P4558" s="11" t="s">
        <v>58</v>
      </c>
    </row>
    <row r="4559" spans="1:16" x14ac:dyDescent="0.25">
      <c r="A4559" s="11" t="s">
        <v>3369</v>
      </c>
      <c r="B4559" s="11">
        <v>16</v>
      </c>
      <c r="C4559" s="11" t="s">
        <v>3375</v>
      </c>
      <c r="D4559" s="12"/>
      <c r="H4559" s="11" t="s">
        <v>120</v>
      </c>
      <c r="I4559" s="11">
        <v>6</v>
      </c>
      <c r="J4559" s="11" t="s">
        <v>2868</v>
      </c>
      <c r="K4559" s="11" t="s">
        <v>3422</v>
      </c>
      <c r="L4559" s="11" t="s">
        <v>3385</v>
      </c>
      <c r="N4559" s="11">
        <v>1968</v>
      </c>
      <c r="O4559" s="13">
        <v>25082</v>
      </c>
      <c r="P4559" s="11" t="s">
        <v>60</v>
      </c>
    </row>
    <row r="4560" spans="1:16" x14ac:dyDescent="0.25">
      <c r="A4560" s="11" t="s">
        <v>3369</v>
      </c>
      <c r="B4560" s="11">
        <v>16</v>
      </c>
      <c r="C4560" s="11" t="s">
        <v>3375</v>
      </c>
      <c r="D4560" s="12"/>
      <c r="H4560" s="11" t="s">
        <v>120</v>
      </c>
      <c r="I4560" s="11">
        <v>7</v>
      </c>
      <c r="J4560" s="11" t="s">
        <v>3031</v>
      </c>
      <c r="K4560" s="11" t="s">
        <v>3422</v>
      </c>
      <c r="L4560" s="11" t="s">
        <v>3385</v>
      </c>
      <c r="N4560" s="11">
        <v>1988</v>
      </c>
      <c r="O4560" s="13">
        <v>32336</v>
      </c>
      <c r="P4560" s="11" t="s">
        <v>58</v>
      </c>
    </row>
    <row r="4561" spans="1:16" x14ac:dyDescent="0.25">
      <c r="A4561" s="11" t="s">
        <v>3369</v>
      </c>
      <c r="B4561" s="11">
        <v>16</v>
      </c>
      <c r="C4561" s="11" t="s">
        <v>3375</v>
      </c>
      <c r="D4561" s="12"/>
      <c r="H4561" s="11" t="s">
        <v>120</v>
      </c>
      <c r="I4561" s="11">
        <v>8</v>
      </c>
      <c r="J4561" s="11" t="s">
        <v>3049</v>
      </c>
      <c r="K4561" s="11" t="s">
        <v>3422</v>
      </c>
      <c r="L4561" s="11" t="s">
        <v>3385</v>
      </c>
      <c r="N4561" s="11">
        <v>1976</v>
      </c>
      <c r="O4561" s="13">
        <v>27885</v>
      </c>
      <c r="P4561" s="11" t="s">
        <v>60</v>
      </c>
    </row>
    <row r="4562" spans="1:16" x14ac:dyDescent="0.25">
      <c r="A4562" s="11" t="s">
        <v>3369</v>
      </c>
      <c r="B4562" s="11">
        <v>16</v>
      </c>
      <c r="C4562" s="11" t="s">
        <v>3375</v>
      </c>
      <c r="D4562" s="12"/>
      <c r="H4562" s="11" t="s">
        <v>120</v>
      </c>
      <c r="I4562" s="11">
        <v>9</v>
      </c>
      <c r="J4562" s="11" t="s">
        <v>2841</v>
      </c>
      <c r="K4562" s="11" t="s">
        <v>3422</v>
      </c>
      <c r="L4562" s="11" t="s">
        <v>3385</v>
      </c>
      <c r="N4562" s="11">
        <v>1975</v>
      </c>
      <c r="O4562" s="13">
        <v>27630</v>
      </c>
      <c r="P4562" s="11" t="s">
        <v>58</v>
      </c>
    </row>
    <row r="4563" spans="1:16" x14ac:dyDescent="0.25">
      <c r="A4563" s="11" t="s">
        <v>3369</v>
      </c>
      <c r="B4563" s="11">
        <v>16</v>
      </c>
      <c r="C4563" s="11" t="s">
        <v>3375</v>
      </c>
      <c r="D4563" s="12"/>
      <c r="H4563" s="11" t="s">
        <v>120</v>
      </c>
      <c r="I4563" s="11">
        <v>10</v>
      </c>
      <c r="J4563" s="11" t="s">
        <v>2933</v>
      </c>
      <c r="K4563" s="11" t="s">
        <v>3422</v>
      </c>
      <c r="L4563" s="11" t="s">
        <v>3385</v>
      </c>
      <c r="N4563" s="11">
        <v>1970</v>
      </c>
      <c r="O4563" s="13">
        <v>25713</v>
      </c>
      <c r="P4563" s="11" t="s">
        <v>60</v>
      </c>
    </row>
    <row r="4564" spans="1:16" x14ac:dyDescent="0.25">
      <c r="A4564" s="11" t="s">
        <v>3369</v>
      </c>
      <c r="B4564" s="11">
        <v>16</v>
      </c>
      <c r="C4564" s="11" t="s">
        <v>3375</v>
      </c>
      <c r="D4564" s="12"/>
      <c r="H4564" s="11" t="s">
        <v>120</v>
      </c>
      <c r="I4564" s="11">
        <v>11</v>
      </c>
      <c r="J4564" s="11" t="s">
        <v>4414</v>
      </c>
      <c r="K4564" s="11" t="s">
        <v>3422</v>
      </c>
      <c r="L4564" s="11" t="s">
        <v>3385</v>
      </c>
      <c r="N4564" s="11">
        <v>1957</v>
      </c>
      <c r="O4564" s="13">
        <v>21068</v>
      </c>
      <c r="P4564" s="11" t="s">
        <v>58</v>
      </c>
    </row>
    <row r="4565" spans="1:16" x14ac:dyDescent="0.25">
      <c r="A4565" s="11" t="s">
        <v>3369</v>
      </c>
      <c r="B4565" s="11">
        <v>16</v>
      </c>
      <c r="C4565" s="11" t="s">
        <v>3375</v>
      </c>
      <c r="D4565" s="12"/>
      <c r="H4565" s="11" t="s">
        <v>150</v>
      </c>
      <c r="I4565" s="11">
        <v>1</v>
      </c>
      <c r="J4565" s="11" t="s">
        <v>5150</v>
      </c>
      <c r="K4565" s="11" t="s">
        <v>3422</v>
      </c>
      <c r="L4565" s="11" t="s">
        <v>3385</v>
      </c>
      <c r="N4565" s="11">
        <v>1989</v>
      </c>
      <c r="O4565" s="13">
        <v>32514</v>
      </c>
      <c r="P4565" s="11" t="s">
        <v>58</v>
      </c>
    </row>
    <row r="4566" spans="1:16" x14ac:dyDescent="0.25">
      <c r="A4566" s="11" t="s">
        <v>3369</v>
      </c>
      <c r="B4566" s="11">
        <v>16</v>
      </c>
      <c r="C4566" s="11" t="s">
        <v>3375</v>
      </c>
      <c r="D4566" s="12"/>
      <c r="H4566" s="11" t="s">
        <v>150</v>
      </c>
      <c r="I4566" s="11">
        <v>2</v>
      </c>
      <c r="J4566" s="11" t="s">
        <v>2788</v>
      </c>
      <c r="K4566" s="11" t="s">
        <v>3422</v>
      </c>
      <c r="L4566" s="11" t="s">
        <v>3385</v>
      </c>
      <c r="N4566" s="11">
        <v>1991</v>
      </c>
      <c r="O4566" s="13">
        <v>33298</v>
      </c>
      <c r="P4566" s="11" t="s">
        <v>60</v>
      </c>
    </row>
    <row r="4567" spans="1:16" x14ac:dyDescent="0.25">
      <c r="A4567" s="11" t="s">
        <v>3369</v>
      </c>
      <c r="B4567" s="11">
        <v>16</v>
      </c>
      <c r="C4567" s="11" t="s">
        <v>3375</v>
      </c>
      <c r="D4567" s="12"/>
      <c r="H4567" s="11" t="s">
        <v>150</v>
      </c>
      <c r="I4567" s="11">
        <v>3</v>
      </c>
      <c r="J4567" s="11" t="s">
        <v>2862</v>
      </c>
      <c r="K4567" s="11" t="s">
        <v>3422</v>
      </c>
      <c r="L4567" s="11" t="s">
        <v>3385</v>
      </c>
      <c r="N4567" s="11">
        <v>1957</v>
      </c>
      <c r="O4567" s="13">
        <v>21010</v>
      </c>
      <c r="P4567" s="11" t="s">
        <v>58</v>
      </c>
    </row>
    <row r="4568" spans="1:16" x14ac:dyDescent="0.25">
      <c r="A4568" s="11" t="s">
        <v>3369</v>
      </c>
      <c r="B4568" s="11">
        <v>16</v>
      </c>
      <c r="C4568" s="11" t="s">
        <v>3375</v>
      </c>
      <c r="D4568" s="12"/>
      <c r="H4568" s="11" t="s">
        <v>150</v>
      </c>
      <c r="I4568" s="11">
        <v>4</v>
      </c>
      <c r="J4568" s="11" t="s">
        <v>2863</v>
      </c>
      <c r="K4568" s="11" t="s">
        <v>3422</v>
      </c>
      <c r="L4568" s="11" t="s">
        <v>3385</v>
      </c>
      <c r="N4568" s="11">
        <v>2004</v>
      </c>
      <c r="O4568" s="13">
        <v>38066</v>
      </c>
      <c r="P4568" s="11" t="s">
        <v>58</v>
      </c>
    </row>
    <row r="4569" spans="1:16" x14ac:dyDescent="0.25">
      <c r="A4569" s="11" t="s">
        <v>3369</v>
      </c>
      <c r="B4569" s="11">
        <v>16</v>
      </c>
      <c r="C4569" s="11" t="s">
        <v>3375</v>
      </c>
      <c r="D4569" s="12"/>
      <c r="H4569" s="11" t="s">
        <v>150</v>
      </c>
      <c r="I4569" s="11">
        <v>5</v>
      </c>
      <c r="J4569" s="11" t="s">
        <v>5151</v>
      </c>
      <c r="K4569" s="11" t="s">
        <v>3422</v>
      </c>
      <c r="L4569" s="11" t="s">
        <v>3385</v>
      </c>
      <c r="N4569" s="11">
        <v>2000</v>
      </c>
      <c r="O4569" s="13">
        <v>36850</v>
      </c>
      <c r="P4569" s="11" t="s">
        <v>60</v>
      </c>
    </row>
    <row r="4570" spans="1:16" x14ac:dyDescent="0.25">
      <c r="A4570" s="11" t="s">
        <v>3369</v>
      </c>
      <c r="B4570" s="11">
        <v>16</v>
      </c>
      <c r="C4570" s="11" t="s">
        <v>3375</v>
      </c>
      <c r="D4570" s="12"/>
      <c r="H4570" s="11" t="s">
        <v>150</v>
      </c>
      <c r="I4570" s="11">
        <v>6</v>
      </c>
      <c r="J4570" s="11" t="s">
        <v>2908</v>
      </c>
      <c r="K4570" s="11" t="s">
        <v>3422</v>
      </c>
      <c r="L4570" s="11" t="s">
        <v>3385</v>
      </c>
      <c r="N4570" s="11">
        <v>1982</v>
      </c>
      <c r="O4570" s="13">
        <v>30300</v>
      </c>
      <c r="P4570" s="11" t="s">
        <v>60</v>
      </c>
    </row>
    <row r="4571" spans="1:16" x14ac:dyDescent="0.25">
      <c r="A4571" s="11" t="s">
        <v>3369</v>
      </c>
      <c r="B4571" s="11">
        <v>16</v>
      </c>
      <c r="C4571" s="11" t="s">
        <v>3375</v>
      </c>
      <c r="D4571" s="12"/>
      <c r="H4571" s="11" t="s">
        <v>150</v>
      </c>
      <c r="I4571" s="11">
        <v>7</v>
      </c>
      <c r="J4571" s="11" t="s">
        <v>2784</v>
      </c>
      <c r="K4571" s="11" t="s">
        <v>3422</v>
      </c>
      <c r="L4571" s="11" t="s">
        <v>3385</v>
      </c>
      <c r="N4571" s="11">
        <v>1964</v>
      </c>
      <c r="O4571" s="13">
        <v>23678</v>
      </c>
      <c r="P4571" s="11" t="s">
        <v>58</v>
      </c>
    </row>
    <row r="4572" spans="1:16" x14ac:dyDescent="0.25">
      <c r="A4572" s="11" t="s">
        <v>3369</v>
      </c>
      <c r="B4572" s="11">
        <v>16</v>
      </c>
      <c r="C4572" s="11" t="s">
        <v>3375</v>
      </c>
      <c r="D4572" s="12"/>
      <c r="H4572" s="11" t="s">
        <v>150</v>
      </c>
      <c r="I4572" s="11">
        <v>8</v>
      </c>
      <c r="J4572" s="11" t="s">
        <v>2786</v>
      </c>
      <c r="K4572" s="11" t="s">
        <v>3422</v>
      </c>
      <c r="L4572" s="11" t="s">
        <v>3385</v>
      </c>
      <c r="N4572" s="11">
        <v>1999</v>
      </c>
      <c r="O4572" s="13">
        <v>36391</v>
      </c>
      <c r="P4572" s="11" t="s">
        <v>60</v>
      </c>
    </row>
    <row r="4573" spans="1:16" x14ac:dyDescent="0.25">
      <c r="A4573" s="11" t="s">
        <v>3369</v>
      </c>
      <c r="B4573" s="11">
        <v>16</v>
      </c>
      <c r="C4573" s="11" t="s">
        <v>3375</v>
      </c>
      <c r="D4573" s="12"/>
      <c r="H4573" s="11" t="s">
        <v>150</v>
      </c>
      <c r="I4573" s="11">
        <v>9</v>
      </c>
      <c r="J4573" s="11" t="s">
        <v>5152</v>
      </c>
      <c r="K4573" s="11" t="s">
        <v>3422</v>
      </c>
      <c r="L4573" s="11" t="s">
        <v>3385</v>
      </c>
      <c r="N4573" s="11">
        <v>1992</v>
      </c>
      <c r="O4573" s="13">
        <v>33686</v>
      </c>
      <c r="P4573" s="11" t="s">
        <v>60</v>
      </c>
    </row>
    <row r="4574" spans="1:16" x14ac:dyDescent="0.25">
      <c r="A4574" s="11" t="s">
        <v>3369</v>
      </c>
      <c r="B4574" s="11">
        <v>16</v>
      </c>
      <c r="C4574" s="11" t="s">
        <v>3375</v>
      </c>
      <c r="D4574" s="12"/>
      <c r="H4574" s="11" t="s">
        <v>150</v>
      </c>
      <c r="I4574" s="11">
        <v>10</v>
      </c>
      <c r="J4574" s="11" t="s">
        <v>2787</v>
      </c>
      <c r="K4574" s="11" t="s">
        <v>3422</v>
      </c>
      <c r="L4574" s="11" t="s">
        <v>3385</v>
      </c>
      <c r="N4574" s="11">
        <v>1998</v>
      </c>
      <c r="O4574" s="13">
        <v>36153</v>
      </c>
      <c r="P4574" s="11" t="s">
        <v>58</v>
      </c>
    </row>
    <row r="4575" spans="1:16" x14ac:dyDescent="0.25">
      <c r="A4575" s="11" t="s">
        <v>3369</v>
      </c>
      <c r="B4575" s="11">
        <v>16</v>
      </c>
      <c r="C4575" s="11" t="s">
        <v>3375</v>
      </c>
      <c r="D4575" s="12"/>
      <c r="H4575" s="11" t="s">
        <v>150</v>
      </c>
      <c r="I4575" s="11">
        <v>11</v>
      </c>
      <c r="J4575" s="11" t="s">
        <v>2785</v>
      </c>
      <c r="K4575" s="11" t="s">
        <v>3422</v>
      </c>
      <c r="L4575" s="11" t="s">
        <v>3385</v>
      </c>
      <c r="N4575" s="11">
        <v>1991</v>
      </c>
      <c r="O4575" s="13">
        <v>33412</v>
      </c>
      <c r="P4575" s="11" t="s">
        <v>60</v>
      </c>
    </row>
    <row r="4576" spans="1:16" x14ac:dyDescent="0.25">
      <c r="A4576" s="11" t="s">
        <v>3369</v>
      </c>
      <c r="B4576" s="11">
        <v>16</v>
      </c>
      <c r="C4576" s="11" t="s">
        <v>3375</v>
      </c>
      <c r="D4576" s="12"/>
      <c r="H4576" s="11" t="s">
        <v>150</v>
      </c>
      <c r="I4576" s="11">
        <v>12</v>
      </c>
      <c r="J4576" s="11" t="s">
        <v>3046</v>
      </c>
      <c r="K4576" s="11" t="s">
        <v>3422</v>
      </c>
      <c r="L4576" s="11" t="s">
        <v>3385</v>
      </c>
      <c r="N4576" s="11">
        <v>1976</v>
      </c>
      <c r="O4576" s="13">
        <v>28001</v>
      </c>
      <c r="P4576" s="11" t="s">
        <v>58</v>
      </c>
    </row>
    <row r="4577" spans="1:16" x14ac:dyDescent="0.25">
      <c r="A4577" s="11" t="s">
        <v>3369</v>
      </c>
      <c r="B4577" s="11">
        <v>16</v>
      </c>
      <c r="C4577" s="11" t="s">
        <v>3375</v>
      </c>
      <c r="D4577" s="12"/>
      <c r="H4577" s="11" t="s">
        <v>150</v>
      </c>
      <c r="I4577" s="11">
        <v>13</v>
      </c>
      <c r="J4577" s="11" t="s">
        <v>3058</v>
      </c>
      <c r="K4577" s="11" t="s">
        <v>3422</v>
      </c>
      <c r="L4577" s="11" t="s">
        <v>3385</v>
      </c>
      <c r="N4577" s="11">
        <v>1974</v>
      </c>
      <c r="O4577" s="13">
        <v>27315</v>
      </c>
      <c r="P4577" s="11" t="s">
        <v>60</v>
      </c>
    </row>
    <row r="4578" spans="1:16" x14ac:dyDescent="0.25">
      <c r="A4578" s="11" t="s">
        <v>3369</v>
      </c>
      <c r="B4578" s="11">
        <v>16</v>
      </c>
      <c r="C4578" s="11" t="s">
        <v>3375</v>
      </c>
      <c r="D4578" s="12"/>
      <c r="H4578" s="11" t="s">
        <v>150</v>
      </c>
      <c r="I4578" s="11">
        <v>14</v>
      </c>
      <c r="J4578" s="11" t="s">
        <v>5153</v>
      </c>
      <c r="K4578" s="11" t="s">
        <v>3422</v>
      </c>
      <c r="L4578" s="11" t="s">
        <v>3385</v>
      </c>
      <c r="N4578" s="11">
        <v>1959</v>
      </c>
      <c r="O4578" s="13">
        <v>21853</v>
      </c>
      <c r="P4578" s="11" t="s">
        <v>58</v>
      </c>
    </row>
    <row r="4579" spans="1:16" x14ac:dyDescent="0.25">
      <c r="A4579" s="11" t="s">
        <v>3369</v>
      </c>
      <c r="B4579" s="11">
        <v>16</v>
      </c>
      <c r="C4579" s="11" t="s">
        <v>3375</v>
      </c>
      <c r="D4579" s="12"/>
      <c r="H4579" s="11" t="s">
        <v>150</v>
      </c>
      <c r="I4579" s="11">
        <v>15</v>
      </c>
      <c r="J4579" s="11" t="s">
        <v>2894</v>
      </c>
      <c r="K4579" s="11" t="s">
        <v>3422</v>
      </c>
      <c r="L4579" s="11" t="s">
        <v>3385</v>
      </c>
      <c r="N4579" s="11">
        <v>1991</v>
      </c>
      <c r="O4579" s="13">
        <v>33577</v>
      </c>
      <c r="P4579" s="11" t="s">
        <v>60</v>
      </c>
    </row>
    <row r="4580" spans="1:16" x14ac:dyDescent="0.25">
      <c r="A4580" s="11" t="s">
        <v>3369</v>
      </c>
      <c r="B4580" s="11">
        <v>16</v>
      </c>
      <c r="C4580" s="11" t="s">
        <v>3375</v>
      </c>
      <c r="D4580" s="12"/>
      <c r="H4580" s="11" t="s">
        <v>150</v>
      </c>
      <c r="I4580" s="11">
        <v>16</v>
      </c>
      <c r="J4580" s="11" t="s">
        <v>5154</v>
      </c>
      <c r="K4580" s="11" t="s">
        <v>3422</v>
      </c>
      <c r="L4580" s="11" t="s">
        <v>3385</v>
      </c>
      <c r="N4580" s="11">
        <v>1974</v>
      </c>
      <c r="O4580" s="13">
        <v>27258</v>
      </c>
      <c r="P4580" s="11" t="s">
        <v>58</v>
      </c>
    </row>
    <row r="4581" spans="1:16" x14ac:dyDescent="0.25">
      <c r="A4581" s="11" t="s">
        <v>3369</v>
      </c>
      <c r="B4581" s="11">
        <v>16</v>
      </c>
      <c r="C4581" s="11" t="s">
        <v>3375</v>
      </c>
      <c r="D4581" s="12"/>
      <c r="H4581" s="11" t="s">
        <v>79</v>
      </c>
      <c r="I4581" s="11">
        <v>1</v>
      </c>
      <c r="J4581" s="11" t="s">
        <v>2765</v>
      </c>
      <c r="K4581" s="11" t="s">
        <v>2759</v>
      </c>
      <c r="L4581" s="11" t="s">
        <v>3385</v>
      </c>
      <c r="N4581" s="11">
        <v>1973</v>
      </c>
      <c r="O4581" s="13">
        <v>26732</v>
      </c>
      <c r="P4581" s="11" t="s">
        <v>58</v>
      </c>
    </row>
    <row r="4582" spans="1:16" x14ac:dyDescent="0.25">
      <c r="A4582" s="11" t="s">
        <v>3369</v>
      </c>
      <c r="B4582" s="11">
        <v>16</v>
      </c>
      <c r="C4582" s="11" t="s">
        <v>3375</v>
      </c>
      <c r="D4582" s="12"/>
      <c r="H4582" s="11" t="s">
        <v>79</v>
      </c>
      <c r="I4582" s="11">
        <v>2</v>
      </c>
      <c r="J4582" s="11" t="s">
        <v>4454</v>
      </c>
      <c r="K4582" s="11" t="s">
        <v>54</v>
      </c>
      <c r="L4582" s="11" t="s">
        <v>3385</v>
      </c>
      <c r="N4582" s="11">
        <v>1957</v>
      </c>
      <c r="O4582" s="13">
        <v>21175</v>
      </c>
      <c r="P4582" s="11" t="s">
        <v>58</v>
      </c>
    </row>
    <row r="4583" spans="1:16" x14ac:dyDescent="0.25">
      <c r="A4583" s="11" t="s">
        <v>3369</v>
      </c>
      <c r="B4583" s="11">
        <v>16</v>
      </c>
      <c r="C4583" s="11" t="s">
        <v>3375</v>
      </c>
      <c r="D4583" s="12"/>
      <c r="H4583" s="11" t="s">
        <v>79</v>
      </c>
      <c r="I4583" s="11">
        <v>3</v>
      </c>
      <c r="J4583" s="11" t="s">
        <v>2883</v>
      </c>
      <c r="K4583" s="11" t="s">
        <v>2882</v>
      </c>
      <c r="L4583" s="11" t="s">
        <v>3385</v>
      </c>
      <c r="N4583" s="11">
        <v>1970</v>
      </c>
      <c r="O4583" s="13">
        <v>25740</v>
      </c>
      <c r="P4583" s="11" t="s">
        <v>60</v>
      </c>
    </row>
    <row r="4584" spans="1:16" x14ac:dyDescent="0.25">
      <c r="A4584" s="11" t="s">
        <v>3369</v>
      </c>
      <c r="B4584" s="11">
        <v>16</v>
      </c>
      <c r="C4584" s="11" t="s">
        <v>3375</v>
      </c>
      <c r="D4584" s="12"/>
      <c r="H4584" s="11" t="s">
        <v>79</v>
      </c>
      <c r="I4584" s="11">
        <v>4</v>
      </c>
      <c r="J4584" s="11" t="s">
        <v>2768</v>
      </c>
      <c r="K4584" s="11" t="s">
        <v>2760</v>
      </c>
      <c r="L4584" s="11" t="s">
        <v>3385</v>
      </c>
      <c r="N4584" s="11">
        <v>1972</v>
      </c>
      <c r="O4584" s="13">
        <v>26331</v>
      </c>
      <c r="P4584" s="11" t="s">
        <v>58</v>
      </c>
    </row>
    <row r="4585" spans="1:16" x14ac:dyDescent="0.25">
      <c r="A4585" s="11" t="s">
        <v>3369</v>
      </c>
      <c r="B4585" s="11">
        <v>16</v>
      </c>
      <c r="C4585" s="11" t="s">
        <v>3375</v>
      </c>
      <c r="D4585" s="12"/>
      <c r="H4585" s="11" t="s">
        <v>79</v>
      </c>
      <c r="I4585" s="11">
        <v>5</v>
      </c>
      <c r="J4585" s="11" t="s">
        <v>2766</v>
      </c>
      <c r="K4585" s="11" t="s">
        <v>2759</v>
      </c>
      <c r="L4585" s="11" t="s">
        <v>3385</v>
      </c>
      <c r="N4585" s="11">
        <v>1973</v>
      </c>
      <c r="O4585" s="13">
        <v>26686</v>
      </c>
      <c r="P4585" s="11" t="s">
        <v>58</v>
      </c>
    </row>
    <row r="4586" spans="1:16" x14ac:dyDescent="0.25">
      <c r="A4586" s="11" t="s">
        <v>3369</v>
      </c>
      <c r="B4586" s="11">
        <v>16</v>
      </c>
      <c r="C4586" s="11" t="s">
        <v>3375</v>
      </c>
      <c r="D4586" s="12"/>
      <c r="H4586" s="11" t="s">
        <v>79</v>
      </c>
      <c r="I4586" s="11">
        <v>6</v>
      </c>
      <c r="J4586" s="11" t="s">
        <v>5155</v>
      </c>
      <c r="K4586" s="11" t="s">
        <v>2867</v>
      </c>
      <c r="L4586" s="11" t="s">
        <v>3385</v>
      </c>
      <c r="N4586" s="11">
        <v>1953</v>
      </c>
      <c r="O4586" s="13">
        <v>19380</v>
      </c>
      <c r="P4586" s="11" t="s">
        <v>58</v>
      </c>
    </row>
    <row r="4587" spans="1:16" x14ac:dyDescent="0.25">
      <c r="A4587" s="11" t="s">
        <v>3369</v>
      </c>
      <c r="B4587" s="11">
        <v>16</v>
      </c>
      <c r="C4587" s="11" t="s">
        <v>3375</v>
      </c>
      <c r="D4587" s="12"/>
      <c r="H4587" s="11" t="s">
        <v>79</v>
      </c>
      <c r="I4587" s="11">
        <v>7</v>
      </c>
      <c r="J4587" s="11" t="s">
        <v>2767</v>
      </c>
      <c r="K4587" s="11" t="s">
        <v>2759</v>
      </c>
      <c r="L4587" s="11" t="s">
        <v>3385</v>
      </c>
      <c r="N4587" s="11">
        <v>1957</v>
      </c>
      <c r="O4587" s="13">
        <v>21181</v>
      </c>
      <c r="P4587" s="11" t="s">
        <v>58</v>
      </c>
    </row>
    <row r="4588" spans="1:16" x14ac:dyDescent="0.25">
      <c r="A4588" s="11" t="s">
        <v>3369</v>
      </c>
      <c r="B4588" s="11">
        <v>16</v>
      </c>
      <c r="C4588" s="11" t="s">
        <v>3375</v>
      </c>
      <c r="D4588" s="12"/>
      <c r="H4588" s="11" t="s">
        <v>79</v>
      </c>
      <c r="I4588" s="11">
        <v>8</v>
      </c>
      <c r="J4588" s="11" t="s">
        <v>2769</v>
      </c>
      <c r="K4588" s="11" t="s">
        <v>2764</v>
      </c>
      <c r="L4588" s="11" t="s">
        <v>3385</v>
      </c>
      <c r="N4588" s="11">
        <v>1957</v>
      </c>
      <c r="O4588" s="13">
        <v>20930</v>
      </c>
      <c r="P4588" s="11" t="s">
        <v>58</v>
      </c>
    </row>
    <row r="4589" spans="1:16" x14ac:dyDescent="0.25">
      <c r="A4589" s="11" t="s">
        <v>3369</v>
      </c>
      <c r="B4589" s="11">
        <v>16</v>
      </c>
      <c r="C4589" s="11" t="s">
        <v>3375</v>
      </c>
      <c r="D4589" s="12"/>
      <c r="H4589" s="11" t="s">
        <v>79</v>
      </c>
      <c r="I4589" s="11">
        <v>9</v>
      </c>
      <c r="J4589" s="11" t="s">
        <v>5156</v>
      </c>
      <c r="K4589" s="11" t="s">
        <v>2882</v>
      </c>
      <c r="L4589" s="11" t="s">
        <v>3385</v>
      </c>
      <c r="N4589" s="11">
        <v>1965</v>
      </c>
      <c r="O4589" s="13">
        <v>23916</v>
      </c>
      <c r="P4589" s="11" t="s">
        <v>58</v>
      </c>
    </row>
    <row r="4590" spans="1:16" x14ac:dyDescent="0.25">
      <c r="A4590" s="11" t="s">
        <v>3369</v>
      </c>
      <c r="B4590" s="11">
        <v>16</v>
      </c>
      <c r="C4590" s="11" t="s">
        <v>3375</v>
      </c>
      <c r="D4590" s="12"/>
      <c r="H4590" s="11" t="s">
        <v>79</v>
      </c>
      <c r="I4590" s="11">
        <v>10</v>
      </c>
      <c r="J4590" s="11" t="s">
        <v>5157</v>
      </c>
      <c r="K4590" s="11" t="s">
        <v>3054</v>
      </c>
      <c r="L4590" s="11" t="s">
        <v>3385</v>
      </c>
      <c r="N4590" s="11">
        <v>1970</v>
      </c>
      <c r="O4590" s="13">
        <v>25645</v>
      </c>
      <c r="P4590" s="11" t="s">
        <v>58</v>
      </c>
    </row>
    <row r="4591" spans="1:16" x14ac:dyDescent="0.25">
      <c r="A4591" s="11" t="s">
        <v>3369</v>
      </c>
      <c r="B4591" s="11">
        <v>16</v>
      </c>
      <c r="C4591" s="11" t="s">
        <v>3375</v>
      </c>
      <c r="D4591" s="12"/>
      <c r="H4591" s="11" t="s">
        <v>79</v>
      </c>
      <c r="I4591" s="11">
        <v>11</v>
      </c>
      <c r="J4591" s="11" t="s">
        <v>5158</v>
      </c>
      <c r="K4591" s="11" t="s">
        <v>3034</v>
      </c>
      <c r="L4591" s="11" t="s">
        <v>3385</v>
      </c>
      <c r="N4591" s="11">
        <v>1973</v>
      </c>
      <c r="O4591" s="13">
        <v>26706</v>
      </c>
      <c r="P4591" s="11" t="s">
        <v>58</v>
      </c>
    </row>
    <row r="4592" spans="1:16" x14ac:dyDescent="0.25">
      <c r="A4592" s="11" t="s">
        <v>3369</v>
      </c>
      <c r="B4592" s="11">
        <v>16</v>
      </c>
      <c r="C4592" s="11" t="s">
        <v>3375</v>
      </c>
      <c r="D4592" s="12"/>
      <c r="H4592" s="11" t="s">
        <v>79</v>
      </c>
      <c r="I4592" s="11">
        <v>12</v>
      </c>
      <c r="J4592" s="11" t="s">
        <v>2777</v>
      </c>
      <c r="K4592" s="11" t="s">
        <v>5159</v>
      </c>
      <c r="L4592" s="11" t="s">
        <v>3385</v>
      </c>
      <c r="N4592" s="11">
        <v>1957</v>
      </c>
      <c r="O4592" s="13">
        <v>21097</v>
      </c>
      <c r="P4592" s="11" t="s">
        <v>58</v>
      </c>
    </row>
    <row r="4593" spans="1:16" x14ac:dyDescent="0.25">
      <c r="A4593" s="11" t="s">
        <v>3369</v>
      </c>
      <c r="B4593" s="11">
        <v>16</v>
      </c>
      <c r="C4593" s="11" t="s">
        <v>3375</v>
      </c>
      <c r="D4593" s="12"/>
      <c r="H4593" s="11" t="s">
        <v>79</v>
      </c>
      <c r="I4593" s="11">
        <v>13</v>
      </c>
      <c r="J4593" s="11" t="s">
        <v>2889</v>
      </c>
      <c r="K4593" s="11" t="s">
        <v>2888</v>
      </c>
      <c r="L4593" s="11" t="s">
        <v>3385</v>
      </c>
      <c r="N4593" s="11">
        <v>1960</v>
      </c>
      <c r="O4593" s="13">
        <v>22152</v>
      </c>
      <c r="P4593" s="11" t="s">
        <v>58</v>
      </c>
    </row>
    <row r="4594" spans="1:16" x14ac:dyDescent="0.25">
      <c r="A4594" s="11" t="s">
        <v>3369</v>
      </c>
      <c r="B4594" s="11">
        <v>16</v>
      </c>
      <c r="C4594" s="11" t="s">
        <v>3375</v>
      </c>
      <c r="D4594" s="12"/>
      <c r="H4594" s="11" t="s">
        <v>79</v>
      </c>
      <c r="I4594" s="11">
        <v>14</v>
      </c>
      <c r="J4594" s="11" t="s">
        <v>3067</v>
      </c>
      <c r="K4594" s="11" t="s">
        <v>4453</v>
      </c>
      <c r="L4594" s="11" t="s">
        <v>3385</v>
      </c>
      <c r="N4594" s="11">
        <v>1966</v>
      </c>
      <c r="O4594" s="13">
        <v>24446</v>
      </c>
      <c r="P4594" s="11" t="s">
        <v>58</v>
      </c>
    </row>
    <row r="4595" spans="1:16" x14ac:dyDescent="0.25">
      <c r="A4595" s="11" t="s">
        <v>3369</v>
      </c>
      <c r="B4595" s="11">
        <v>16</v>
      </c>
      <c r="C4595" s="11" t="s">
        <v>3375</v>
      </c>
      <c r="D4595" s="12"/>
      <c r="H4595" s="11" t="s">
        <v>79</v>
      </c>
      <c r="I4595" s="11">
        <v>15</v>
      </c>
      <c r="J4595" s="11" t="s">
        <v>5160</v>
      </c>
      <c r="K4595" s="11" t="s">
        <v>5161</v>
      </c>
      <c r="L4595" s="11" t="s">
        <v>3385</v>
      </c>
      <c r="N4595" s="11">
        <v>1952</v>
      </c>
      <c r="O4595" s="13">
        <v>19099</v>
      </c>
      <c r="P4595" s="11" t="s">
        <v>58</v>
      </c>
    </row>
    <row r="4596" spans="1:16" x14ac:dyDescent="0.25">
      <c r="A4596" s="11" t="s">
        <v>3369</v>
      </c>
      <c r="B4596" s="11">
        <v>16</v>
      </c>
      <c r="C4596" s="11" t="s">
        <v>3375</v>
      </c>
      <c r="D4596" s="12"/>
      <c r="H4596" s="11" t="s">
        <v>79</v>
      </c>
      <c r="I4596" s="11">
        <v>16</v>
      </c>
      <c r="J4596" s="11" t="s">
        <v>4458</v>
      </c>
      <c r="K4596" s="11" t="s">
        <v>3048</v>
      </c>
      <c r="L4596" s="11" t="s">
        <v>3385</v>
      </c>
      <c r="N4596" s="11">
        <v>1970</v>
      </c>
      <c r="O4596" s="13">
        <v>25858</v>
      </c>
      <c r="P4596" s="11" t="s">
        <v>58</v>
      </c>
    </row>
    <row r="4597" spans="1:16" x14ac:dyDescent="0.25">
      <c r="A4597" s="11" t="s">
        <v>3369</v>
      </c>
      <c r="B4597" s="11">
        <v>16</v>
      </c>
      <c r="C4597" s="11" t="s">
        <v>3375</v>
      </c>
      <c r="D4597" s="12"/>
      <c r="H4597" s="11" t="s">
        <v>3379</v>
      </c>
      <c r="I4597" s="11">
        <v>1</v>
      </c>
      <c r="J4597" s="11" t="s">
        <v>2001</v>
      </c>
      <c r="K4597" s="11" t="s">
        <v>3422</v>
      </c>
      <c r="L4597" s="11" t="s">
        <v>538</v>
      </c>
      <c r="N4597" s="11">
        <v>1963</v>
      </c>
      <c r="O4597" s="13">
        <v>23235</v>
      </c>
      <c r="P4597" s="11" t="s">
        <v>58</v>
      </c>
    </row>
    <row r="4598" spans="1:16" x14ac:dyDescent="0.25">
      <c r="A4598" s="11" t="s">
        <v>3369</v>
      </c>
      <c r="B4598" s="11">
        <v>16</v>
      </c>
      <c r="C4598" s="11" t="s">
        <v>3375</v>
      </c>
      <c r="D4598" s="12"/>
      <c r="H4598" s="11" t="s">
        <v>3379</v>
      </c>
      <c r="I4598" s="11">
        <v>2</v>
      </c>
      <c r="J4598" s="11" t="s">
        <v>5162</v>
      </c>
      <c r="K4598" s="11" t="s">
        <v>3422</v>
      </c>
      <c r="L4598" s="11" t="s">
        <v>1396</v>
      </c>
      <c r="N4598" s="11">
        <v>1977</v>
      </c>
      <c r="O4598" s="13">
        <v>28398</v>
      </c>
      <c r="P4598" s="11" t="s">
        <v>60</v>
      </c>
    </row>
    <row r="4599" spans="1:16" x14ac:dyDescent="0.25">
      <c r="A4599" s="11" t="s">
        <v>3369</v>
      </c>
      <c r="B4599" s="11">
        <v>16</v>
      </c>
      <c r="C4599" s="11" t="s">
        <v>3375</v>
      </c>
      <c r="D4599" s="12"/>
      <c r="H4599" s="11" t="s">
        <v>3379</v>
      </c>
      <c r="I4599" s="11">
        <v>3</v>
      </c>
      <c r="J4599" s="11" t="s">
        <v>4407</v>
      </c>
      <c r="K4599" s="11" t="s">
        <v>3422</v>
      </c>
      <c r="L4599" s="11" t="s">
        <v>3505</v>
      </c>
      <c r="N4599" s="11">
        <v>1972</v>
      </c>
      <c r="O4599" s="13">
        <v>26301</v>
      </c>
      <c r="P4599" s="11" t="s">
        <v>58</v>
      </c>
    </row>
    <row r="4600" spans="1:16" x14ac:dyDescent="0.25">
      <c r="A4600" s="11" t="s">
        <v>3369</v>
      </c>
      <c r="B4600" s="11">
        <v>16</v>
      </c>
      <c r="C4600" s="11" t="s">
        <v>3375</v>
      </c>
      <c r="D4600" s="12"/>
      <c r="H4600" s="11" t="s">
        <v>3379</v>
      </c>
      <c r="I4600" s="11">
        <v>4</v>
      </c>
      <c r="J4600" s="11" t="s">
        <v>5163</v>
      </c>
      <c r="K4600" s="11" t="s">
        <v>3422</v>
      </c>
      <c r="L4600" s="11" t="s">
        <v>241</v>
      </c>
      <c r="N4600" s="11">
        <v>1984</v>
      </c>
      <c r="O4600" s="13">
        <v>30929</v>
      </c>
      <c r="P4600" s="11" t="s">
        <v>60</v>
      </c>
    </row>
    <row r="4601" spans="1:16" x14ac:dyDescent="0.25">
      <c r="A4601" s="11" t="s">
        <v>3369</v>
      </c>
      <c r="B4601" s="11">
        <v>16</v>
      </c>
      <c r="C4601" s="11" t="s">
        <v>3375</v>
      </c>
      <c r="D4601" s="12"/>
      <c r="H4601" s="11" t="s">
        <v>3379</v>
      </c>
      <c r="I4601" s="11">
        <v>5</v>
      </c>
      <c r="J4601" s="11" t="s">
        <v>2932</v>
      </c>
      <c r="K4601" s="11" t="s">
        <v>3422</v>
      </c>
      <c r="L4601" s="11" t="s">
        <v>446</v>
      </c>
      <c r="N4601" s="11">
        <v>1965</v>
      </c>
      <c r="O4601" s="13">
        <v>24086</v>
      </c>
      <c r="P4601" s="11" t="s">
        <v>58</v>
      </c>
    </row>
    <row r="4602" spans="1:16" x14ac:dyDescent="0.25">
      <c r="A4602" s="11" t="s">
        <v>3369</v>
      </c>
      <c r="B4602" s="11">
        <v>16</v>
      </c>
      <c r="C4602" s="11" t="s">
        <v>3375</v>
      </c>
      <c r="D4602" s="12"/>
      <c r="H4602" s="11" t="s">
        <v>3379</v>
      </c>
      <c r="I4602" s="11">
        <v>6</v>
      </c>
      <c r="J4602" s="11" t="s">
        <v>4310</v>
      </c>
      <c r="K4602" s="11" t="s">
        <v>3422</v>
      </c>
      <c r="L4602" s="11" t="s">
        <v>296</v>
      </c>
      <c r="N4602" s="11">
        <v>1977</v>
      </c>
      <c r="O4602" s="13">
        <v>28267</v>
      </c>
      <c r="P4602" s="11" t="s">
        <v>60</v>
      </c>
    </row>
    <row r="4603" spans="1:16" x14ac:dyDescent="0.25">
      <c r="A4603" s="11" t="s">
        <v>3369</v>
      </c>
      <c r="B4603" s="11">
        <v>16</v>
      </c>
      <c r="C4603" s="11" t="s">
        <v>3375</v>
      </c>
      <c r="D4603" s="12"/>
      <c r="H4603" s="11" t="s">
        <v>3379</v>
      </c>
      <c r="I4603" s="11">
        <v>7</v>
      </c>
      <c r="J4603" s="11" t="s">
        <v>2778</v>
      </c>
      <c r="K4603" s="11" t="s">
        <v>3422</v>
      </c>
      <c r="L4603" s="11" t="s">
        <v>458</v>
      </c>
      <c r="N4603" s="11">
        <v>1972</v>
      </c>
      <c r="O4603" s="13">
        <v>26322</v>
      </c>
      <c r="P4603" s="11" t="s">
        <v>58</v>
      </c>
    </row>
    <row r="4604" spans="1:16" x14ac:dyDescent="0.25">
      <c r="A4604" s="11" t="s">
        <v>3369</v>
      </c>
      <c r="B4604" s="11">
        <v>16</v>
      </c>
      <c r="C4604" s="11" t="s">
        <v>3375</v>
      </c>
      <c r="D4604" s="12"/>
      <c r="H4604" s="11" t="s">
        <v>3379</v>
      </c>
      <c r="I4604" s="11">
        <v>8</v>
      </c>
      <c r="J4604" s="11" t="s">
        <v>5164</v>
      </c>
      <c r="K4604" s="11" t="s">
        <v>3422</v>
      </c>
      <c r="L4604" s="11" t="s">
        <v>259</v>
      </c>
      <c r="N4604" s="11">
        <v>1978</v>
      </c>
      <c r="O4604" s="13">
        <v>28827</v>
      </c>
      <c r="P4604" s="11" t="s">
        <v>60</v>
      </c>
    </row>
    <row r="4605" spans="1:16" x14ac:dyDescent="0.25">
      <c r="A4605" s="11" t="s">
        <v>3369</v>
      </c>
      <c r="B4605" s="11">
        <v>16</v>
      </c>
      <c r="C4605" s="11" t="s">
        <v>3375</v>
      </c>
      <c r="D4605" s="12"/>
      <c r="H4605" s="11" t="s">
        <v>3379</v>
      </c>
      <c r="I4605" s="11">
        <v>9</v>
      </c>
      <c r="J4605" s="11" t="s">
        <v>2779</v>
      </c>
      <c r="K4605" s="11" t="s">
        <v>3422</v>
      </c>
      <c r="L4605" s="11" t="s">
        <v>5165</v>
      </c>
      <c r="N4605" s="11">
        <v>1964</v>
      </c>
      <c r="O4605" s="13">
        <v>23633</v>
      </c>
      <c r="P4605" s="11" t="s">
        <v>58</v>
      </c>
    </row>
    <row r="4606" spans="1:16" x14ac:dyDescent="0.25">
      <c r="A4606" s="11" t="s">
        <v>3369</v>
      </c>
      <c r="B4606" s="11">
        <v>16</v>
      </c>
      <c r="C4606" s="11" t="s">
        <v>3375</v>
      </c>
      <c r="D4606" s="12"/>
      <c r="H4606" s="11" t="s">
        <v>3379</v>
      </c>
      <c r="I4606" s="11">
        <v>10</v>
      </c>
      <c r="J4606" s="11" t="s">
        <v>3754</v>
      </c>
      <c r="K4606" s="11" t="s">
        <v>3422</v>
      </c>
      <c r="L4606" s="11" t="s">
        <v>458</v>
      </c>
      <c r="N4606" s="11">
        <v>1975</v>
      </c>
      <c r="O4606" s="13">
        <v>27559</v>
      </c>
      <c r="P4606" s="11" t="s">
        <v>60</v>
      </c>
    </row>
    <row r="4607" spans="1:16" x14ac:dyDescent="0.25">
      <c r="A4607" s="11" t="s">
        <v>3369</v>
      </c>
      <c r="B4607" s="11">
        <v>16</v>
      </c>
      <c r="C4607" s="11" t="s">
        <v>3375</v>
      </c>
      <c r="D4607" s="12"/>
      <c r="H4607" s="11" t="s">
        <v>3379</v>
      </c>
      <c r="I4607" s="11">
        <v>11</v>
      </c>
      <c r="J4607" s="11" t="s">
        <v>3223</v>
      </c>
      <c r="K4607" s="11" t="s">
        <v>3422</v>
      </c>
      <c r="L4607" s="11" t="s">
        <v>439</v>
      </c>
      <c r="N4607" s="11">
        <v>1987</v>
      </c>
      <c r="O4607" s="13">
        <v>32078</v>
      </c>
      <c r="P4607" s="11" t="s">
        <v>58</v>
      </c>
    </row>
    <row r="4608" spans="1:16" x14ac:dyDescent="0.25">
      <c r="A4608" s="11" t="s">
        <v>3369</v>
      </c>
      <c r="B4608" s="11">
        <v>16</v>
      </c>
      <c r="C4608" s="11" t="s">
        <v>3375</v>
      </c>
      <c r="D4608" s="12"/>
      <c r="H4608" s="11" t="s">
        <v>3379</v>
      </c>
      <c r="I4608" s="11">
        <v>12</v>
      </c>
      <c r="J4608" s="11" t="s">
        <v>3753</v>
      </c>
      <c r="K4608" s="11" t="s">
        <v>3422</v>
      </c>
      <c r="L4608" s="11" t="s">
        <v>241</v>
      </c>
      <c r="N4608" s="11">
        <v>1972</v>
      </c>
      <c r="O4608" s="13">
        <v>26590</v>
      </c>
      <c r="P4608" s="11" t="s">
        <v>60</v>
      </c>
    </row>
    <row r="4609" spans="1:16" x14ac:dyDescent="0.25">
      <c r="A4609" s="11" t="s">
        <v>3369</v>
      </c>
      <c r="B4609" s="11">
        <v>16</v>
      </c>
      <c r="C4609" s="11" t="s">
        <v>3375</v>
      </c>
      <c r="D4609" s="12"/>
      <c r="H4609" s="11" t="s">
        <v>3379</v>
      </c>
      <c r="I4609" s="11">
        <v>13</v>
      </c>
      <c r="J4609" s="11" t="s">
        <v>3939</v>
      </c>
      <c r="K4609" s="11" t="s">
        <v>3422</v>
      </c>
      <c r="L4609" s="11" t="s">
        <v>3940</v>
      </c>
      <c r="N4609" s="11">
        <v>1971</v>
      </c>
      <c r="O4609" s="13">
        <v>26009</v>
      </c>
      <c r="P4609" s="11" t="s">
        <v>58</v>
      </c>
    </row>
    <row r="4610" spans="1:16" x14ac:dyDescent="0.25">
      <c r="A4610" s="11" t="s">
        <v>3369</v>
      </c>
      <c r="B4610" s="11">
        <v>16</v>
      </c>
      <c r="C4610" s="11" t="s">
        <v>3375</v>
      </c>
      <c r="D4610" s="12"/>
      <c r="H4610" s="11" t="s">
        <v>3379</v>
      </c>
      <c r="I4610" s="11">
        <v>14</v>
      </c>
      <c r="J4610" s="11" t="s">
        <v>2931</v>
      </c>
      <c r="K4610" s="11" t="s">
        <v>3422</v>
      </c>
      <c r="L4610" s="11" t="s">
        <v>260</v>
      </c>
      <c r="N4610" s="11">
        <v>1955</v>
      </c>
      <c r="O4610" s="13">
        <v>20126</v>
      </c>
      <c r="P4610" s="11" t="s">
        <v>60</v>
      </c>
    </row>
    <row r="4611" spans="1:16" x14ac:dyDescent="0.25">
      <c r="A4611" s="11" t="s">
        <v>3369</v>
      </c>
      <c r="B4611" s="11">
        <v>16</v>
      </c>
      <c r="C4611" s="11" t="s">
        <v>3375</v>
      </c>
      <c r="D4611" s="12"/>
      <c r="H4611" s="11" t="s">
        <v>3379</v>
      </c>
      <c r="I4611" s="11">
        <v>15</v>
      </c>
      <c r="J4611" s="11" t="s">
        <v>5166</v>
      </c>
      <c r="K4611" s="11" t="s">
        <v>3422</v>
      </c>
      <c r="L4611" s="11" t="s">
        <v>701</v>
      </c>
      <c r="N4611" s="11">
        <v>1990</v>
      </c>
      <c r="O4611" s="13">
        <v>33217</v>
      </c>
      <c r="P4611" s="11" t="s">
        <v>58</v>
      </c>
    </row>
    <row r="4612" spans="1:16" x14ac:dyDescent="0.25">
      <c r="A4612" s="11" t="s">
        <v>3369</v>
      </c>
      <c r="B4612" s="11">
        <v>16</v>
      </c>
      <c r="C4612" s="11" t="s">
        <v>3375</v>
      </c>
      <c r="D4612" s="12"/>
      <c r="H4612" s="11" t="s">
        <v>3379</v>
      </c>
      <c r="I4612" s="11">
        <v>16</v>
      </c>
      <c r="J4612" s="11" t="s">
        <v>3827</v>
      </c>
      <c r="K4612" s="11" t="s">
        <v>3422</v>
      </c>
      <c r="L4612" s="11" t="s">
        <v>439</v>
      </c>
      <c r="N4612" s="11">
        <v>1973</v>
      </c>
      <c r="O4612" s="13">
        <v>26870</v>
      </c>
      <c r="P4612" s="11" t="s">
        <v>58</v>
      </c>
    </row>
    <row r="4613" spans="1:16" x14ac:dyDescent="0.25">
      <c r="A4613" s="11" t="s">
        <v>3369</v>
      </c>
      <c r="B4613" s="11">
        <v>16</v>
      </c>
      <c r="C4613" s="11" t="s">
        <v>3375</v>
      </c>
      <c r="D4613" s="12"/>
      <c r="H4613" s="11" t="s">
        <v>165</v>
      </c>
      <c r="I4613" s="11">
        <v>1</v>
      </c>
      <c r="J4613" s="11" t="s">
        <v>4935</v>
      </c>
      <c r="K4613" s="11" t="s">
        <v>3422</v>
      </c>
      <c r="L4613" s="11" t="s">
        <v>5167</v>
      </c>
      <c r="N4613" s="11">
        <v>1999</v>
      </c>
      <c r="O4613" s="13">
        <v>36480</v>
      </c>
      <c r="P4613" s="11" t="s">
        <v>60</v>
      </c>
    </row>
    <row r="4614" spans="1:16" x14ac:dyDescent="0.25">
      <c r="A4614" s="11" t="s">
        <v>3369</v>
      </c>
      <c r="B4614" s="11">
        <v>16</v>
      </c>
      <c r="C4614" s="11" t="s">
        <v>3375</v>
      </c>
      <c r="D4614" s="12"/>
      <c r="H4614" s="11" t="s">
        <v>165</v>
      </c>
      <c r="I4614" s="11">
        <v>2</v>
      </c>
      <c r="J4614" s="11" t="s">
        <v>2793</v>
      </c>
      <c r="K4614" s="11" t="s">
        <v>3422</v>
      </c>
      <c r="L4614" s="11" t="s">
        <v>264</v>
      </c>
      <c r="N4614" s="11">
        <v>1964</v>
      </c>
      <c r="O4614" s="13">
        <v>23653</v>
      </c>
      <c r="P4614" s="11" t="s">
        <v>60</v>
      </c>
    </row>
    <row r="4615" spans="1:16" x14ac:dyDescent="0.25">
      <c r="A4615" s="11" t="s">
        <v>3369</v>
      </c>
      <c r="B4615" s="11">
        <v>16</v>
      </c>
      <c r="C4615" s="11" t="s">
        <v>3375</v>
      </c>
      <c r="D4615" s="12"/>
      <c r="H4615" s="11" t="s">
        <v>165</v>
      </c>
      <c r="I4615" s="11">
        <v>3</v>
      </c>
      <c r="J4615" s="11" t="s">
        <v>4460</v>
      </c>
      <c r="K4615" s="11" t="s">
        <v>3422</v>
      </c>
      <c r="L4615" s="11" t="s">
        <v>265</v>
      </c>
      <c r="N4615" s="11">
        <v>1997</v>
      </c>
      <c r="O4615" s="13">
        <v>35495</v>
      </c>
      <c r="P4615" s="11" t="s">
        <v>58</v>
      </c>
    </row>
    <row r="4616" spans="1:16" x14ac:dyDescent="0.25">
      <c r="A4616" s="11" t="s">
        <v>3369</v>
      </c>
      <c r="B4616" s="11">
        <v>16</v>
      </c>
      <c r="C4616" s="11" t="s">
        <v>3375</v>
      </c>
      <c r="D4616" s="12"/>
      <c r="H4616" s="11" t="s">
        <v>165</v>
      </c>
      <c r="I4616" s="11">
        <v>4</v>
      </c>
      <c r="J4616" s="11" t="s">
        <v>4459</v>
      </c>
      <c r="K4616" s="11" t="s">
        <v>3422</v>
      </c>
      <c r="L4616" s="11" t="s">
        <v>239</v>
      </c>
      <c r="N4616" s="11">
        <v>1989</v>
      </c>
      <c r="O4616" s="13">
        <v>32734</v>
      </c>
      <c r="P4616" s="11" t="s">
        <v>60</v>
      </c>
    </row>
    <row r="4617" spans="1:16" x14ac:dyDescent="0.25">
      <c r="A4617" s="11" t="s">
        <v>3369</v>
      </c>
      <c r="B4617" s="11">
        <v>16</v>
      </c>
      <c r="C4617" s="11" t="s">
        <v>3375</v>
      </c>
      <c r="D4617" s="12"/>
      <c r="H4617" s="11" t="s">
        <v>165</v>
      </c>
      <c r="I4617" s="11">
        <v>5</v>
      </c>
      <c r="J4617" s="11" t="s">
        <v>4251</v>
      </c>
      <c r="K4617" s="11" t="s">
        <v>3422</v>
      </c>
      <c r="L4617" s="11" t="s">
        <v>518</v>
      </c>
      <c r="N4617" s="11">
        <v>1984</v>
      </c>
      <c r="O4617" s="13">
        <v>30716</v>
      </c>
      <c r="P4617" s="11" t="s">
        <v>58</v>
      </c>
    </row>
    <row r="4618" spans="1:16" x14ac:dyDescent="0.25">
      <c r="A4618" s="11" t="s">
        <v>3369</v>
      </c>
      <c r="B4618" s="11">
        <v>16</v>
      </c>
      <c r="C4618" s="11" t="s">
        <v>3375</v>
      </c>
      <c r="D4618" s="12"/>
      <c r="H4618" s="11" t="s">
        <v>165</v>
      </c>
      <c r="I4618" s="11">
        <v>6</v>
      </c>
      <c r="J4618" s="11" t="s">
        <v>4246</v>
      </c>
      <c r="K4618" s="11" t="s">
        <v>3422</v>
      </c>
      <c r="L4618" s="11" t="s">
        <v>844</v>
      </c>
      <c r="N4618" s="11">
        <v>1998</v>
      </c>
      <c r="O4618" s="13">
        <v>36023</v>
      </c>
      <c r="P4618" s="11" t="s">
        <v>60</v>
      </c>
    </row>
    <row r="4619" spans="1:16" x14ac:dyDescent="0.25">
      <c r="A4619" s="11" t="s">
        <v>3369</v>
      </c>
      <c r="B4619" s="11">
        <v>16</v>
      </c>
      <c r="C4619" s="11" t="s">
        <v>3375</v>
      </c>
      <c r="D4619" s="12"/>
      <c r="H4619" s="11" t="s">
        <v>165</v>
      </c>
      <c r="I4619" s="11">
        <v>7</v>
      </c>
      <c r="J4619" s="11" t="s">
        <v>5168</v>
      </c>
      <c r="K4619" s="11" t="s">
        <v>3422</v>
      </c>
      <c r="L4619" s="11" t="s">
        <v>2434</v>
      </c>
      <c r="N4619" s="11">
        <v>1993</v>
      </c>
      <c r="O4619" s="13">
        <v>34192</v>
      </c>
      <c r="P4619" s="11" t="s">
        <v>58</v>
      </c>
    </row>
    <row r="4620" spans="1:16" x14ac:dyDescent="0.25">
      <c r="A4620" s="11" t="s">
        <v>3369</v>
      </c>
      <c r="B4620" s="11">
        <v>16</v>
      </c>
      <c r="C4620" s="11" t="s">
        <v>3375</v>
      </c>
      <c r="D4620" s="12"/>
      <c r="H4620" s="11" t="s">
        <v>165</v>
      </c>
      <c r="I4620" s="11">
        <v>8</v>
      </c>
      <c r="J4620" s="11" t="s">
        <v>5169</v>
      </c>
      <c r="K4620" s="11" t="s">
        <v>3422</v>
      </c>
      <c r="L4620" s="11" t="s">
        <v>5170</v>
      </c>
      <c r="N4620" s="11">
        <v>1998</v>
      </c>
      <c r="O4620" s="13">
        <v>36143</v>
      </c>
      <c r="P4620" s="11" t="s">
        <v>58</v>
      </c>
    </row>
    <row r="4621" spans="1:16" x14ac:dyDescent="0.25">
      <c r="A4621" s="11" t="s">
        <v>3369</v>
      </c>
      <c r="B4621" s="11">
        <v>16</v>
      </c>
      <c r="C4621" s="11" t="s">
        <v>3375</v>
      </c>
      <c r="D4621" s="12"/>
      <c r="H4621" s="11" t="s">
        <v>165</v>
      </c>
      <c r="I4621" s="11">
        <v>9</v>
      </c>
      <c r="J4621" s="11" t="s">
        <v>2794</v>
      </c>
      <c r="K4621" s="11" t="s">
        <v>3422</v>
      </c>
      <c r="L4621" s="11" t="s">
        <v>4461</v>
      </c>
      <c r="N4621" s="11">
        <v>1967</v>
      </c>
      <c r="O4621" s="13">
        <v>24819</v>
      </c>
      <c r="P4621" s="11" t="s">
        <v>58</v>
      </c>
    </row>
    <row r="4622" spans="1:16" x14ac:dyDescent="0.25">
      <c r="A4622" s="11" t="s">
        <v>3369</v>
      </c>
      <c r="B4622" s="11">
        <v>16</v>
      </c>
      <c r="C4622" s="11" t="s">
        <v>3375</v>
      </c>
      <c r="D4622" s="12"/>
      <c r="H4622" s="11" t="s">
        <v>165</v>
      </c>
      <c r="I4622" s="11">
        <v>10</v>
      </c>
      <c r="J4622" s="11" t="s">
        <v>4463</v>
      </c>
      <c r="K4622" s="11" t="s">
        <v>3422</v>
      </c>
      <c r="L4622" s="11" t="s">
        <v>257</v>
      </c>
      <c r="N4622" s="11">
        <v>1969</v>
      </c>
      <c r="O4622" s="13">
        <v>25456</v>
      </c>
      <c r="P4622" s="11" t="s">
        <v>60</v>
      </c>
    </row>
    <row r="4623" spans="1:16" x14ac:dyDescent="0.25">
      <c r="A4623" s="11" t="s">
        <v>3369</v>
      </c>
      <c r="B4623" s="11">
        <v>16</v>
      </c>
      <c r="C4623" s="11" t="s">
        <v>3375</v>
      </c>
      <c r="D4623" s="12"/>
      <c r="H4623" s="11" t="s">
        <v>165</v>
      </c>
      <c r="I4623" s="11">
        <v>11</v>
      </c>
      <c r="J4623" s="11" t="s">
        <v>4249</v>
      </c>
      <c r="K4623" s="11" t="s">
        <v>3422</v>
      </c>
      <c r="L4623" s="11" t="s">
        <v>260</v>
      </c>
      <c r="N4623" s="11">
        <v>1956</v>
      </c>
      <c r="O4623" s="13">
        <v>20638</v>
      </c>
      <c r="P4623" s="11" t="s">
        <v>58</v>
      </c>
    </row>
    <row r="4624" spans="1:16" x14ac:dyDescent="0.25">
      <c r="A4624" s="11" t="s">
        <v>3369</v>
      </c>
      <c r="B4624" s="11">
        <v>16</v>
      </c>
      <c r="C4624" s="11" t="s">
        <v>3375</v>
      </c>
      <c r="D4624" s="12"/>
      <c r="H4624" s="11" t="s">
        <v>165</v>
      </c>
      <c r="I4624" s="11">
        <v>12</v>
      </c>
      <c r="J4624" s="11" t="s">
        <v>5171</v>
      </c>
      <c r="K4624" s="11" t="s">
        <v>3422</v>
      </c>
      <c r="L4624" s="11" t="s">
        <v>272</v>
      </c>
      <c r="N4624" s="11">
        <v>1996</v>
      </c>
      <c r="O4624" s="13">
        <v>35201</v>
      </c>
      <c r="P4624" s="11" t="s">
        <v>60</v>
      </c>
    </row>
    <row r="4625" spans="1:16" x14ac:dyDescent="0.25">
      <c r="A4625" s="11" t="s">
        <v>3369</v>
      </c>
      <c r="B4625" s="11">
        <v>16</v>
      </c>
      <c r="C4625" s="11" t="s">
        <v>3375</v>
      </c>
      <c r="D4625" s="12"/>
      <c r="H4625" s="11" t="s">
        <v>165</v>
      </c>
      <c r="I4625" s="11">
        <v>13</v>
      </c>
      <c r="J4625" s="11" t="s">
        <v>2795</v>
      </c>
      <c r="K4625" s="11" t="s">
        <v>3422</v>
      </c>
      <c r="L4625" s="11" t="s">
        <v>1980</v>
      </c>
      <c r="N4625" s="11">
        <v>1955</v>
      </c>
      <c r="O4625" s="13">
        <v>20198</v>
      </c>
      <c r="P4625" s="11" t="s">
        <v>58</v>
      </c>
    </row>
    <row r="4626" spans="1:16" x14ac:dyDescent="0.25">
      <c r="A4626" s="11" t="s">
        <v>3369</v>
      </c>
      <c r="B4626" s="11">
        <v>16</v>
      </c>
      <c r="C4626" s="11" t="s">
        <v>3375</v>
      </c>
      <c r="D4626" s="12"/>
      <c r="H4626" s="11" t="s">
        <v>162</v>
      </c>
      <c r="I4626" s="11">
        <v>1</v>
      </c>
      <c r="J4626" s="11" t="s">
        <v>2879</v>
      </c>
      <c r="K4626" s="11" t="s">
        <v>2878</v>
      </c>
      <c r="L4626" s="11" t="s">
        <v>3385</v>
      </c>
      <c r="N4626" s="11">
        <v>1950</v>
      </c>
      <c r="O4626" s="13">
        <v>18511</v>
      </c>
      <c r="P4626" s="11" t="s">
        <v>58</v>
      </c>
    </row>
    <row r="4627" spans="1:16" x14ac:dyDescent="0.25">
      <c r="A4627" s="11" t="s">
        <v>3369</v>
      </c>
      <c r="B4627" s="11">
        <v>16</v>
      </c>
      <c r="C4627" s="11" t="s">
        <v>3375</v>
      </c>
      <c r="D4627" s="12"/>
      <c r="H4627" s="11" t="s">
        <v>162</v>
      </c>
      <c r="I4627" s="11">
        <v>2</v>
      </c>
      <c r="J4627" s="11" t="s">
        <v>5172</v>
      </c>
      <c r="K4627" s="11" t="s">
        <v>2887</v>
      </c>
      <c r="L4627" s="11" t="s">
        <v>3385</v>
      </c>
      <c r="N4627" s="11">
        <v>1957</v>
      </c>
      <c r="O4627" s="13">
        <v>20887</v>
      </c>
      <c r="P4627" s="11" t="s">
        <v>60</v>
      </c>
    </row>
    <row r="4628" spans="1:16" x14ac:dyDescent="0.25">
      <c r="A4628" s="11" t="s">
        <v>3369</v>
      </c>
      <c r="B4628" s="11">
        <v>16</v>
      </c>
      <c r="C4628" s="11" t="s">
        <v>3375</v>
      </c>
      <c r="D4628" s="12"/>
      <c r="H4628" s="11" t="s">
        <v>162</v>
      </c>
      <c r="I4628" s="11">
        <v>3</v>
      </c>
      <c r="J4628" s="11" t="s">
        <v>5173</v>
      </c>
      <c r="K4628" s="11" t="s">
        <v>2905</v>
      </c>
      <c r="L4628" s="11" t="s">
        <v>3385</v>
      </c>
      <c r="N4628" s="11">
        <v>1956</v>
      </c>
      <c r="O4628" s="13">
        <v>20473</v>
      </c>
      <c r="P4628" s="11" t="s">
        <v>60</v>
      </c>
    </row>
    <row r="4629" spans="1:16" x14ac:dyDescent="0.25">
      <c r="A4629" s="11" t="s">
        <v>3369</v>
      </c>
      <c r="B4629" s="11">
        <v>16</v>
      </c>
      <c r="C4629" s="11" t="s">
        <v>3375</v>
      </c>
      <c r="D4629" s="12"/>
      <c r="H4629" s="11" t="s">
        <v>162</v>
      </c>
      <c r="I4629" s="11">
        <v>4</v>
      </c>
      <c r="J4629" s="11" t="s">
        <v>5174</v>
      </c>
      <c r="K4629" s="11" t="s">
        <v>2759</v>
      </c>
      <c r="L4629" s="11" t="s">
        <v>3385</v>
      </c>
      <c r="N4629" s="11">
        <v>1952</v>
      </c>
      <c r="O4629" s="13">
        <v>19254</v>
      </c>
      <c r="P4629" s="11" t="s">
        <v>58</v>
      </c>
    </row>
    <row r="4630" spans="1:16" x14ac:dyDescent="0.25">
      <c r="A4630" s="11" t="s">
        <v>3369</v>
      </c>
      <c r="B4630" s="11">
        <v>16</v>
      </c>
      <c r="C4630" s="11" t="s">
        <v>3375</v>
      </c>
      <c r="D4630" s="12"/>
      <c r="H4630" s="11" t="s">
        <v>162</v>
      </c>
      <c r="I4630" s="11">
        <v>5</v>
      </c>
      <c r="J4630" s="11" t="s">
        <v>3036</v>
      </c>
      <c r="K4630" s="11" t="s">
        <v>3034</v>
      </c>
      <c r="L4630" s="11" t="s">
        <v>3385</v>
      </c>
      <c r="N4630" s="11">
        <v>1982</v>
      </c>
      <c r="O4630" s="13">
        <v>30253</v>
      </c>
      <c r="P4630" s="11" t="s">
        <v>60</v>
      </c>
    </row>
    <row r="4631" spans="1:16" x14ac:dyDescent="0.25">
      <c r="A4631" s="11" t="s">
        <v>3369</v>
      </c>
      <c r="B4631" s="11">
        <v>16</v>
      </c>
      <c r="C4631" s="11" t="s">
        <v>3375</v>
      </c>
      <c r="D4631" s="12"/>
      <c r="H4631" s="11" t="s">
        <v>162</v>
      </c>
      <c r="I4631" s="11">
        <v>6</v>
      </c>
      <c r="J4631" s="11" t="s">
        <v>3060</v>
      </c>
      <c r="K4631" s="11" t="s">
        <v>3053</v>
      </c>
      <c r="L4631" s="11" t="s">
        <v>3385</v>
      </c>
      <c r="N4631" s="11">
        <v>1953</v>
      </c>
      <c r="O4631" s="13">
        <v>19582</v>
      </c>
      <c r="P4631" s="11" t="s">
        <v>58</v>
      </c>
    </row>
    <row r="4632" spans="1:16" x14ac:dyDescent="0.25">
      <c r="A4632" s="11" t="s">
        <v>3369</v>
      </c>
      <c r="B4632" s="11">
        <v>16</v>
      </c>
      <c r="C4632" s="11" t="s">
        <v>3375</v>
      </c>
      <c r="D4632" s="12"/>
      <c r="H4632" s="11" t="s">
        <v>162</v>
      </c>
      <c r="I4632" s="11">
        <v>7</v>
      </c>
      <c r="J4632" s="11" t="s">
        <v>2791</v>
      </c>
      <c r="K4632" s="11" t="s">
        <v>2759</v>
      </c>
      <c r="L4632" s="11" t="s">
        <v>3385</v>
      </c>
      <c r="N4632" s="11">
        <v>1943</v>
      </c>
      <c r="O4632" s="13">
        <v>15982</v>
      </c>
      <c r="P4632" s="11" t="s">
        <v>58</v>
      </c>
    </row>
    <row r="4633" spans="1:16" x14ac:dyDescent="0.25">
      <c r="A4633" s="11" t="s">
        <v>3369</v>
      </c>
      <c r="B4633" s="11">
        <v>16</v>
      </c>
      <c r="C4633" s="11" t="s">
        <v>3375</v>
      </c>
      <c r="D4633" s="12"/>
      <c r="H4633" s="11" t="s">
        <v>162</v>
      </c>
      <c r="I4633" s="11">
        <v>8</v>
      </c>
      <c r="J4633" s="11" t="s">
        <v>3022</v>
      </c>
      <c r="K4633" s="11" t="s">
        <v>3016</v>
      </c>
      <c r="L4633" s="11" t="s">
        <v>3385</v>
      </c>
      <c r="N4633" s="11">
        <v>1960</v>
      </c>
      <c r="O4633" s="13">
        <v>22018</v>
      </c>
      <c r="P4633" s="11" t="s">
        <v>60</v>
      </c>
    </row>
    <row r="4634" spans="1:16" x14ac:dyDescent="0.25">
      <c r="A4634" s="11" t="s">
        <v>3369</v>
      </c>
      <c r="B4634" s="11">
        <v>16</v>
      </c>
      <c r="C4634" s="11" t="s">
        <v>3375</v>
      </c>
      <c r="D4634" s="12"/>
      <c r="H4634" s="11" t="s">
        <v>162</v>
      </c>
      <c r="I4634" s="11">
        <v>9</v>
      </c>
      <c r="J4634" s="11" t="s">
        <v>3037</v>
      </c>
      <c r="K4634" s="11" t="s">
        <v>3034</v>
      </c>
      <c r="L4634" s="11" t="s">
        <v>3385</v>
      </c>
      <c r="N4634" s="11">
        <v>1972</v>
      </c>
      <c r="O4634" s="13">
        <v>26546</v>
      </c>
      <c r="P4634" s="11" t="s">
        <v>58</v>
      </c>
    </row>
    <row r="4635" spans="1:16" x14ac:dyDescent="0.25">
      <c r="A4635" s="11" t="s">
        <v>3369</v>
      </c>
      <c r="B4635" s="11">
        <v>16</v>
      </c>
      <c r="C4635" s="11" t="s">
        <v>3375</v>
      </c>
      <c r="D4635" s="12"/>
      <c r="H4635" s="11" t="s">
        <v>162</v>
      </c>
      <c r="I4635" s="11">
        <v>10</v>
      </c>
      <c r="J4635" s="11" t="s">
        <v>2895</v>
      </c>
      <c r="K4635" s="11" t="s">
        <v>2887</v>
      </c>
      <c r="L4635" s="11" t="s">
        <v>3385</v>
      </c>
      <c r="N4635" s="11">
        <v>1968</v>
      </c>
      <c r="O4635" s="13">
        <v>24982</v>
      </c>
      <c r="P4635" s="11" t="s">
        <v>60</v>
      </c>
    </row>
    <row r="4636" spans="1:16" x14ac:dyDescent="0.25">
      <c r="A4636" s="11" t="s">
        <v>3369</v>
      </c>
      <c r="B4636" s="11">
        <v>16</v>
      </c>
      <c r="C4636" s="11" t="s">
        <v>3375</v>
      </c>
      <c r="D4636" s="12"/>
      <c r="H4636" s="11" t="s">
        <v>162</v>
      </c>
      <c r="I4636" s="11">
        <v>11</v>
      </c>
      <c r="J4636" s="11" t="s">
        <v>3021</v>
      </c>
      <c r="K4636" s="11" t="s">
        <v>3016</v>
      </c>
      <c r="L4636" s="11" t="s">
        <v>3385</v>
      </c>
      <c r="N4636" s="11">
        <v>1944</v>
      </c>
      <c r="O4636" s="13">
        <v>16216</v>
      </c>
      <c r="P4636" s="11" t="s">
        <v>58</v>
      </c>
    </row>
    <row r="4637" spans="1:16" x14ac:dyDescent="0.25">
      <c r="A4637" s="11" t="s">
        <v>3369</v>
      </c>
      <c r="B4637" s="11">
        <v>16</v>
      </c>
      <c r="C4637" s="11" t="s">
        <v>3375</v>
      </c>
      <c r="D4637" s="12"/>
      <c r="H4637" s="11" t="s">
        <v>162</v>
      </c>
      <c r="I4637" s="11">
        <v>12</v>
      </c>
      <c r="J4637" s="11" t="s">
        <v>2790</v>
      </c>
      <c r="K4637" s="11" t="s">
        <v>2759</v>
      </c>
      <c r="L4637" s="11" t="s">
        <v>3385</v>
      </c>
      <c r="N4637" s="11">
        <v>1951</v>
      </c>
      <c r="O4637" s="13">
        <v>18849</v>
      </c>
      <c r="P4637" s="11" t="s">
        <v>60</v>
      </c>
    </row>
    <row r="4638" spans="1:16" x14ac:dyDescent="0.25">
      <c r="A4638" s="11" t="s">
        <v>3369</v>
      </c>
      <c r="B4638" s="11">
        <v>16</v>
      </c>
      <c r="C4638" s="11" t="s">
        <v>3375</v>
      </c>
      <c r="D4638" s="12"/>
      <c r="H4638" s="11" t="s">
        <v>162</v>
      </c>
      <c r="I4638" s="11">
        <v>13</v>
      </c>
      <c r="J4638" s="11" t="s">
        <v>2910</v>
      </c>
      <c r="K4638" s="11" t="s">
        <v>2905</v>
      </c>
      <c r="L4638" s="11" t="s">
        <v>3385</v>
      </c>
      <c r="N4638" s="11">
        <v>1950</v>
      </c>
      <c r="O4638" s="13">
        <v>18608</v>
      </c>
      <c r="P4638" s="11" t="s">
        <v>58</v>
      </c>
    </row>
    <row r="4639" spans="1:16" x14ac:dyDescent="0.25">
      <c r="A4639" s="11" t="s">
        <v>3369</v>
      </c>
      <c r="B4639" s="11">
        <v>16</v>
      </c>
      <c r="C4639" s="11" t="s">
        <v>3375</v>
      </c>
      <c r="D4639" s="12"/>
      <c r="H4639" s="11" t="s">
        <v>162</v>
      </c>
      <c r="I4639" s="11">
        <v>14</v>
      </c>
      <c r="J4639" s="11" t="s">
        <v>2911</v>
      </c>
      <c r="K4639" s="11" t="s">
        <v>2905</v>
      </c>
      <c r="L4639" s="11" t="s">
        <v>3385</v>
      </c>
      <c r="N4639" s="11">
        <v>1956</v>
      </c>
      <c r="O4639" s="13">
        <v>20468</v>
      </c>
      <c r="P4639" s="11" t="s">
        <v>58</v>
      </c>
    </row>
    <row r="4640" spans="1:16" x14ac:dyDescent="0.25">
      <c r="A4640" s="11" t="s">
        <v>3369</v>
      </c>
      <c r="B4640" s="11">
        <v>16</v>
      </c>
      <c r="C4640" s="11" t="s">
        <v>3375</v>
      </c>
      <c r="D4640" s="12"/>
      <c r="H4640" s="11" t="s">
        <v>162</v>
      </c>
      <c r="I4640" s="11">
        <v>15</v>
      </c>
      <c r="J4640" s="11" t="s">
        <v>3059</v>
      </c>
      <c r="K4640" s="11" t="s">
        <v>3053</v>
      </c>
      <c r="L4640" s="11" t="s">
        <v>3385</v>
      </c>
      <c r="N4640" s="11">
        <v>1958</v>
      </c>
      <c r="O4640" s="13">
        <v>21293</v>
      </c>
      <c r="P4640" s="11" t="s">
        <v>60</v>
      </c>
    </row>
    <row r="4641" spans="1:16" x14ac:dyDescent="0.25">
      <c r="A4641" s="11" t="s">
        <v>3369</v>
      </c>
      <c r="B4641" s="11">
        <v>16</v>
      </c>
      <c r="C4641" s="11" t="s">
        <v>3375</v>
      </c>
      <c r="D4641" s="12"/>
      <c r="H4641" s="11" t="s">
        <v>162</v>
      </c>
      <c r="I4641" s="11">
        <v>16</v>
      </c>
      <c r="J4641" s="11" t="s">
        <v>2852</v>
      </c>
      <c r="K4641" s="11" t="s">
        <v>2845</v>
      </c>
      <c r="L4641" s="11" t="s">
        <v>3385</v>
      </c>
      <c r="N4641" s="11">
        <v>1951</v>
      </c>
      <c r="O4641" s="13">
        <v>18877</v>
      </c>
      <c r="P4641" s="11" t="s">
        <v>58</v>
      </c>
    </row>
    <row r="4642" spans="1:16" x14ac:dyDescent="0.25">
      <c r="A4642" s="11" t="s">
        <v>3369</v>
      </c>
      <c r="B4642" s="11">
        <v>16</v>
      </c>
      <c r="C4642" s="11" t="s">
        <v>3375</v>
      </c>
      <c r="D4642" s="12"/>
      <c r="H4642" s="11" t="s">
        <v>11</v>
      </c>
      <c r="I4642" s="11">
        <v>1</v>
      </c>
      <c r="J4642" s="11" t="s">
        <v>5175</v>
      </c>
      <c r="K4642" s="11" t="s">
        <v>2759</v>
      </c>
      <c r="L4642" s="11" t="s">
        <v>3385</v>
      </c>
      <c r="N4642" s="11">
        <v>1978</v>
      </c>
      <c r="O4642" s="13">
        <v>28704</v>
      </c>
      <c r="P4642" s="11" t="s">
        <v>60</v>
      </c>
    </row>
    <row r="4643" spans="1:16" x14ac:dyDescent="0.25">
      <c r="A4643" s="11" t="s">
        <v>3369</v>
      </c>
      <c r="B4643" s="11">
        <v>16</v>
      </c>
      <c r="C4643" s="11" t="s">
        <v>3375</v>
      </c>
      <c r="D4643" s="12"/>
      <c r="H4643" s="11" t="s">
        <v>11</v>
      </c>
      <c r="I4643" s="11">
        <v>2</v>
      </c>
      <c r="J4643" s="11" t="s">
        <v>2799</v>
      </c>
      <c r="K4643" s="11" t="s">
        <v>2887</v>
      </c>
      <c r="L4643" s="11" t="s">
        <v>3385</v>
      </c>
      <c r="N4643" s="11">
        <v>1984</v>
      </c>
      <c r="O4643" s="13">
        <v>30891</v>
      </c>
      <c r="P4643" s="11" t="s">
        <v>58</v>
      </c>
    </row>
    <row r="4644" spans="1:16" x14ac:dyDescent="0.25">
      <c r="A4644" s="11" t="s">
        <v>3369</v>
      </c>
      <c r="B4644" s="11">
        <v>16</v>
      </c>
      <c r="C4644" s="11" t="s">
        <v>3375</v>
      </c>
      <c r="D4644" s="12"/>
      <c r="H4644" s="11" t="s">
        <v>11</v>
      </c>
      <c r="I4644" s="11">
        <v>3</v>
      </c>
      <c r="J4644" s="11" t="s">
        <v>2800</v>
      </c>
      <c r="K4644" s="11" t="s">
        <v>2759</v>
      </c>
      <c r="L4644" s="11" t="s">
        <v>3385</v>
      </c>
      <c r="N4644" s="11">
        <v>1991</v>
      </c>
      <c r="O4644" s="13">
        <v>33409</v>
      </c>
      <c r="P4644" s="11" t="s">
        <v>60</v>
      </c>
    </row>
    <row r="4645" spans="1:16" x14ac:dyDescent="0.25">
      <c r="A4645" s="11" t="s">
        <v>3369</v>
      </c>
      <c r="B4645" s="11">
        <v>16</v>
      </c>
      <c r="C4645" s="11" t="s">
        <v>3375</v>
      </c>
      <c r="D4645" s="12"/>
      <c r="H4645" s="11" t="s">
        <v>11</v>
      </c>
      <c r="I4645" s="11">
        <v>4</v>
      </c>
      <c r="J4645" s="11" t="s">
        <v>2873</v>
      </c>
      <c r="K4645" s="11" t="s">
        <v>2871</v>
      </c>
      <c r="L4645" s="11" t="s">
        <v>3385</v>
      </c>
      <c r="N4645" s="11">
        <v>1981</v>
      </c>
      <c r="O4645" s="13">
        <v>29725</v>
      </c>
      <c r="P4645" s="11" t="s">
        <v>58</v>
      </c>
    </row>
    <row r="4646" spans="1:16" x14ac:dyDescent="0.25">
      <c r="A4646" s="11" t="s">
        <v>3369</v>
      </c>
      <c r="B4646" s="11">
        <v>16</v>
      </c>
      <c r="C4646" s="11" t="s">
        <v>3375</v>
      </c>
      <c r="D4646" s="12"/>
      <c r="H4646" s="11" t="s">
        <v>11</v>
      </c>
      <c r="I4646" s="11">
        <v>5</v>
      </c>
      <c r="J4646" s="11" t="s">
        <v>2797</v>
      </c>
      <c r="K4646" s="11" t="s">
        <v>2759</v>
      </c>
      <c r="L4646" s="11" t="s">
        <v>3385</v>
      </c>
      <c r="N4646" s="11">
        <v>1986</v>
      </c>
      <c r="O4646" s="13">
        <v>31754</v>
      </c>
      <c r="P4646" s="11" t="s">
        <v>60</v>
      </c>
    </row>
    <row r="4647" spans="1:16" x14ac:dyDescent="0.25">
      <c r="A4647" s="11" t="s">
        <v>3369</v>
      </c>
      <c r="B4647" s="11">
        <v>16</v>
      </c>
      <c r="C4647" s="11" t="s">
        <v>3375</v>
      </c>
      <c r="D4647" s="12"/>
      <c r="H4647" s="11" t="s">
        <v>11</v>
      </c>
      <c r="I4647" s="11">
        <v>6</v>
      </c>
      <c r="J4647" s="11" t="s">
        <v>3038</v>
      </c>
      <c r="K4647" s="11" t="s">
        <v>3034</v>
      </c>
      <c r="L4647" s="11" t="s">
        <v>3385</v>
      </c>
      <c r="N4647" s="11">
        <v>1975</v>
      </c>
      <c r="O4647" s="13">
        <v>27449</v>
      </c>
      <c r="P4647" s="11" t="s">
        <v>60</v>
      </c>
    </row>
    <row r="4648" spans="1:16" x14ac:dyDescent="0.25">
      <c r="A4648" s="11" t="s">
        <v>3369</v>
      </c>
      <c r="B4648" s="11">
        <v>16</v>
      </c>
      <c r="C4648" s="11" t="s">
        <v>3375</v>
      </c>
      <c r="D4648" s="12"/>
      <c r="H4648" s="11" t="s">
        <v>11</v>
      </c>
      <c r="I4648" s="11">
        <v>7</v>
      </c>
      <c r="J4648" s="11" t="s">
        <v>5176</v>
      </c>
      <c r="K4648" s="11" t="s">
        <v>2917</v>
      </c>
      <c r="L4648" s="11" t="s">
        <v>3385</v>
      </c>
      <c r="N4648" s="11">
        <v>1987</v>
      </c>
      <c r="O4648" s="13">
        <v>31890</v>
      </c>
      <c r="P4648" s="11" t="s">
        <v>58</v>
      </c>
    </row>
    <row r="4649" spans="1:16" x14ac:dyDescent="0.25">
      <c r="A4649" s="11" t="s">
        <v>3369</v>
      </c>
      <c r="B4649" s="11">
        <v>16</v>
      </c>
      <c r="C4649" s="11" t="s">
        <v>3375</v>
      </c>
      <c r="D4649" s="12"/>
      <c r="H4649" s="11" t="s">
        <v>11</v>
      </c>
      <c r="I4649" s="11">
        <v>8</v>
      </c>
      <c r="J4649" s="11" t="s">
        <v>5177</v>
      </c>
      <c r="K4649" s="11" t="s">
        <v>2905</v>
      </c>
      <c r="L4649" s="11" t="s">
        <v>3385</v>
      </c>
      <c r="N4649" s="11">
        <v>2007</v>
      </c>
      <c r="O4649" s="13">
        <v>39357</v>
      </c>
      <c r="P4649" s="11" t="s">
        <v>60</v>
      </c>
    </row>
    <row r="4650" spans="1:16" x14ac:dyDescent="0.25">
      <c r="A4650" s="11" t="s">
        <v>3369</v>
      </c>
      <c r="B4650" s="11">
        <v>16</v>
      </c>
      <c r="C4650" s="11" t="s">
        <v>3375</v>
      </c>
      <c r="D4650" s="12"/>
      <c r="H4650" s="11" t="s">
        <v>11</v>
      </c>
      <c r="I4650" s="11">
        <v>9</v>
      </c>
      <c r="J4650" s="11" t="s">
        <v>2912</v>
      </c>
      <c r="K4650" s="11" t="s">
        <v>2905</v>
      </c>
      <c r="L4650" s="11" t="s">
        <v>3385</v>
      </c>
      <c r="N4650" s="11">
        <v>1992</v>
      </c>
      <c r="O4650" s="13">
        <v>33861</v>
      </c>
      <c r="P4650" s="11" t="s">
        <v>58</v>
      </c>
    </row>
    <row r="4651" spans="1:16" x14ac:dyDescent="0.25">
      <c r="A4651" s="11" t="s">
        <v>3369</v>
      </c>
      <c r="B4651" s="11">
        <v>16</v>
      </c>
      <c r="C4651" s="11" t="s">
        <v>3375</v>
      </c>
      <c r="D4651" s="12"/>
      <c r="H4651" s="11" t="s">
        <v>11</v>
      </c>
      <c r="I4651" s="11">
        <v>10</v>
      </c>
      <c r="J4651" s="11" t="s">
        <v>2798</v>
      </c>
      <c r="K4651" s="11" t="s">
        <v>2759</v>
      </c>
      <c r="L4651" s="11" t="s">
        <v>3385</v>
      </c>
      <c r="N4651" s="11">
        <v>1981</v>
      </c>
      <c r="O4651" s="13">
        <v>29931</v>
      </c>
      <c r="P4651" s="11" t="s">
        <v>60</v>
      </c>
    </row>
    <row r="4652" spans="1:16" x14ac:dyDescent="0.25">
      <c r="A4652" s="11" t="s">
        <v>3369</v>
      </c>
      <c r="B4652" s="11">
        <v>16</v>
      </c>
      <c r="C4652" s="11" t="s">
        <v>3375</v>
      </c>
      <c r="D4652" s="12"/>
      <c r="H4652" s="11" t="s">
        <v>11</v>
      </c>
      <c r="I4652" s="11">
        <v>11</v>
      </c>
      <c r="J4652" s="11" t="s">
        <v>5178</v>
      </c>
      <c r="K4652" s="11" t="s">
        <v>3053</v>
      </c>
      <c r="L4652" s="11" t="s">
        <v>3385</v>
      </c>
      <c r="N4652" s="11">
        <v>1994</v>
      </c>
      <c r="O4652" s="13">
        <v>34539</v>
      </c>
      <c r="P4652" s="11" t="s">
        <v>58</v>
      </c>
    </row>
    <row r="4653" spans="1:16" x14ac:dyDescent="0.25">
      <c r="A4653" s="11" t="s">
        <v>3369</v>
      </c>
      <c r="B4653" s="11">
        <v>16</v>
      </c>
      <c r="C4653" s="11" t="s">
        <v>3375</v>
      </c>
      <c r="D4653" s="12"/>
      <c r="H4653" s="11" t="s">
        <v>11</v>
      </c>
      <c r="I4653" s="11">
        <v>12</v>
      </c>
      <c r="J4653" s="11" t="s">
        <v>2902</v>
      </c>
      <c r="K4653" s="11" t="s">
        <v>2900</v>
      </c>
      <c r="L4653" s="11" t="s">
        <v>3385</v>
      </c>
      <c r="N4653" s="11">
        <v>1983</v>
      </c>
      <c r="O4653" s="13">
        <v>30327</v>
      </c>
      <c r="P4653" s="11" t="s">
        <v>60</v>
      </c>
    </row>
    <row r="4654" spans="1:16" x14ac:dyDescent="0.25">
      <c r="A4654" s="11" t="s">
        <v>3369</v>
      </c>
      <c r="B4654" s="11">
        <v>16</v>
      </c>
      <c r="C4654" s="11" t="s">
        <v>3375</v>
      </c>
      <c r="D4654" s="12"/>
      <c r="H4654" s="11" t="s">
        <v>11</v>
      </c>
      <c r="I4654" s="11">
        <v>13</v>
      </c>
      <c r="J4654" s="11" t="s">
        <v>5179</v>
      </c>
      <c r="K4654" s="11" t="s">
        <v>2759</v>
      </c>
      <c r="L4654" s="11" t="s">
        <v>3385</v>
      </c>
      <c r="N4654" s="11">
        <v>1958</v>
      </c>
      <c r="O4654" s="13">
        <v>21272</v>
      </c>
      <c r="P4654" s="11" t="s">
        <v>58</v>
      </c>
    </row>
    <row r="4655" spans="1:16" x14ac:dyDescent="0.25">
      <c r="A4655" s="11" t="s">
        <v>3369</v>
      </c>
      <c r="B4655" s="11">
        <v>16</v>
      </c>
      <c r="C4655" s="11" t="s">
        <v>3375</v>
      </c>
      <c r="D4655" s="12"/>
      <c r="H4655" s="11" t="s">
        <v>11</v>
      </c>
      <c r="I4655" s="11">
        <v>14</v>
      </c>
      <c r="J4655" s="11" t="s">
        <v>2896</v>
      </c>
      <c r="K4655" s="11" t="s">
        <v>2887</v>
      </c>
      <c r="L4655" s="11" t="s">
        <v>3385</v>
      </c>
      <c r="N4655" s="11">
        <v>1988</v>
      </c>
      <c r="O4655" s="13">
        <v>32331</v>
      </c>
      <c r="P4655" s="11" t="s">
        <v>60</v>
      </c>
    </row>
    <row r="4656" spans="1:16" x14ac:dyDescent="0.25">
      <c r="A4656" s="11" t="s">
        <v>3369</v>
      </c>
      <c r="B4656" s="11">
        <v>16</v>
      </c>
      <c r="C4656" s="11" t="s">
        <v>3375</v>
      </c>
      <c r="D4656" s="12"/>
      <c r="H4656" s="11" t="s">
        <v>11</v>
      </c>
      <c r="I4656" s="11">
        <v>15</v>
      </c>
      <c r="J4656" s="11" t="s">
        <v>2802</v>
      </c>
      <c r="K4656" s="11" t="s">
        <v>2759</v>
      </c>
      <c r="L4656" s="11" t="s">
        <v>3385</v>
      </c>
      <c r="N4656" s="11">
        <v>1992</v>
      </c>
      <c r="O4656" s="13">
        <v>33796</v>
      </c>
      <c r="P4656" s="11" t="s">
        <v>58</v>
      </c>
    </row>
    <row r="4657" spans="1:16" x14ac:dyDescent="0.25">
      <c r="A4657" s="11" t="s">
        <v>3369</v>
      </c>
      <c r="B4657" s="11">
        <v>16</v>
      </c>
      <c r="C4657" s="11" t="s">
        <v>3375</v>
      </c>
      <c r="D4657" s="12"/>
      <c r="H4657" s="11" t="s">
        <v>11</v>
      </c>
      <c r="I4657" s="11">
        <v>16</v>
      </c>
      <c r="J4657" s="11" t="s">
        <v>2796</v>
      </c>
      <c r="K4657" s="11" t="s">
        <v>2759</v>
      </c>
      <c r="L4657" s="11" t="s">
        <v>3385</v>
      </c>
      <c r="N4657" s="11">
        <v>1993</v>
      </c>
      <c r="O4657" s="13">
        <v>34304</v>
      </c>
      <c r="P4657" s="11" t="s">
        <v>60</v>
      </c>
    </row>
    <row r="4658" spans="1:16" x14ac:dyDescent="0.25">
      <c r="A4658" s="11" t="s">
        <v>3369</v>
      </c>
      <c r="B4658" s="11">
        <v>16</v>
      </c>
      <c r="C4658" s="11" t="s">
        <v>3375</v>
      </c>
      <c r="D4658" s="12"/>
      <c r="H4658" s="11" t="s">
        <v>188</v>
      </c>
      <c r="I4658" s="11">
        <v>1</v>
      </c>
      <c r="J4658" s="11" t="s">
        <v>5180</v>
      </c>
      <c r="K4658" s="11" t="s">
        <v>2887</v>
      </c>
      <c r="L4658" s="11" t="s">
        <v>3385</v>
      </c>
      <c r="N4658" s="11">
        <v>2001</v>
      </c>
      <c r="O4658" s="13">
        <v>37086</v>
      </c>
      <c r="P4658" s="11" t="s">
        <v>60</v>
      </c>
    </row>
    <row r="4659" spans="1:16" x14ac:dyDescent="0.25">
      <c r="A4659" s="11" t="s">
        <v>3369</v>
      </c>
      <c r="B4659" s="11">
        <v>16</v>
      </c>
      <c r="C4659" s="11" t="s">
        <v>3375</v>
      </c>
      <c r="D4659" s="12"/>
      <c r="H4659" s="11" t="s">
        <v>188</v>
      </c>
      <c r="I4659" s="11">
        <v>2</v>
      </c>
      <c r="J4659" s="11" t="s">
        <v>5181</v>
      </c>
      <c r="K4659" s="11" t="s">
        <v>2905</v>
      </c>
      <c r="L4659" s="11" t="s">
        <v>3385</v>
      </c>
      <c r="N4659" s="11">
        <v>1974</v>
      </c>
      <c r="O4659" s="13">
        <v>27153</v>
      </c>
      <c r="P4659" s="11" t="s">
        <v>58</v>
      </c>
    </row>
    <row r="4660" spans="1:16" x14ac:dyDescent="0.25">
      <c r="A4660" s="11" t="s">
        <v>3369</v>
      </c>
      <c r="B4660" s="11">
        <v>16</v>
      </c>
      <c r="C4660" s="11" t="s">
        <v>3375</v>
      </c>
      <c r="D4660" s="12"/>
      <c r="H4660" s="11" t="s">
        <v>188</v>
      </c>
      <c r="I4660" s="11">
        <v>3</v>
      </c>
      <c r="J4660" s="11" t="s">
        <v>2874</v>
      </c>
      <c r="K4660" s="11" t="s">
        <v>2871</v>
      </c>
      <c r="L4660" s="11" t="s">
        <v>3385</v>
      </c>
      <c r="N4660" s="11">
        <v>1965</v>
      </c>
      <c r="O4660" s="13">
        <v>23829</v>
      </c>
      <c r="P4660" s="11" t="s">
        <v>60</v>
      </c>
    </row>
    <row r="4661" spans="1:16" x14ac:dyDescent="0.25">
      <c r="A4661" s="11" t="s">
        <v>3369</v>
      </c>
      <c r="B4661" s="11">
        <v>16</v>
      </c>
      <c r="C4661" s="11" t="s">
        <v>3375</v>
      </c>
      <c r="D4661" s="12"/>
      <c r="H4661" s="11" t="s">
        <v>188</v>
      </c>
      <c r="I4661" s="11">
        <v>4</v>
      </c>
      <c r="J4661" s="11" t="s">
        <v>2803</v>
      </c>
      <c r="K4661" s="11" t="s">
        <v>2759</v>
      </c>
      <c r="L4661" s="11" t="s">
        <v>3385</v>
      </c>
      <c r="N4661" s="11">
        <v>1991</v>
      </c>
      <c r="O4661" s="13">
        <v>33589</v>
      </c>
      <c r="P4661" s="11" t="s">
        <v>58</v>
      </c>
    </row>
    <row r="4662" spans="1:16" x14ac:dyDescent="0.25">
      <c r="A4662" s="11" t="s">
        <v>3369</v>
      </c>
      <c r="B4662" s="11">
        <v>16</v>
      </c>
      <c r="C4662" s="11" t="s">
        <v>3375</v>
      </c>
      <c r="D4662" s="12"/>
      <c r="H4662" s="11" t="s">
        <v>188</v>
      </c>
      <c r="I4662" s="11">
        <v>5</v>
      </c>
      <c r="J4662" s="11" t="s">
        <v>3024</v>
      </c>
      <c r="K4662" s="11" t="s">
        <v>3016</v>
      </c>
      <c r="L4662" s="11" t="s">
        <v>3385</v>
      </c>
      <c r="N4662" s="11">
        <v>1974</v>
      </c>
      <c r="O4662" s="13">
        <v>27354</v>
      </c>
      <c r="P4662" s="11" t="s">
        <v>60</v>
      </c>
    </row>
    <row r="4663" spans="1:16" x14ac:dyDescent="0.25">
      <c r="A4663" s="11" t="s">
        <v>3369</v>
      </c>
      <c r="B4663" s="11">
        <v>16</v>
      </c>
      <c r="C4663" s="11" t="s">
        <v>3375</v>
      </c>
      <c r="D4663" s="12"/>
      <c r="H4663" s="11" t="s">
        <v>188</v>
      </c>
      <c r="I4663" s="11">
        <v>6</v>
      </c>
      <c r="J4663" s="11" t="s">
        <v>3032</v>
      </c>
      <c r="K4663" s="11" t="s">
        <v>3028</v>
      </c>
      <c r="L4663" s="11" t="s">
        <v>3385</v>
      </c>
      <c r="N4663" s="11">
        <v>2000</v>
      </c>
      <c r="O4663" s="13">
        <v>36740</v>
      </c>
      <c r="P4663" s="11" t="s">
        <v>58</v>
      </c>
    </row>
    <row r="4664" spans="1:16" x14ac:dyDescent="0.25">
      <c r="A4664" s="11" t="s">
        <v>3369</v>
      </c>
      <c r="B4664" s="11">
        <v>16</v>
      </c>
      <c r="C4664" s="11" t="s">
        <v>3375</v>
      </c>
      <c r="D4664" s="12"/>
      <c r="H4664" s="11" t="s">
        <v>188</v>
      </c>
      <c r="I4664" s="11">
        <v>7</v>
      </c>
      <c r="J4664" s="11" t="s">
        <v>2853</v>
      </c>
      <c r="K4664" s="11" t="s">
        <v>2845</v>
      </c>
      <c r="L4664" s="11" t="s">
        <v>3385</v>
      </c>
      <c r="N4664" s="11">
        <v>1972</v>
      </c>
      <c r="O4664" s="13">
        <v>26463</v>
      </c>
      <c r="P4664" s="11" t="s">
        <v>60</v>
      </c>
    </row>
    <row r="4665" spans="1:16" x14ac:dyDescent="0.25">
      <c r="A4665" s="11" t="s">
        <v>3369</v>
      </c>
      <c r="B4665" s="11">
        <v>16</v>
      </c>
      <c r="C4665" s="11" t="s">
        <v>3375</v>
      </c>
      <c r="D4665" s="12"/>
      <c r="H4665" s="11" t="s">
        <v>188</v>
      </c>
      <c r="I4665" s="11">
        <v>8</v>
      </c>
      <c r="J4665" s="11" t="s">
        <v>3076</v>
      </c>
      <c r="K4665" s="11" t="s">
        <v>3074</v>
      </c>
      <c r="L4665" s="11" t="s">
        <v>3385</v>
      </c>
      <c r="N4665" s="11">
        <v>1952</v>
      </c>
      <c r="O4665" s="13">
        <v>19127</v>
      </c>
      <c r="P4665" s="11" t="s">
        <v>58</v>
      </c>
    </row>
    <row r="4666" spans="1:16" x14ac:dyDescent="0.25">
      <c r="A4666" s="11" t="s">
        <v>3369</v>
      </c>
      <c r="B4666" s="11">
        <v>16</v>
      </c>
      <c r="C4666" s="11" t="s">
        <v>3375</v>
      </c>
      <c r="D4666" s="12"/>
      <c r="H4666" s="11" t="s">
        <v>188</v>
      </c>
      <c r="I4666" s="11">
        <v>9</v>
      </c>
      <c r="J4666" s="11" t="s">
        <v>2805</v>
      </c>
      <c r="K4666" s="11" t="s">
        <v>2759</v>
      </c>
      <c r="L4666" s="11" t="s">
        <v>3385</v>
      </c>
      <c r="N4666" s="11">
        <v>1982</v>
      </c>
      <c r="O4666" s="13">
        <v>30054</v>
      </c>
      <c r="P4666" s="11" t="s">
        <v>60</v>
      </c>
    </row>
    <row r="4667" spans="1:16" x14ac:dyDescent="0.25">
      <c r="A4667" s="11" t="s">
        <v>3369</v>
      </c>
      <c r="B4667" s="11">
        <v>16</v>
      </c>
      <c r="C4667" s="11" t="s">
        <v>3375</v>
      </c>
      <c r="D4667" s="12"/>
      <c r="H4667" s="11" t="s">
        <v>188</v>
      </c>
      <c r="I4667" s="11">
        <v>10</v>
      </c>
      <c r="J4667" s="11" t="s">
        <v>2918</v>
      </c>
      <c r="K4667" s="11" t="s">
        <v>2917</v>
      </c>
      <c r="L4667" s="11" t="s">
        <v>3385</v>
      </c>
      <c r="N4667" s="11">
        <v>1965</v>
      </c>
      <c r="O4667" s="13">
        <v>23746</v>
      </c>
      <c r="P4667" s="11" t="s">
        <v>58</v>
      </c>
    </row>
    <row r="4668" spans="1:16" x14ac:dyDescent="0.25">
      <c r="A4668" s="11" t="s">
        <v>3369</v>
      </c>
      <c r="B4668" s="11">
        <v>16</v>
      </c>
      <c r="C4668" s="11" t="s">
        <v>3375</v>
      </c>
      <c r="D4668" s="12"/>
      <c r="H4668" s="11" t="s">
        <v>188</v>
      </c>
      <c r="I4668" s="11">
        <v>11</v>
      </c>
      <c r="J4668" s="11" t="s">
        <v>3050</v>
      </c>
      <c r="K4668" s="11" t="s">
        <v>3048</v>
      </c>
      <c r="L4668" s="11" t="s">
        <v>3385</v>
      </c>
      <c r="N4668" s="11">
        <v>1981</v>
      </c>
      <c r="O4668" s="13">
        <v>29743</v>
      </c>
      <c r="P4668" s="11" t="s">
        <v>58</v>
      </c>
    </row>
    <row r="4669" spans="1:16" x14ac:dyDescent="0.25">
      <c r="A4669" s="11" t="s">
        <v>3369</v>
      </c>
      <c r="B4669" s="11">
        <v>16</v>
      </c>
      <c r="C4669" s="11" t="s">
        <v>3375</v>
      </c>
      <c r="D4669" s="12"/>
      <c r="H4669" s="11" t="s">
        <v>188</v>
      </c>
      <c r="I4669" s="11">
        <v>12</v>
      </c>
      <c r="J4669" s="11" t="s">
        <v>2885</v>
      </c>
      <c r="K4669" s="11" t="s">
        <v>2881</v>
      </c>
      <c r="L4669" s="11" t="s">
        <v>3385</v>
      </c>
      <c r="N4669" s="11">
        <v>1997</v>
      </c>
      <c r="O4669" s="13">
        <v>35566</v>
      </c>
      <c r="P4669" s="11" t="s">
        <v>60</v>
      </c>
    </row>
    <row r="4670" spans="1:16" x14ac:dyDescent="0.25">
      <c r="A4670" s="11" t="s">
        <v>3369</v>
      </c>
      <c r="B4670" s="11">
        <v>16</v>
      </c>
      <c r="C4670" s="11" t="s">
        <v>3375</v>
      </c>
      <c r="D4670" s="12"/>
      <c r="H4670" s="11" t="s">
        <v>188</v>
      </c>
      <c r="I4670" s="11">
        <v>13</v>
      </c>
      <c r="J4670" s="11" t="s">
        <v>3039</v>
      </c>
      <c r="K4670" s="11" t="s">
        <v>3034</v>
      </c>
      <c r="L4670" s="11" t="s">
        <v>3385</v>
      </c>
      <c r="N4670" s="11">
        <v>1982</v>
      </c>
      <c r="O4670" s="13">
        <v>30277</v>
      </c>
      <c r="P4670" s="11" t="s">
        <v>60</v>
      </c>
    </row>
    <row r="4671" spans="1:16" x14ac:dyDescent="0.25">
      <c r="A4671" s="11" t="s">
        <v>3369</v>
      </c>
      <c r="B4671" s="11">
        <v>16</v>
      </c>
      <c r="C4671" s="11" t="s">
        <v>3375</v>
      </c>
      <c r="D4671" s="12"/>
      <c r="H4671" s="11" t="s">
        <v>188</v>
      </c>
      <c r="I4671" s="11">
        <v>14</v>
      </c>
      <c r="J4671" s="11" t="s">
        <v>3061</v>
      </c>
      <c r="K4671" s="11" t="s">
        <v>3053</v>
      </c>
      <c r="L4671" s="11" t="s">
        <v>3385</v>
      </c>
      <c r="N4671" s="11">
        <v>2000</v>
      </c>
      <c r="O4671" s="13">
        <v>36585</v>
      </c>
      <c r="P4671" s="11" t="s">
        <v>58</v>
      </c>
    </row>
    <row r="4672" spans="1:16" x14ac:dyDescent="0.25">
      <c r="A4672" s="11" t="s">
        <v>3369</v>
      </c>
      <c r="B4672" s="11">
        <v>16</v>
      </c>
      <c r="C4672" s="11" t="s">
        <v>3375</v>
      </c>
      <c r="D4672" s="12"/>
      <c r="H4672" s="11" t="s">
        <v>188</v>
      </c>
      <c r="I4672" s="11">
        <v>15</v>
      </c>
      <c r="J4672" s="11" t="s">
        <v>2903</v>
      </c>
      <c r="K4672" s="11" t="s">
        <v>2900</v>
      </c>
      <c r="L4672" s="11" t="s">
        <v>3385</v>
      </c>
      <c r="N4672" s="11">
        <v>1959</v>
      </c>
      <c r="O4672" s="13">
        <v>21657</v>
      </c>
      <c r="P4672" s="11" t="s">
        <v>60</v>
      </c>
    </row>
    <row r="4673" spans="1:16" x14ac:dyDescent="0.25">
      <c r="A4673" s="11" t="s">
        <v>3369</v>
      </c>
      <c r="B4673" s="11">
        <v>16</v>
      </c>
      <c r="C4673" s="11" t="s">
        <v>3375</v>
      </c>
      <c r="D4673" s="12"/>
      <c r="H4673" s="11" t="s">
        <v>188</v>
      </c>
      <c r="I4673" s="11">
        <v>16</v>
      </c>
      <c r="J4673" s="11" t="s">
        <v>2869</v>
      </c>
      <c r="K4673" s="11" t="s">
        <v>2867</v>
      </c>
      <c r="L4673" s="11" t="s">
        <v>3385</v>
      </c>
      <c r="N4673" s="11">
        <v>1962</v>
      </c>
      <c r="O4673" s="13">
        <v>22696</v>
      </c>
      <c r="P4673" s="11" t="s">
        <v>58</v>
      </c>
    </row>
    <row r="4674" spans="1:16" x14ac:dyDescent="0.25">
      <c r="A4674" s="11" t="s">
        <v>3369</v>
      </c>
      <c r="B4674" s="11">
        <v>16</v>
      </c>
      <c r="C4674" s="11" t="s">
        <v>3375</v>
      </c>
      <c r="D4674" s="12"/>
      <c r="H4674" s="11" t="s">
        <v>203</v>
      </c>
      <c r="I4674" s="11">
        <v>1</v>
      </c>
      <c r="J4674" s="11" t="s">
        <v>5182</v>
      </c>
      <c r="K4674" s="11" t="s">
        <v>3422</v>
      </c>
      <c r="L4674" s="11" t="s">
        <v>3385</v>
      </c>
      <c r="N4674" s="11">
        <v>1971</v>
      </c>
      <c r="O4674" s="13">
        <v>26001</v>
      </c>
      <c r="P4674" s="11" t="s">
        <v>58</v>
      </c>
    </row>
    <row r="4675" spans="1:16" x14ac:dyDescent="0.25">
      <c r="A4675" s="11" t="s">
        <v>3369</v>
      </c>
      <c r="B4675" s="11">
        <v>16</v>
      </c>
      <c r="C4675" s="11" t="s">
        <v>3375</v>
      </c>
      <c r="D4675" s="12"/>
      <c r="H4675" s="11" t="s">
        <v>203</v>
      </c>
      <c r="I4675" s="11">
        <v>2</v>
      </c>
      <c r="J4675" s="11" t="s">
        <v>2875</v>
      </c>
      <c r="K4675" s="11" t="s">
        <v>3422</v>
      </c>
      <c r="L4675" s="11" t="s">
        <v>3385</v>
      </c>
      <c r="N4675" s="11">
        <v>1981</v>
      </c>
      <c r="O4675" s="13">
        <v>29871</v>
      </c>
      <c r="P4675" s="11" t="s">
        <v>60</v>
      </c>
    </row>
    <row r="4676" spans="1:16" x14ac:dyDescent="0.25">
      <c r="A4676" s="11" t="s">
        <v>3369</v>
      </c>
      <c r="B4676" s="11">
        <v>16</v>
      </c>
      <c r="C4676" s="11" t="s">
        <v>3375</v>
      </c>
      <c r="D4676" s="12"/>
      <c r="H4676" s="11" t="s">
        <v>203</v>
      </c>
      <c r="I4676" s="11">
        <v>3</v>
      </c>
      <c r="J4676" s="11" t="s">
        <v>2809</v>
      </c>
      <c r="K4676" s="11" t="s">
        <v>3422</v>
      </c>
      <c r="L4676" s="11" t="s">
        <v>3385</v>
      </c>
      <c r="N4676" s="11">
        <v>2001</v>
      </c>
      <c r="O4676" s="13">
        <v>36915</v>
      </c>
      <c r="P4676" s="11" t="s">
        <v>60</v>
      </c>
    </row>
    <row r="4677" spans="1:16" x14ac:dyDescent="0.25">
      <c r="A4677" s="11" t="s">
        <v>3369</v>
      </c>
      <c r="B4677" s="11">
        <v>16</v>
      </c>
      <c r="C4677" s="11" t="s">
        <v>3375</v>
      </c>
      <c r="D4677" s="12"/>
      <c r="H4677" s="11" t="s">
        <v>203</v>
      </c>
      <c r="I4677" s="11">
        <v>4</v>
      </c>
      <c r="J4677" s="11" t="s">
        <v>5183</v>
      </c>
      <c r="K4677" s="11" t="s">
        <v>3422</v>
      </c>
      <c r="L4677" s="11" t="s">
        <v>3385</v>
      </c>
      <c r="N4677" s="11">
        <v>1992</v>
      </c>
      <c r="O4677" s="13">
        <v>33921</v>
      </c>
      <c r="P4677" s="11" t="s">
        <v>58</v>
      </c>
    </row>
    <row r="4678" spans="1:16" x14ac:dyDescent="0.25">
      <c r="A4678" s="11" t="s">
        <v>3369</v>
      </c>
      <c r="B4678" s="11">
        <v>16</v>
      </c>
      <c r="C4678" s="11" t="s">
        <v>3375</v>
      </c>
      <c r="D4678" s="12"/>
      <c r="H4678" s="11" t="s">
        <v>203</v>
      </c>
      <c r="I4678" s="11">
        <v>5</v>
      </c>
      <c r="J4678" s="11" t="s">
        <v>5184</v>
      </c>
      <c r="K4678" s="11" t="s">
        <v>3422</v>
      </c>
      <c r="L4678" s="11" t="s">
        <v>3385</v>
      </c>
      <c r="N4678" s="11">
        <v>1974</v>
      </c>
      <c r="O4678" s="13">
        <v>27142</v>
      </c>
      <c r="P4678" s="11" t="s">
        <v>60</v>
      </c>
    </row>
    <row r="4679" spans="1:16" x14ac:dyDescent="0.25">
      <c r="A4679" s="11" t="s">
        <v>3369</v>
      </c>
      <c r="B4679" s="11">
        <v>16</v>
      </c>
      <c r="C4679" s="11" t="s">
        <v>3375</v>
      </c>
      <c r="D4679" s="12"/>
      <c r="H4679" s="11" t="s">
        <v>203</v>
      </c>
      <c r="I4679" s="11">
        <v>6</v>
      </c>
      <c r="J4679" s="11" t="s">
        <v>2806</v>
      </c>
      <c r="K4679" s="11" t="s">
        <v>3422</v>
      </c>
      <c r="L4679" s="11" t="s">
        <v>3385</v>
      </c>
      <c r="N4679" s="11">
        <v>1980</v>
      </c>
      <c r="O4679" s="13">
        <v>29381</v>
      </c>
      <c r="P4679" s="11" t="s">
        <v>60</v>
      </c>
    </row>
    <row r="4680" spans="1:16" x14ac:dyDescent="0.25">
      <c r="A4680" s="11" t="s">
        <v>3369</v>
      </c>
      <c r="B4680" s="11">
        <v>16</v>
      </c>
      <c r="C4680" s="11" t="s">
        <v>3375</v>
      </c>
      <c r="D4680" s="12"/>
      <c r="H4680" s="11" t="s">
        <v>203</v>
      </c>
      <c r="I4680" s="11">
        <v>7</v>
      </c>
      <c r="J4680" s="11" t="s">
        <v>2915</v>
      </c>
      <c r="K4680" s="11" t="s">
        <v>3422</v>
      </c>
      <c r="L4680" s="11" t="s">
        <v>3385</v>
      </c>
      <c r="N4680" s="11">
        <v>1981</v>
      </c>
      <c r="O4680" s="13">
        <v>29889</v>
      </c>
      <c r="P4680" s="11" t="s">
        <v>58</v>
      </c>
    </row>
    <row r="4681" spans="1:16" x14ac:dyDescent="0.25">
      <c r="A4681" s="11" t="s">
        <v>3369</v>
      </c>
      <c r="B4681" s="11">
        <v>16</v>
      </c>
      <c r="C4681" s="11" t="s">
        <v>3375</v>
      </c>
      <c r="D4681" s="12"/>
      <c r="H4681" s="11" t="s">
        <v>203</v>
      </c>
      <c r="I4681" s="11">
        <v>8</v>
      </c>
      <c r="J4681" s="11" t="s">
        <v>2810</v>
      </c>
      <c r="K4681" s="11" t="s">
        <v>3422</v>
      </c>
      <c r="L4681" s="11" t="s">
        <v>3385</v>
      </c>
      <c r="N4681" s="11">
        <v>2005</v>
      </c>
      <c r="O4681" s="13">
        <v>38543</v>
      </c>
      <c r="P4681" s="11" t="s">
        <v>60</v>
      </c>
    </row>
    <row r="4682" spans="1:16" x14ac:dyDescent="0.25">
      <c r="A4682" s="11" t="s">
        <v>3369</v>
      </c>
      <c r="B4682" s="11">
        <v>16</v>
      </c>
      <c r="C4682" s="11" t="s">
        <v>3375</v>
      </c>
      <c r="D4682" s="12"/>
      <c r="H4682" s="11" t="s">
        <v>203</v>
      </c>
      <c r="I4682" s="11">
        <v>9</v>
      </c>
      <c r="J4682" s="11" t="s">
        <v>2811</v>
      </c>
      <c r="K4682" s="11" t="s">
        <v>3422</v>
      </c>
      <c r="L4682" s="11" t="s">
        <v>3385</v>
      </c>
      <c r="N4682" s="11">
        <v>1978</v>
      </c>
      <c r="O4682" s="13">
        <v>28573</v>
      </c>
      <c r="P4682" s="11" t="s">
        <v>58</v>
      </c>
    </row>
    <row r="4683" spans="1:16" x14ac:dyDescent="0.25">
      <c r="A4683" s="11" t="s">
        <v>3369</v>
      </c>
      <c r="B4683" s="11">
        <v>16</v>
      </c>
      <c r="C4683" s="11" t="s">
        <v>3375</v>
      </c>
      <c r="D4683" s="12"/>
      <c r="H4683" s="11" t="s">
        <v>203</v>
      </c>
      <c r="I4683" s="11">
        <v>10</v>
      </c>
      <c r="J4683" s="11" t="s">
        <v>3025</v>
      </c>
      <c r="K4683" s="11" t="s">
        <v>3422</v>
      </c>
      <c r="L4683" s="11" t="s">
        <v>3385</v>
      </c>
      <c r="N4683" s="11">
        <v>1993</v>
      </c>
      <c r="O4683" s="13">
        <v>34154</v>
      </c>
      <c r="P4683" s="11" t="s">
        <v>58</v>
      </c>
    </row>
    <row r="4684" spans="1:16" x14ac:dyDescent="0.25">
      <c r="A4684" s="11" t="s">
        <v>3369</v>
      </c>
      <c r="B4684" s="11">
        <v>16</v>
      </c>
      <c r="C4684" s="11" t="s">
        <v>3375</v>
      </c>
      <c r="D4684" s="12"/>
      <c r="H4684" s="11" t="s">
        <v>203</v>
      </c>
      <c r="I4684" s="11">
        <v>11</v>
      </c>
      <c r="J4684" s="11" t="s">
        <v>2808</v>
      </c>
      <c r="K4684" s="11" t="s">
        <v>3422</v>
      </c>
      <c r="L4684" s="11" t="s">
        <v>3385</v>
      </c>
      <c r="N4684" s="11">
        <v>1980</v>
      </c>
      <c r="O4684" s="13">
        <v>29481</v>
      </c>
      <c r="P4684" s="11" t="s">
        <v>60</v>
      </c>
    </row>
    <row r="4685" spans="1:16" x14ac:dyDescent="0.25">
      <c r="A4685" s="11" t="s">
        <v>3369</v>
      </c>
      <c r="B4685" s="11">
        <v>16</v>
      </c>
      <c r="C4685" s="11" t="s">
        <v>3375</v>
      </c>
      <c r="D4685" s="12"/>
      <c r="H4685" s="11" t="s">
        <v>203</v>
      </c>
      <c r="I4685" s="11">
        <v>12</v>
      </c>
      <c r="J4685" s="11" t="s">
        <v>5185</v>
      </c>
      <c r="K4685" s="11" t="s">
        <v>3422</v>
      </c>
      <c r="L4685" s="11" t="s">
        <v>3385</v>
      </c>
      <c r="N4685" s="11">
        <v>2002</v>
      </c>
      <c r="O4685" s="13">
        <v>37327</v>
      </c>
      <c r="P4685" s="11" t="s">
        <v>60</v>
      </c>
    </row>
    <row r="4686" spans="1:16" x14ac:dyDescent="0.25">
      <c r="A4686" s="11" t="s">
        <v>3369</v>
      </c>
      <c r="B4686" s="11">
        <v>16</v>
      </c>
      <c r="C4686" s="11" t="s">
        <v>3375</v>
      </c>
      <c r="D4686" s="12"/>
      <c r="H4686" s="11" t="s">
        <v>203</v>
      </c>
      <c r="I4686" s="11">
        <v>13</v>
      </c>
      <c r="J4686" s="11" t="s">
        <v>2807</v>
      </c>
      <c r="K4686" s="11" t="s">
        <v>3422</v>
      </c>
      <c r="L4686" s="11" t="s">
        <v>3385</v>
      </c>
      <c r="N4686" s="11">
        <v>1987</v>
      </c>
      <c r="O4686" s="13">
        <v>31916</v>
      </c>
      <c r="P4686" s="11" t="s">
        <v>60</v>
      </c>
    </row>
    <row r="4687" spans="1:16" x14ac:dyDescent="0.25">
      <c r="A4687" s="11" t="s">
        <v>3369</v>
      </c>
      <c r="B4687" s="11">
        <v>16</v>
      </c>
      <c r="C4687" s="11" t="s">
        <v>3375</v>
      </c>
      <c r="D4687" s="12"/>
      <c r="H4687" s="11" t="s">
        <v>203</v>
      </c>
      <c r="I4687" s="11">
        <v>14</v>
      </c>
      <c r="J4687" s="11" t="s">
        <v>3062</v>
      </c>
      <c r="K4687" s="11" t="s">
        <v>3422</v>
      </c>
      <c r="L4687" s="11" t="s">
        <v>3385</v>
      </c>
      <c r="N4687" s="11">
        <v>1979</v>
      </c>
      <c r="O4687" s="13">
        <v>28937</v>
      </c>
      <c r="P4687" s="11" t="s">
        <v>58</v>
      </c>
    </row>
    <row r="4688" spans="1:16" x14ac:dyDescent="0.25">
      <c r="A4688" s="11" t="s">
        <v>3369</v>
      </c>
      <c r="B4688" s="11">
        <v>16</v>
      </c>
      <c r="C4688" s="11" t="s">
        <v>3375</v>
      </c>
      <c r="D4688" s="12"/>
      <c r="H4688" s="11" t="s">
        <v>203</v>
      </c>
      <c r="I4688" s="11">
        <v>15</v>
      </c>
      <c r="J4688" s="11" t="s">
        <v>5186</v>
      </c>
      <c r="K4688" s="11" t="s">
        <v>3422</v>
      </c>
      <c r="L4688" s="11" t="s">
        <v>3385</v>
      </c>
      <c r="N4688" s="11">
        <v>2004</v>
      </c>
      <c r="O4688" s="13">
        <v>38295</v>
      </c>
      <c r="P4688" s="11" t="s">
        <v>60</v>
      </c>
    </row>
    <row r="4689" spans="1:16" x14ac:dyDescent="0.25">
      <c r="A4689" s="11" t="s">
        <v>3369</v>
      </c>
      <c r="B4689" s="11">
        <v>16</v>
      </c>
      <c r="C4689" s="11" t="s">
        <v>3375</v>
      </c>
      <c r="D4689" s="12"/>
      <c r="H4689" s="11" t="s">
        <v>203</v>
      </c>
      <c r="I4689" s="11">
        <v>16</v>
      </c>
      <c r="J4689" s="11" t="s">
        <v>3040</v>
      </c>
      <c r="K4689" s="11" t="s">
        <v>3422</v>
      </c>
      <c r="L4689" s="11" t="s">
        <v>3385</v>
      </c>
      <c r="N4689" s="11">
        <v>1996</v>
      </c>
      <c r="O4689" s="13">
        <v>35106</v>
      </c>
      <c r="P4689" s="11" t="s">
        <v>58</v>
      </c>
    </row>
    <row r="4690" spans="1:16" x14ac:dyDescent="0.25">
      <c r="A4690" s="11" t="s">
        <v>3369</v>
      </c>
      <c r="B4690" s="11">
        <v>16</v>
      </c>
      <c r="C4690" s="11" t="s">
        <v>3375</v>
      </c>
      <c r="D4690" s="12"/>
      <c r="H4690" s="11" t="s">
        <v>41</v>
      </c>
      <c r="I4690" s="11">
        <v>1</v>
      </c>
      <c r="J4690" s="11" t="s">
        <v>3014</v>
      </c>
      <c r="K4690" s="11" t="s">
        <v>2759</v>
      </c>
      <c r="L4690" s="11" t="s">
        <v>3385</v>
      </c>
      <c r="N4690" s="11">
        <v>1998</v>
      </c>
      <c r="O4690" s="13">
        <v>35999</v>
      </c>
      <c r="P4690" s="11" t="s">
        <v>58</v>
      </c>
    </row>
    <row r="4691" spans="1:16" x14ac:dyDescent="0.25">
      <c r="A4691" s="11" t="s">
        <v>3369</v>
      </c>
      <c r="B4691" s="11">
        <v>16</v>
      </c>
      <c r="C4691" s="11" t="s">
        <v>3375</v>
      </c>
      <c r="D4691" s="12"/>
      <c r="H4691" s="11" t="s">
        <v>41</v>
      </c>
      <c r="I4691" s="11">
        <v>2</v>
      </c>
      <c r="J4691" s="11" t="s">
        <v>2816</v>
      </c>
      <c r="K4691" s="11" t="s">
        <v>2759</v>
      </c>
      <c r="L4691" s="11" t="s">
        <v>3385</v>
      </c>
      <c r="N4691" s="11">
        <v>1977</v>
      </c>
      <c r="O4691" s="13">
        <v>28387</v>
      </c>
      <c r="P4691" s="11" t="s">
        <v>60</v>
      </c>
    </row>
    <row r="4692" spans="1:16" x14ac:dyDescent="0.25">
      <c r="A4692" s="11" t="s">
        <v>3369</v>
      </c>
      <c r="B4692" s="11">
        <v>16</v>
      </c>
      <c r="C4692" s="11" t="s">
        <v>3375</v>
      </c>
      <c r="D4692" s="12"/>
      <c r="H4692" s="11" t="s">
        <v>41</v>
      </c>
      <c r="I4692" s="11">
        <v>3</v>
      </c>
      <c r="J4692" s="11" t="s">
        <v>2835</v>
      </c>
      <c r="K4692" s="11" t="s">
        <v>2759</v>
      </c>
      <c r="L4692" s="11" t="s">
        <v>3385</v>
      </c>
      <c r="N4692" s="11">
        <v>2000</v>
      </c>
      <c r="O4692" s="13">
        <v>36583</v>
      </c>
      <c r="P4692" s="11" t="s">
        <v>60</v>
      </c>
    </row>
    <row r="4693" spans="1:16" x14ac:dyDescent="0.25">
      <c r="A4693" s="11" t="s">
        <v>3369</v>
      </c>
      <c r="B4693" s="11">
        <v>16</v>
      </c>
      <c r="C4693" s="11" t="s">
        <v>3375</v>
      </c>
      <c r="D4693" s="12"/>
      <c r="H4693" s="11" t="s">
        <v>41</v>
      </c>
      <c r="I4693" s="11">
        <v>4</v>
      </c>
      <c r="J4693" s="11" t="s">
        <v>3026</v>
      </c>
      <c r="K4693" s="11" t="s">
        <v>3016</v>
      </c>
      <c r="L4693" s="11" t="s">
        <v>3385</v>
      </c>
      <c r="N4693" s="11">
        <v>2002</v>
      </c>
      <c r="O4693" s="13">
        <v>37364</v>
      </c>
      <c r="P4693" s="11" t="s">
        <v>58</v>
      </c>
    </row>
    <row r="4694" spans="1:16" x14ac:dyDescent="0.25">
      <c r="A4694" s="11" t="s">
        <v>3369</v>
      </c>
      <c r="B4694" s="11">
        <v>16</v>
      </c>
      <c r="C4694" s="11" t="s">
        <v>3375</v>
      </c>
      <c r="D4694" s="12"/>
      <c r="H4694" s="11" t="s">
        <v>41</v>
      </c>
      <c r="I4694" s="11">
        <v>5</v>
      </c>
      <c r="J4694" s="11" t="s">
        <v>2865</v>
      </c>
      <c r="K4694" s="11" t="s">
        <v>2857</v>
      </c>
      <c r="L4694" s="11" t="s">
        <v>3385</v>
      </c>
      <c r="N4694" s="11">
        <v>1985</v>
      </c>
      <c r="O4694" s="13">
        <v>31107</v>
      </c>
      <c r="P4694" s="11" t="s">
        <v>60</v>
      </c>
    </row>
    <row r="4695" spans="1:16" x14ac:dyDescent="0.25">
      <c r="A4695" s="11" t="s">
        <v>3369</v>
      </c>
      <c r="B4695" s="11">
        <v>16</v>
      </c>
      <c r="C4695" s="11" t="s">
        <v>3375</v>
      </c>
      <c r="D4695" s="12"/>
      <c r="H4695" s="11" t="s">
        <v>41</v>
      </c>
      <c r="I4695" s="11">
        <v>6</v>
      </c>
      <c r="J4695" s="11" t="s">
        <v>2812</v>
      </c>
      <c r="K4695" s="11" t="s">
        <v>2759</v>
      </c>
      <c r="L4695" s="11" t="s">
        <v>3385</v>
      </c>
      <c r="N4695" s="11">
        <v>1978</v>
      </c>
      <c r="O4695" s="13">
        <v>28662</v>
      </c>
      <c r="P4695" s="11" t="s">
        <v>60</v>
      </c>
    </row>
    <row r="4696" spans="1:16" x14ac:dyDescent="0.25">
      <c r="A4696" s="11" t="s">
        <v>3369</v>
      </c>
      <c r="B4696" s="11">
        <v>16</v>
      </c>
      <c r="C4696" s="11" t="s">
        <v>3375</v>
      </c>
      <c r="D4696" s="12"/>
      <c r="H4696" s="11" t="s">
        <v>41</v>
      </c>
      <c r="I4696" s="11">
        <v>7</v>
      </c>
      <c r="J4696" s="11" t="s">
        <v>2814</v>
      </c>
      <c r="K4696" s="11" t="s">
        <v>2759</v>
      </c>
      <c r="L4696" s="11" t="s">
        <v>3385</v>
      </c>
      <c r="N4696" s="11">
        <v>1994</v>
      </c>
      <c r="O4696" s="13">
        <v>34385</v>
      </c>
      <c r="P4696" s="11" t="s">
        <v>58</v>
      </c>
    </row>
    <row r="4697" spans="1:16" x14ac:dyDescent="0.25">
      <c r="A4697" s="11" t="s">
        <v>3369</v>
      </c>
      <c r="B4697" s="11">
        <v>16</v>
      </c>
      <c r="C4697" s="11" t="s">
        <v>3375</v>
      </c>
      <c r="D4697" s="12"/>
      <c r="H4697" s="11" t="s">
        <v>41</v>
      </c>
      <c r="I4697" s="11">
        <v>8</v>
      </c>
      <c r="J4697" s="11" t="s">
        <v>2813</v>
      </c>
      <c r="K4697" s="11" t="s">
        <v>2759</v>
      </c>
      <c r="L4697" s="11" t="s">
        <v>3385</v>
      </c>
      <c r="N4697" s="11">
        <v>1965</v>
      </c>
      <c r="O4697" s="13">
        <v>24049</v>
      </c>
      <c r="P4697" s="11" t="s">
        <v>58</v>
      </c>
    </row>
    <row r="4698" spans="1:16" x14ac:dyDescent="0.25">
      <c r="A4698" s="11" t="s">
        <v>3369</v>
      </c>
      <c r="B4698" s="11">
        <v>16</v>
      </c>
      <c r="C4698" s="11" t="s">
        <v>3375</v>
      </c>
      <c r="D4698" s="12"/>
      <c r="H4698" s="11" t="s">
        <v>41</v>
      </c>
      <c r="I4698" s="11">
        <v>9</v>
      </c>
      <c r="J4698" s="11" t="s">
        <v>3063</v>
      </c>
      <c r="K4698" s="11" t="s">
        <v>3053</v>
      </c>
      <c r="L4698" s="11" t="s">
        <v>3385</v>
      </c>
      <c r="N4698" s="11">
        <v>1970</v>
      </c>
      <c r="O4698" s="13">
        <v>25860</v>
      </c>
      <c r="P4698" s="11" t="s">
        <v>60</v>
      </c>
    </row>
    <row r="4699" spans="1:16" x14ac:dyDescent="0.25">
      <c r="A4699" s="11" t="s">
        <v>3369</v>
      </c>
      <c r="B4699" s="11">
        <v>16</v>
      </c>
      <c r="C4699" s="11" t="s">
        <v>3375</v>
      </c>
      <c r="D4699" s="12"/>
      <c r="H4699" s="11" t="s">
        <v>41</v>
      </c>
      <c r="I4699" s="11">
        <v>10</v>
      </c>
      <c r="J4699" s="11" t="s">
        <v>2876</v>
      </c>
      <c r="K4699" s="11" t="s">
        <v>2871</v>
      </c>
      <c r="L4699" s="11" t="s">
        <v>3385</v>
      </c>
      <c r="N4699" s="11">
        <v>1956</v>
      </c>
      <c r="O4699" s="13">
        <v>20762</v>
      </c>
      <c r="P4699" s="11" t="s">
        <v>58</v>
      </c>
    </row>
    <row r="4700" spans="1:16" x14ac:dyDescent="0.25">
      <c r="A4700" s="11" t="s">
        <v>3369</v>
      </c>
      <c r="B4700" s="11">
        <v>16</v>
      </c>
      <c r="C4700" s="11" t="s">
        <v>3375</v>
      </c>
      <c r="D4700" s="12"/>
      <c r="H4700" s="11" t="s">
        <v>41</v>
      </c>
      <c r="I4700" s="11">
        <v>11</v>
      </c>
      <c r="J4700" s="11" t="s">
        <v>3051</v>
      </c>
      <c r="K4700" s="11" t="s">
        <v>3048</v>
      </c>
      <c r="L4700" s="11" t="s">
        <v>3385</v>
      </c>
      <c r="N4700" s="11">
        <v>1975</v>
      </c>
      <c r="O4700" s="13">
        <v>27523</v>
      </c>
      <c r="P4700" s="11" t="s">
        <v>60</v>
      </c>
    </row>
    <row r="4701" spans="1:16" x14ac:dyDescent="0.25">
      <c r="A4701" s="11" t="s">
        <v>3369</v>
      </c>
      <c r="B4701" s="11">
        <v>16</v>
      </c>
      <c r="C4701" s="11" t="s">
        <v>3375</v>
      </c>
      <c r="D4701" s="12"/>
      <c r="H4701" s="11" t="s">
        <v>41</v>
      </c>
      <c r="I4701" s="11">
        <v>12</v>
      </c>
      <c r="J4701" s="11" t="s">
        <v>2815</v>
      </c>
      <c r="K4701" s="11" t="s">
        <v>2759</v>
      </c>
      <c r="L4701" s="11" t="s">
        <v>3385</v>
      </c>
      <c r="N4701" s="11">
        <v>1981</v>
      </c>
      <c r="O4701" s="13">
        <v>29715</v>
      </c>
      <c r="P4701" s="11" t="s">
        <v>60</v>
      </c>
    </row>
    <row r="4702" spans="1:16" x14ac:dyDescent="0.25">
      <c r="A4702" s="11" t="s">
        <v>3369</v>
      </c>
      <c r="B4702" s="11">
        <v>16</v>
      </c>
      <c r="C4702" s="11" t="s">
        <v>3375</v>
      </c>
      <c r="D4702" s="12"/>
      <c r="H4702" s="11" t="s">
        <v>41</v>
      </c>
      <c r="I4702" s="11">
        <v>13</v>
      </c>
      <c r="J4702" s="11" t="s">
        <v>5187</v>
      </c>
      <c r="K4702" s="11" t="s">
        <v>2845</v>
      </c>
      <c r="L4702" s="11" t="s">
        <v>3385</v>
      </c>
      <c r="N4702" s="11">
        <v>1955</v>
      </c>
      <c r="O4702" s="13">
        <v>20206</v>
      </c>
      <c r="P4702" s="11" t="s">
        <v>58</v>
      </c>
    </row>
    <row r="4703" spans="1:16" x14ac:dyDescent="0.25">
      <c r="A4703" s="11" t="s">
        <v>3369</v>
      </c>
      <c r="B4703" s="11">
        <v>16</v>
      </c>
      <c r="C4703" s="11" t="s">
        <v>3375</v>
      </c>
      <c r="D4703" s="12"/>
      <c r="H4703" s="11" t="s">
        <v>41</v>
      </c>
      <c r="I4703" s="11">
        <v>14</v>
      </c>
      <c r="J4703" s="11" t="s">
        <v>5188</v>
      </c>
      <c r="K4703" s="11" t="s">
        <v>2759</v>
      </c>
      <c r="L4703" s="11" t="s">
        <v>3385</v>
      </c>
      <c r="N4703" s="11">
        <v>1976</v>
      </c>
      <c r="O4703" s="13">
        <v>27799</v>
      </c>
      <c r="P4703" s="11" t="s">
        <v>58</v>
      </c>
    </row>
    <row r="4704" spans="1:16" x14ac:dyDescent="0.25">
      <c r="A4704" s="11" t="s">
        <v>3369</v>
      </c>
      <c r="B4704" s="11">
        <v>16</v>
      </c>
      <c r="C4704" s="11" t="s">
        <v>3375</v>
      </c>
      <c r="D4704" s="12"/>
      <c r="H4704" s="11" t="s">
        <v>41</v>
      </c>
      <c r="I4704" s="11">
        <v>15</v>
      </c>
      <c r="J4704" s="11" t="s">
        <v>2104</v>
      </c>
      <c r="K4704" s="11" t="s">
        <v>2759</v>
      </c>
      <c r="L4704" s="11" t="s">
        <v>3385</v>
      </c>
      <c r="N4704" s="11">
        <v>1958</v>
      </c>
      <c r="O4704" s="13">
        <v>21191</v>
      </c>
      <c r="P4704" s="11" t="s">
        <v>58</v>
      </c>
    </row>
    <row r="4705" spans="1:16" x14ac:dyDescent="0.25">
      <c r="A4705" s="11" t="s">
        <v>3369</v>
      </c>
      <c r="B4705" s="11">
        <v>16</v>
      </c>
      <c r="C4705" s="11" t="s">
        <v>3375</v>
      </c>
      <c r="D4705" s="12"/>
      <c r="H4705" s="11" t="s">
        <v>41</v>
      </c>
      <c r="I4705" s="11">
        <v>16</v>
      </c>
      <c r="J4705" s="11" t="s">
        <v>2864</v>
      </c>
      <c r="K4705" s="11" t="s">
        <v>2857</v>
      </c>
      <c r="L4705" s="11" t="s">
        <v>3385</v>
      </c>
      <c r="N4705" s="11">
        <v>1976</v>
      </c>
      <c r="O4705" s="13">
        <v>27861</v>
      </c>
      <c r="P4705" s="11" t="s">
        <v>60</v>
      </c>
    </row>
    <row r="4706" spans="1:16" x14ac:dyDescent="0.25">
      <c r="A4706" s="11" t="s">
        <v>3369</v>
      </c>
      <c r="B4706" s="11">
        <v>16</v>
      </c>
      <c r="C4706" s="11" t="s">
        <v>3375</v>
      </c>
      <c r="D4706" s="12"/>
      <c r="H4706" s="11" t="s">
        <v>3380</v>
      </c>
      <c r="I4706" s="11">
        <v>1</v>
      </c>
      <c r="J4706" s="11" t="s">
        <v>1912</v>
      </c>
      <c r="K4706" s="11" t="s">
        <v>3422</v>
      </c>
      <c r="L4706" s="11" t="s">
        <v>305</v>
      </c>
      <c r="N4706" s="11">
        <v>1957</v>
      </c>
      <c r="O4706" s="13">
        <v>20997</v>
      </c>
      <c r="P4706" s="11" t="s">
        <v>58</v>
      </c>
    </row>
    <row r="4707" spans="1:16" x14ac:dyDescent="0.25">
      <c r="A4707" s="11" t="s">
        <v>3369</v>
      </c>
      <c r="B4707" s="11">
        <v>16</v>
      </c>
      <c r="C4707" s="11" t="s">
        <v>3375</v>
      </c>
      <c r="D4707" s="12"/>
      <c r="H4707" s="11" t="s">
        <v>3380</v>
      </c>
      <c r="I4707" s="11">
        <v>2</v>
      </c>
      <c r="J4707" s="11" t="s">
        <v>3676</v>
      </c>
      <c r="K4707" s="11" t="s">
        <v>3422</v>
      </c>
      <c r="L4707" s="11" t="s">
        <v>535</v>
      </c>
      <c r="N4707" s="11">
        <v>1961</v>
      </c>
      <c r="O4707" s="13">
        <v>22407</v>
      </c>
      <c r="P4707" s="11" t="s">
        <v>58</v>
      </c>
    </row>
    <row r="4708" spans="1:16" x14ac:dyDescent="0.25">
      <c r="A4708" s="11" t="s">
        <v>3369</v>
      </c>
      <c r="B4708" s="11">
        <v>16</v>
      </c>
      <c r="C4708" s="11" t="s">
        <v>3375</v>
      </c>
      <c r="D4708" s="12"/>
      <c r="H4708" s="11" t="s">
        <v>3380</v>
      </c>
      <c r="I4708" s="11">
        <v>3</v>
      </c>
      <c r="J4708" s="11" t="s">
        <v>5189</v>
      </c>
      <c r="K4708" s="11" t="s">
        <v>3422</v>
      </c>
      <c r="L4708" s="11" t="s">
        <v>260</v>
      </c>
      <c r="N4708" s="11">
        <v>1948</v>
      </c>
      <c r="O4708" s="13">
        <v>17652</v>
      </c>
      <c r="P4708" s="11" t="s">
        <v>60</v>
      </c>
    </row>
    <row r="4709" spans="1:16" x14ac:dyDescent="0.25">
      <c r="A4709" s="11" t="s">
        <v>3369</v>
      </c>
      <c r="B4709" s="11">
        <v>16</v>
      </c>
      <c r="C4709" s="11" t="s">
        <v>3375</v>
      </c>
      <c r="D4709" s="12"/>
      <c r="H4709" s="11" t="s">
        <v>3380</v>
      </c>
      <c r="I4709" s="11">
        <v>4</v>
      </c>
      <c r="J4709" s="11" t="s">
        <v>5190</v>
      </c>
      <c r="K4709" s="11" t="s">
        <v>3422</v>
      </c>
      <c r="L4709" s="11" t="s">
        <v>5191</v>
      </c>
      <c r="N4709" s="11">
        <v>1960</v>
      </c>
      <c r="O4709" s="13">
        <v>22224</v>
      </c>
      <c r="P4709" s="11" t="s">
        <v>60</v>
      </c>
    </row>
    <row r="4710" spans="1:16" x14ac:dyDescent="0.25">
      <c r="A4710" s="11" t="s">
        <v>3369</v>
      </c>
      <c r="B4710" s="11">
        <v>16</v>
      </c>
      <c r="C4710" s="11" t="s">
        <v>3375</v>
      </c>
      <c r="D4710" s="12"/>
      <c r="H4710" s="11" t="s">
        <v>3380</v>
      </c>
      <c r="I4710" s="11">
        <v>5</v>
      </c>
      <c r="J4710" s="11" t="s">
        <v>2634</v>
      </c>
      <c r="K4710" s="11" t="s">
        <v>3422</v>
      </c>
      <c r="L4710" s="11" t="s">
        <v>3587</v>
      </c>
      <c r="N4710" s="11">
        <v>1964</v>
      </c>
      <c r="O4710" s="13">
        <v>23495</v>
      </c>
      <c r="P4710" s="11" t="s">
        <v>60</v>
      </c>
    </row>
    <row r="4711" spans="1:16" x14ac:dyDescent="0.25">
      <c r="A4711" s="11" t="s">
        <v>3369</v>
      </c>
      <c r="B4711" s="11">
        <v>16</v>
      </c>
      <c r="C4711" s="11" t="s">
        <v>3375</v>
      </c>
      <c r="D4711" s="12"/>
      <c r="H4711" s="11" t="s">
        <v>3380</v>
      </c>
      <c r="I4711" s="11">
        <v>6</v>
      </c>
      <c r="J4711" s="11" t="s">
        <v>2670</v>
      </c>
      <c r="K4711" s="11" t="s">
        <v>3422</v>
      </c>
      <c r="L4711" s="11" t="s">
        <v>888</v>
      </c>
      <c r="N4711" s="11">
        <v>1961</v>
      </c>
      <c r="O4711" s="13">
        <v>22565</v>
      </c>
      <c r="P4711" s="11" t="s">
        <v>60</v>
      </c>
    </row>
    <row r="4712" spans="1:16" x14ac:dyDescent="0.25">
      <c r="A4712" s="11" t="s">
        <v>3369</v>
      </c>
      <c r="B4712" s="11">
        <v>16</v>
      </c>
      <c r="C4712" s="11" t="s">
        <v>3375</v>
      </c>
      <c r="D4712" s="12"/>
      <c r="H4712" s="11" t="s">
        <v>3380</v>
      </c>
      <c r="I4712" s="11">
        <v>7</v>
      </c>
      <c r="J4712" s="11" t="s">
        <v>2599</v>
      </c>
      <c r="K4712" s="11" t="s">
        <v>3422</v>
      </c>
      <c r="L4712" s="11" t="s">
        <v>3582</v>
      </c>
      <c r="N4712" s="11">
        <v>1970</v>
      </c>
      <c r="O4712" s="13">
        <v>25766</v>
      </c>
      <c r="P4712" s="11" t="s">
        <v>60</v>
      </c>
    </row>
    <row r="4713" spans="1:16" x14ac:dyDescent="0.25">
      <c r="A4713" s="11" t="s">
        <v>3369</v>
      </c>
      <c r="B4713" s="11">
        <v>16</v>
      </c>
      <c r="C4713" s="11" t="s">
        <v>3375</v>
      </c>
      <c r="D4713" s="12"/>
      <c r="H4713" s="11" t="s">
        <v>3380</v>
      </c>
      <c r="I4713" s="11">
        <v>8</v>
      </c>
      <c r="J4713" s="11" t="s">
        <v>2641</v>
      </c>
      <c r="K4713" s="11" t="s">
        <v>3422</v>
      </c>
      <c r="L4713" s="11" t="s">
        <v>3965</v>
      </c>
      <c r="N4713" s="11">
        <v>1970</v>
      </c>
      <c r="O4713" s="13">
        <v>25646</v>
      </c>
      <c r="P4713" s="11" t="s">
        <v>58</v>
      </c>
    </row>
    <row r="4714" spans="1:16" x14ac:dyDescent="0.25">
      <c r="A4714" s="11" t="s">
        <v>3369</v>
      </c>
      <c r="B4714" s="11">
        <v>16</v>
      </c>
      <c r="C4714" s="11" t="s">
        <v>3375</v>
      </c>
      <c r="D4714" s="12"/>
      <c r="H4714" s="11" t="s">
        <v>3380</v>
      </c>
      <c r="I4714" s="11">
        <v>9</v>
      </c>
      <c r="J4714" s="11" t="s">
        <v>729</v>
      </c>
      <c r="K4714" s="11" t="s">
        <v>3422</v>
      </c>
      <c r="L4714" s="11" t="s">
        <v>3584</v>
      </c>
      <c r="N4714" s="11">
        <v>1963</v>
      </c>
      <c r="O4714" s="13">
        <v>23032</v>
      </c>
      <c r="P4714" s="11" t="s">
        <v>58</v>
      </c>
    </row>
    <row r="4715" spans="1:16" x14ac:dyDescent="0.25">
      <c r="A4715" s="11" t="s">
        <v>3369</v>
      </c>
      <c r="B4715" s="11">
        <v>16</v>
      </c>
      <c r="C4715" s="11" t="s">
        <v>3375</v>
      </c>
      <c r="D4715" s="12"/>
      <c r="H4715" s="11" t="s">
        <v>3380</v>
      </c>
      <c r="I4715" s="11">
        <v>10</v>
      </c>
      <c r="J4715" s="11" t="s">
        <v>2495</v>
      </c>
      <c r="K4715" s="11" t="s">
        <v>3422</v>
      </c>
      <c r="L4715" s="11" t="s">
        <v>365</v>
      </c>
      <c r="N4715" s="11">
        <v>1996</v>
      </c>
      <c r="O4715" s="13">
        <v>35430</v>
      </c>
      <c r="P4715" s="11" t="s">
        <v>58</v>
      </c>
    </row>
    <row r="4716" spans="1:16" x14ac:dyDescent="0.25">
      <c r="A4716" s="11" t="s">
        <v>3369</v>
      </c>
      <c r="B4716" s="11">
        <v>16</v>
      </c>
      <c r="C4716" s="11" t="s">
        <v>3375</v>
      </c>
      <c r="D4716" s="12"/>
      <c r="H4716" s="11" t="s">
        <v>3380</v>
      </c>
      <c r="I4716" s="11">
        <v>11</v>
      </c>
      <c r="J4716" s="11" t="s">
        <v>2506</v>
      </c>
      <c r="K4716" s="11" t="s">
        <v>3422</v>
      </c>
      <c r="L4716" s="11" t="s">
        <v>2433</v>
      </c>
      <c r="N4716" s="11">
        <v>1974</v>
      </c>
      <c r="O4716" s="13">
        <v>27265</v>
      </c>
      <c r="P4716" s="11" t="s">
        <v>58</v>
      </c>
    </row>
    <row r="4717" spans="1:16" x14ac:dyDescent="0.25">
      <c r="A4717" s="11" t="s">
        <v>3369</v>
      </c>
      <c r="B4717" s="11">
        <v>16</v>
      </c>
      <c r="C4717" s="11" t="s">
        <v>3375</v>
      </c>
      <c r="D4717" s="12"/>
      <c r="H4717" s="11" t="s">
        <v>3380</v>
      </c>
      <c r="I4717" s="11">
        <v>12</v>
      </c>
      <c r="J4717" s="11" t="s">
        <v>1700</v>
      </c>
      <c r="K4717" s="11" t="s">
        <v>3422</v>
      </c>
      <c r="L4717" s="11" t="s">
        <v>458</v>
      </c>
      <c r="N4717" s="11">
        <v>1973</v>
      </c>
      <c r="O4717" s="13">
        <v>26835</v>
      </c>
      <c r="P4717" s="11" t="s">
        <v>60</v>
      </c>
    </row>
    <row r="4718" spans="1:16" x14ac:dyDescent="0.25">
      <c r="A4718" s="11" t="s">
        <v>3369</v>
      </c>
      <c r="B4718" s="11">
        <v>16</v>
      </c>
      <c r="C4718" s="11" t="s">
        <v>3375</v>
      </c>
      <c r="D4718" s="12"/>
      <c r="H4718" s="11" t="s">
        <v>3380</v>
      </c>
      <c r="I4718" s="11">
        <v>13</v>
      </c>
      <c r="J4718" s="11" t="s">
        <v>2730</v>
      </c>
      <c r="K4718" s="11" t="s">
        <v>3422</v>
      </c>
      <c r="L4718" s="11" t="s">
        <v>260</v>
      </c>
      <c r="N4718" s="11">
        <v>1956</v>
      </c>
      <c r="O4718" s="13">
        <v>20575</v>
      </c>
      <c r="P4718" s="11" t="s">
        <v>58</v>
      </c>
    </row>
    <row r="4719" spans="1:16" x14ac:dyDescent="0.25">
      <c r="A4719" s="11" t="s">
        <v>3369</v>
      </c>
      <c r="B4719" s="11">
        <v>16</v>
      </c>
      <c r="C4719" s="11" t="s">
        <v>3375</v>
      </c>
      <c r="D4719" s="12"/>
      <c r="H4719" s="11" t="s">
        <v>3380</v>
      </c>
      <c r="I4719" s="11">
        <v>14</v>
      </c>
      <c r="J4719" s="11" t="s">
        <v>1702</v>
      </c>
      <c r="K4719" s="11" t="s">
        <v>3422</v>
      </c>
      <c r="L4719" s="11" t="s">
        <v>458</v>
      </c>
      <c r="N4719" s="11">
        <v>1964</v>
      </c>
      <c r="O4719" s="13">
        <v>23725</v>
      </c>
      <c r="P4719" s="11" t="s">
        <v>60</v>
      </c>
    </row>
    <row r="4720" spans="1:16" x14ac:dyDescent="0.25">
      <c r="A4720" s="11" t="s">
        <v>3369</v>
      </c>
      <c r="B4720" s="11">
        <v>16</v>
      </c>
      <c r="C4720" s="11" t="s">
        <v>3375</v>
      </c>
      <c r="D4720" s="12"/>
      <c r="H4720" s="11" t="s">
        <v>3380</v>
      </c>
      <c r="I4720" s="11">
        <v>15</v>
      </c>
      <c r="J4720" s="11" t="s">
        <v>2669</v>
      </c>
      <c r="K4720" s="11" t="s">
        <v>3422</v>
      </c>
      <c r="L4720" s="11" t="s">
        <v>260</v>
      </c>
      <c r="N4720" s="11">
        <v>1955</v>
      </c>
      <c r="O4720" s="13">
        <v>20357</v>
      </c>
      <c r="P4720" s="11" t="s">
        <v>58</v>
      </c>
    </row>
    <row r="4721" spans="1:16" x14ac:dyDescent="0.25">
      <c r="A4721" s="11" t="s">
        <v>3369</v>
      </c>
      <c r="B4721" s="11">
        <v>16</v>
      </c>
      <c r="C4721" s="11" t="s">
        <v>3375</v>
      </c>
      <c r="D4721" s="12"/>
      <c r="H4721" s="11" t="s">
        <v>3380</v>
      </c>
      <c r="I4721" s="11">
        <v>16</v>
      </c>
      <c r="J4721" s="11" t="s">
        <v>114</v>
      </c>
      <c r="K4721" s="11" t="s">
        <v>3422</v>
      </c>
      <c r="L4721" s="11" t="s">
        <v>260</v>
      </c>
      <c r="N4721" s="11">
        <v>1954</v>
      </c>
      <c r="O4721" s="13">
        <v>19836</v>
      </c>
      <c r="P4721" s="11" t="s">
        <v>60</v>
      </c>
    </row>
    <row r="4722" spans="1:16" x14ac:dyDescent="0.25">
      <c r="A4722" s="11" t="s">
        <v>3369</v>
      </c>
      <c r="B4722" s="11">
        <v>40</v>
      </c>
      <c r="C4722" s="11" t="s">
        <v>1992</v>
      </c>
      <c r="D4722" s="12"/>
      <c r="H4722" s="11" t="s">
        <v>150</v>
      </c>
      <c r="I4722" s="11">
        <v>1</v>
      </c>
      <c r="J4722" s="11" t="s">
        <v>2074</v>
      </c>
      <c r="K4722" s="11" t="s">
        <v>2071</v>
      </c>
      <c r="L4722" s="11" t="s">
        <v>3385</v>
      </c>
      <c r="N4722" s="11">
        <v>1972</v>
      </c>
      <c r="O4722" s="13">
        <v>26324</v>
      </c>
      <c r="P4722" s="11" t="s">
        <v>58</v>
      </c>
    </row>
    <row r="4723" spans="1:16" x14ac:dyDescent="0.25">
      <c r="A4723" s="11" t="s">
        <v>3369</v>
      </c>
      <c r="B4723" s="11">
        <v>40</v>
      </c>
      <c r="C4723" s="11" t="s">
        <v>1992</v>
      </c>
      <c r="D4723" s="12"/>
      <c r="H4723" s="11" t="s">
        <v>150</v>
      </c>
      <c r="I4723" s="11">
        <v>2</v>
      </c>
      <c r="J4723" s="11" t="s">
        <v>5192</v>
      </c>
      <c r="K4723" s="11" t="s">
        <v>2015</v>
      </c>
      <c r="L4723" s="11" t="s">
        <v>3385</v>
      </c>
      <c r="N4723" s="11">
        <v>1971</v>
      </c>
      <c r="O4723" s="13">
        <v>26077</v>
      </c>
      <c r="P4723" s="11" t="s">
        <v>60</v>
      </c>
    </row>
    <row r="4724" spans="1:16" x14ac:dyDescent="0.25">
      <c r="A4724" s="11" t="s">
        <v>3369</v>
      </c>
      <c r="B4724" s="11">
        <v>40</v>
      </c>
      <c r="C4724" s="11" t="s">
        <v>1992</v>
      </c>
      <c r="D4724" s="12"/>
      <c r="H4724" s="11" t="s">
        <v>150</v>
      </c>
      <c r="I4724" s="11">
        <v>3</v>
      </c>
      <c r="J4724" s="11" t="s">
        <v>2008</v>
      </c>
      <c r="K4724" s="11" t="s">
        <v>1994</v>
      </c>
      <c r="L4724" s="11" t="s">
        <v>3385</v>
      </c>
      <c r="N4724" s="11">
        <v>1975</v>
      </c>
      <c r="O4724" s="13">
        <v>27644</v>
      </c>
      <c r="P4724" s="11" t="s">
        <v>58</v>
      </c>
    </row>
    <row r="4725" spans="1:16" x14ac:dyDescent="0.25">
      <c r="A4725" s="11" t="s">
        <v>3369</v>
      </c>
      <c r="B4725" s="11">
        <v>40</v>
      </c>
      <c r="C4725" s="11" t="s">
        <v>1992</v>
      </c>
      <c r="D4725" s="12"/>
      <c r="H4725" s="11" t="s">
        <v>150</v>
      </c>
      <c r="I4725" s="11">
        <v>4</v>
      </c>
      <c r="J4725" s="11" t="s">
        <v>5193</v>
      </c>
      <c r="K4725" s="11" t="s">
        <v>2015</v>
      </c>
      <c r="L4725" s="11" t="s">
        <v>3385</v>
      </c>
      <c r="N4725" s="11">
        <v>1999</v>
      </c>
      <c r="O4725" s="13">
        <v>36353</v>
      </c>
      <c r="P4725" s="11" t="s">
        <v>60</v>
      </c>
    </row>
    <row r="4726" spans="1:16" x14ac:dyDescent="0.25">
      <c r="A4726" s="11" t="s">
        <v>3369</v>
      </c>
      <c r="B4726" s="11">
        <v>40</v>
      </c>
      <c r="C4726" s="11" t="s">
        <v>1992</v>
      </c>
      <c r="D4726" s="12"/>
      <c r="H4726" s="11" t="s">
        <v>150</v>
      </c>
      <c r="I4726" s="11">
        <v>5</v>
      </c>
      <c r="J4726" s="11" t="s">
        <v>5194</v>
      </c>
      <c r="K4726" s="11" t="s">
        <v>2102</v>
      </c>
      <c r="L4726" s="11" t="s">
        <v>3385</v>
      </c>
      <c r="N4726" s="11">
        <v>1959</v>
      </c>
      <c r="O4726" s="13">
        <v>21815</v>
      </c>
      <c r="P4726" s="11" t="s">
        <v>58</v>
      </c>
    </row>
    <row r="4727" spans="1:16" x14ac:dyDescent="0.25">
      <c r="A4727" s="11" t="s">
        <v>3369</v>
      </c>
      <c r="B4727" s="11">
        <v>40</v>
      </c>
      <c r="C4727" s="11" t="s">
        <v>1992</v>
      </c>
      <c r="D4727" s="12"/>
      <c r="H4727" s="11" t="s">
        <v>150</v>
      </c>
      <c r="I4727" s="11">
        <v>6</v>
      </c>
      <c r="J4727" s="11" t="s">
        <v>2097</v>
      </c>
      <c r="K4727" s="11" t="s">
        <v>2094</v>
      </c>
      <c r="L4727" s="11" t="s">
        <v>3385</v>
      </c>
      <c r="N4727" s="11">
        <v>1967</v>
      </c>
      <c r="O4727" s="13">
        <v>24749</v>
      </c>
      <c r="P4727" s="11" t="s">
        <v>60</v>
      </c>
    </row>
    <row r="4728" spans="1:16" x14ac:dyDescent="0.25">
      <c r="A4728" s="11" t="s">
        <v>3369</v>
      </c>
      <c r="B4728" s="11">
        <v>40</v>
      </c>
      <c r="C4728" s="11" t="s">
        <v>1992</v>
      </c>
      <c r="D4728" s="12"/>
      <c r="H4728" s="11" t="s">
        <v>150</v>
      </c>
      <c r="I4728" s="11">
        <v>7</v>
      </c>
      <c r="J4728" s="11" t="s">
        <v>2034</v>
      </c>
      <c r="K4728" s="11" t="s">
        <v>2015</v>
      </c>
      <c r="L4728" s="11" t="s">
        <v>3385</v>
      </c>
      <c r="N4728" s="11">
        <v>1993</v>
      </c>
      <c r="O4728" s="13">
        <v>34317</v>
      </c>
      <c r="P4728" s="11" t="s">
        <v>58</v>
      </c>
    </row>
    <row r="4729" spans="1:16" x14ac:dyDescent="0.25">
      <c r="A4729" s="11" t="s">
        <v>3369</v>
      </c>
      <c r="B4729" s="11">
        <v>40</v>
      </c>
      <c r="C4729" s="11" t="s">
        <v>1992</v>
      </c>
      <c r="D4729" s="12"/>
      <c r="H4729" s="11" t="s">
        <v>150</v>
      </c>
      <c r="I4729" s="11">
        <v>8</v>
      </c>
      <c r="J4729" s="11" t="s">
        <v>2009</v>
      </c>
      <c r="K4729" s="11" t="s">
        <v>1994</v>
      </c>
      <c r="L4729" s="11" t="s">
        <v>3385</v>
      </c>
      <c r="N4729" s="11">
        <v>1977</v>
      </c>
      <c r="O4729" s="13">
        <v>28139</v>
      </c>
      <c r="P4729" s="11" t="s">
        <v>60</v>
      </c>
    </row>
    <row r="4730" spans="1:16" x14ac:dyDescent="0.25">
      <c r="A4730" s="11" t="s">
        <v>3369</v>
      </c>
      <c r="B4730" s="11">
        <v>40</v>
      </c>
      <c r="C4730" s="11" t="s">
        <v>1992</v>
      </c>
      <c r="D4730" s="12"/>
      <c r="H4730" s="11" t="s">
        <v>150</v>
      </c>
      <c r="I4730" s="11">
        <v>9</v>
      </c>
      <c r="J4730" s="11" t="s">
        <v>5195</v>
      </c>
      <c r="K4730" s="11" t="s">
        <v>2015</v>
      </c>
      <c r="L4730" s="11" t="s">
        <v>3385</v>
      </c>
      <c r="N4730" s="11">
        <v>1990</v>
      </c>
      <c r="O4730" s="13">
        <v>33025</v>
      </c>
      <c r="P4730" s="11" t="s">
        <v>58</v>
      </c>
    </row>
    <row r="4731" spans="1:16" x14ac:dyDescent="0.25">
      <c r="A4731" s="11" t="s">
        <v>3369</v>
      </c>
      <c r="B4731" s="11">
        <v>40</v>
      </c>
      <c r="C4731" s="11" t="s">
        <v>1992</v>
      </c>
      <c r="D4731" s="12"/>
      <c r="H4731" s="11" t="s">
        <v>150</v>
      </c>
      <c r="I4731" s="11">
        <v>10</v>
      </c>
      <c r="J4731" s="11" t="s">
        <v>2007</v>
      </c>
      <c r="K4731" s="11" t="s">
        <v>1994</v>
      </c>
      <c r="L4731" s="11" t="s">
        <v>3385</v>
      </c>
      <c r="N4731" s="11">
        <v>1989</v>
      </c>
      <c r="O4731" s="13">
        <v>32863</v>
      </c>
      <c r="P4731" s="11" t="s">
        <v>60</v>
      </c>
    </row>
    <row r="4732" spans="1:16" x14ac:dyDescent="0.25">
      <c r="A4732" s="11" t="s">
        <v>3369</v>
      </c>
      <c r="B4732" s="11">
        <v>40</v>
      </c>
      <c r="C4732" s="11" t="s">
        <v>1992</v>
      </c>
      <c r="D4732" s="12"/>
      <c r="H4732" s="11" t="s">
        <v>150</v>
      </c>
      <c r="I4732" s="11">
        <v>11</v>
      </c>
      <c r="J4732" s="11" t="s">
        <v>2096</v>
      </c>
      <c r="K4732" s="11" t="s">
        <v>2094</v>
      </c>
      <c r="L4732" s="11" t="s">
        <v>3385</v>
      </c>
      <c r="N4732" s="11">
        <v>1957</v>
      </c>
      <c r="O4732" s="13">
        <v>21176</v>
      </c>
      <c r="P4732" s="11" t="s">
        <v>58</v>
      </c>
    </row>
    <row r="4733" spans="1:16" x14ac:dyDescent="0.25">
      <c r="A4733" s="11" t="s">
        <v>3369</v>
      </c>
      <c r="B4733" s="11">
        <v>40</v>
      </c>
      <c r="C4733" s="11" t="s">
        <v>1992</v>
      </c>
      <c r="D4733" s="12"/>
      <c r="H4733" s="11" t="s">
        <v>150</v>
      </c>
      <c r="I4733" s="11">
        <v>12</v>
      </c>
      <c r="J4733" s="11" t="s">
        <v>2129</v>
      </c>
      <c r="K4733" s="11" t="s">
        <v>2127</v>
      </c>
      <c r="L4733" s="11" t="s">
        <v>3385</v>
      </c>
      <c r="N4733" s="11">
        <v>1966</v>
      </c>
      <c r="O4733" s="13">
        <v>24418</v>
      </c>
      <c r="P4733" s="11" t="s">
        <v>60</v>
      </c>
    </row>
    <row r="4734" spans="1:16" x14ac:dyDescent="0.25">
      <c r="A4734" s="11" t="s">
        <v>3369</v>
      </c>
      <c r="B4734" s="11">
        <v>40</v>
      </c>
      <c r="C4734" s="11" t="s">
        <v>1992</v>
      </c>
      <c r="D4734" s="12"/>
      <c r="H4734" s="11" t="s">
        <v>95</v>
      </c>
      <c r="I4734" s="11">
        <v>1</v>
      </c>
      <c r="J4734" s="11" t="s">
        <v>5196</v>
      </c>
      <c r="K4734" s="11" t="s">
        <v>2063</v>
      </c>
      <c r="L4734" s="11" t="s">
        <v>3385</v>
      </c>
      <c r="N4734" s="11">
        <v>1973</v>
      </c>
      <c r="O4734" s="13">
        <v>26749</v>
      </c>
      <c r="P4734" s="11" t="s">
        <v>58</v>
      </c>
    </row>
    <row r="4735" spans="1:16" x14ac:dyDescent="0.25">
      <c r="A4735" s="11" t="s">
        <v>3369</v>
      </c>
      <c r="B4735" s="11">
        <v>40</v>
      </c>
      <c r="C4735" s="11" t="s">
        <v>1992</v>
      </c>
      <c r="D4735" s="12"/>
      <c r="H4735" s="11" t="s">
        <v>95</v>
      </c>
      <c r="I4735" s="11">
        <v>2</v>
      </c>
      <c r="J4735" s="11" t="s">
        <v>2045</v>
      </c>
      <c r="K4735" s="11" t="s">
        <v>2042</v>
      </c>
      <c r="L4735" s="11" t="s">
        <v>3385</v>
      </c>
      <c r="N4735" s="11">
        <v>1993</v>
      </c>
      <c r="O4735" s="13">
        <v>34031</v>
      </c>
      <c r="P4735" s="11" t="s">
        <v>60</v>
      </c>
    </row>
    <row r="4736" spans="1:16" x14ac:dyDescent="0.25">
      <c r="A4736" s="11" t="s">
        <v>3369</v>
      </c>
      <c r="B4736" s="11">
        <v>40</v>
      </c>
      <c r="C4736" s="11" t="s">
        <v>1992</v>
      </c>
      <c r="D4736" s="12"/>
      <c r="H4736" s="11" t="s">
        <v>95</v>
      </c>
      <c r="I4736" s="11">
        <v>3</v>
      </c>
      <c r="J4736" s="11" t="s">
        <v>2023</v>
      </c>
      <c r="K4736" s="11" t="s">
        <v>2015</v>
      </c>
      <c r="L4736" s="11" t="s">
        <v>3385</v>
      </c>
      <c r="N4736" s="11">
        <v>1967</v>
      </c>
      <c r="O4736" s="13">
        <v>24523</v>
      </c>
      <c r="P4736" s="11" t="s">
        <v>58</v>
      </c>
    </row>
    <row r="4737" spans="1:16" x14ac:dyDescent="0.25">
      <c r="A4737" s="11" t="s">
        <v>3369</v>
      </c>
      <c r="B4737" s="11">
        <v>40</v>
      </c>
      <c r="C4737" s="11" t="s">
        <v>1992</v>
      </c>
      <c r="D4737" s="12"/>
      <c r="H4737" s="11" t="s">
        <v>95</v>
      </c>
      <c r="I4737" s="11">
        <v>4</v>
      </c>
      <c r="J4737" s="11" t="s">
        <v>5197</v>
      </c>
      <c r="K4737" s="11" t="s">
        <v>1994</v>
      </c>
      <c r="L4737" s="11" t="s">
        <v>3385</v>
      </c>
      <c r="N4737" s="11">
        <v>1989</v>
      </c>
      <c r="O4737" s="13">
        <v>32815</v>
      </c>
      <c r="P4737" s="11" t="s">
        <v>60</v>
      </c>
    </row>
    <row r="4738" spans="1:16" x14ac:dyDescent="0.25">
      <c r="A4738" s="11" t="s">
        <v>3369</v>
      </c>
      <c r="B4738" s="11">
        <v>40</v>
      </c>
      <c r="C4738" s="11" t="s">
        <v>1992</v>
      </c>
      <c r="D4738" s="12"/>
      <c r="H4738" s="11" t="s">
        <v>95</v>
      </c>
      <c r="I4738" s="11">
        <v>5</v>
      </c>
      <c r="J4738" s="11" t="s">
        <v>5198</v>
      </c>
      <c r="K4738" s="11" t="s">
        <v>1994</v>
      </c>
      <c r="L4738" s="11" t="s">
        <v>3385</v>
      </c>
      <c r="N4738" s="11">
        <v>2000</v>
      </c>
      <c r="O4738" s="13">
        <v>36877</v>
      </c>
      <c r="P4738" s="11" t="s">
        <v>60</v>
      </c>
    </row>
    <row r="4739" spans="1:16" x14ac:dyDescent="0.25">
      <c r="A4739" s="11" t="s">
        <v>3369</v>
      </c>
      <c r="B4739" s="11">
        <v>40</v>
      </c>
      <c r="C4739" s="11" t="s">
        <v>1992</v>
      </c>
      <c r="D4739" s="12"/>
      <c r="H4739" s="11" t="s">
        <v>95</v>
      </c>
      <c r="I4739" s="11">
        <v>6</v>
      </c>
      <c r="J4739" s="11" t="s">
        <v>5199</v>
      </c>
      <c r="K4739" s="11" t="s">
        <v>2071</v>
      </c>
      <c r="L4739" s="11" t="s">
        <v>3385</v>
      </c>
      <c r="N4739" s="11">
        <v>2006</v>
      </c>
      <c r="O4739" s="13">
        <v>38910</v>
      </c>
      <c r="P4739" s="11" t="s">
        <v>58</v>
      </c>
    </row>
    <row r="4740" spans="1:16" x14ac:dyDescent="0.25">
      <c r="A4740" s="11" t="s">
        <v>3369</v>
      </c>
      <c r="B4740" s="11">
        <v>40</v>
      </c>
      <c r="C4740" s="11" t="s">
        <v>1992</v>
      </c>
      <c r="D4740" s="12"/>
      <c r="H4740" s="11" t="s">
        <v>95</v>
      </c>
      <c r="I4740" s="11">
        <v>7</v>
      </c>
      <c r="J4740" s="11" t="s">
        <v>2046</v>
      </c>
      <c r="K4740" s="11" t="s">
        <v>2042</v>
      </c>
      <c r="L4740" s="11" t="s">
        <v>3385</v>
      </c>
      <c r="N4740" s="11">
        <v>2000</v>
      </c>
      <c r="O4740" s="13">
        <v>36888</v>
      </c>
      <c r="P4740" s="11" t="s">
        <v>58</v>
      </c>
    </row>
    <row r="4741" spans="1:16" x14ac:dyDescent="0.25">
      <c r="A4741" s="11" t="s">
        <v>3369</v>
      </c>
      <c r="B4741" s="11">
        <v>40</v>
      </c>
      <c r="C4741" s="11" t="s">
        <v>1992</v>
      </c>
      <c r="D4741" s="12"/>
      <c r="H4741" s="11" t="s">
        <v>95</v>
      </c>
      <c r="I4741" s="11">
        <v>8</v>
      </c>
      <c r="J4741" s="11" t="s">
        <v>2072</v>
      </c>
      <c r="K4741" s="11" t="s">
        <v>2071</v>
      </c>
      <c r="L4741" s="11" t="s">
        <v>3385</v>
      </c>
      <c r="N4741" s="11">
        <v>1966</v>
      </c>
      <c r="O4741" s="13">
        <v>24152</v>
      </c>
      <c r="P4741" s="11" t="s">
        <v>58</v>
      </c>
    </row>
    <row r="4742" spans="1:16" x14ac:dyDescent="0.25">
      <c r="A4742" s="11" t="s">
        <v>3369</v>
      </c>
      <c r="B4742" s="11">
        <v>40</v>
      </c>
      <c r="C4742" s="11" t="s">
        <v>1992</v>
      </c>
      <c r="D4742" s="12"/>
      <c r="H4742" s="11" t="s">
        <v>95</v>
      </c>
      <c r="I4742" s="11">
        <v>9</v>
      </c>
      <c r="J4742" s="11" t="s">
        <v>5200</v>
      </c>
      <c r="K4742" s="11" t="s">
        <v>2064</v>
      </c>
      <c r="L4742" s="11" t="s">
        <v>3385</v>
      </c>
      <c r="N4742" s="11">
        <v>2004</v>
      </c>
      <c r="O4742" s="13">
        <v>38335</v>
      </c>
      <c r="P4742" s="11" t="s">
        <v>60</v>
      </c>
    </row>
    <row r="4743" spans="1:16" x14ac:dyDescent="0.25">
      <c r="A4743" s="11" t="s">
        <v>3369</v>
      </c>
      <c r="B4743" s="11">
        <v>40</v>
      </c>
      <c r="C4743" s="11" t="s">
        <v>1992</v>
      </c>
      <c r="D4743" s="12"/>
      <c r="H4743" s="11" t="s">
        <v>95</v>
      </c>
      <c r="I4743" s="11">
        <v>10</v>
      </c>
      <c r="J4743" s="11" t="s">
        <v>2095</v>
      </c>
      <c r="K4743" s="11" t="s">
        <v>5201</v>
      </c>
      <c r="L4743" s="11" t="s">
        <v>3385</v>
      </c>
      <c r="N4743" s="11">
        <v>1979</v>
      </c>
      <c r="O4743" s="13">
        <v>29014</v>
      </c>
      <c r="P4743" s="11" t="s">
        <v>58</v>
      </c>
    </row>
    <row r="4744" spans="1:16" x14ac:dyDescent="0.25">
      <c r="A4744" s="11" t="s">
        <v>3369</v>
      </c>
      <c r="B4744" s="11">
        <v>40</v>
      </c>
      <c r="C4744" s="11" t="s">
        <v>1992</v>
      </c>
      <c r="D4744" s="12"/>
      <c r="H4744" s="11" t="s">
        <v>95</v>
      </c>
      <c r="I4744" s="11">
        <v>11</v>
      </c>
      <c r="J4744" s="11" t="s">
        <v>2082</v>
      </c>
      <c r="K4744" s="11" t="s">
        <v>2080</v>
      </c>
      <c r="L4744" s="11" t="s">
        <v>3385</v>
      </c>
      <c r="N4744" s="11">
        <v>1974</v>
      </c>
      <c r="O4744" s="13">
        <v>27092</v>
      </c>
      <c r="P4744" s="11" t="s">
        <v>58</v>
      </c>
    </row>
    <row r="4745" spans="1:16" x14ac:dyDescent="0.25">
      <c r="A4745" s="11" t="s">
        <v>3369</v>
      </c>
      <c r="B4745" s="11">
        <v>40</v>
      </c>
      <c r="C4745" s="11" t="s">
        <v>1992</v>
      </c>
      <c r="D4745" s="12"/>
      <c r="H4745" s="11" t="s">
        <v>95</v>
      </c>
      <c r="I4745" s="11">
        <v>12</v>
      </c>
      <c r="J4745" s="11" t="s">
        <v>2090</v>
      </c>
      <c r="K4745" s="11" t="s">
        <v>2088</v>
      </c>
      <c r="L4745" s="11" t="s">
        <v>3385</v>
      </c>
      <c r="N4745" s="11">
        <v>1964</v>
      </c>
      <c r="O4745" s="13">
        <v>23405</v>
      </c>
      <c r="P4745" s="11" t="s">
        <v>58</v>
      </c>
    </row>
    <row r="4746" spans="1:16" x14ac:dyDescent="0.25">
      <c r="A4746" s="11" t="s">
        <v>3369</v>
      </c>
      <c r="B4746" s="11">
        <v>40</v>
      </c>
      <c r="C4746" s="11" t="s">
        <v>1992</v>
      </c>
      <c r="D4746" s="12"/>
      <c r="H4746" s="11" t="s">
        <v>10</v>
      </c>
      <c r="I4746" s="11">
        <v>1</v>
      </c>
      <c r="J4746" s="11" t="s">
        <v>2000</v>
      </c>
      <c r="K4746" s="11" t="s">
        <v>1994</v>
      </c>
      <c r="L4746" s="11" t="s">
        <v>3385</v>
      </c>
      <c r="N4746" s="11">
        <v>1979</v>
      </c>
      <c r="O4746" s="13">
        <v>29113</v>
      </c>
      <c r="P4746" s="11" t="s">
        <v>58</v>
      </c>
    </row>
    <row r="4747" spans="1:16" x14ac:dyDescent="0.25">
      <c r="A4747" s="11" t="s">
        <v>3369</v>
      </c>
      <c r="B4747" s="11">
        <v>40</v>
      </c>
      <c r="C4747" s="11" t="s">
        <v>1992</v>
      </c>
      <c r="D4747" s="12"/>
      <c r="H4747" s="11" t="s">
        <v>10</v>
      </c>
      <c r="I4747" s="11">
        <v>2</v>
      </c>
      <c r="J4747" s="11" t="s">
        <v>2024</v>
      </c>
      <c r="K4747" s="11" t="s">
        <v>2015</v>
      </c>
      <c r="L4747" s="11" t="s">
        <v>3385</v>
      </c>
      <c r="N4747" s="11">
        <v>1987</v>
      </c>
      <c r="O4747" s="13">
        <v>32121</v>
      </c>
      <c r="P4747" s="11" t="s">
        <v>60</v>
      </c>
    </row>
    <row r="4748" spans="1:16" x14ac:dyDescent="0.25">
      <c r="A4748" s="11" t="s">
        <v>3369</v>
      </c>
      <c r="B4748" s="11">
        <v>40</v>
      </c>
      <c r="C4748" s="11" t="s">
        <v>1992</v>
      </c>
      <c r="D4748" s="12"/>
      <c r="H4748" s="11" t="s">
        <v>10</v>
      </c>
      <c r="I4748" s="11">
        <v>3</v>
      </c>
      <c r="J4748" s="11" t="s">
        <v>2047</v>
      </c>
      <c r="K4748" s="11" t="s">
        <v>2042</v>
      </c>
      <c r="L4748" s="11" t="s">
        <v>3385</v>
      </c>
      <c r="N4748" s="11">
        <v>1972</v>
      </c>
      <c r="O4748" s="13">
        <v>26327</v>
      </c>
      <c r="P4748" s="11" t="s">
        <v>60</v>
      </c>
    </row>
    <row r="4749" spans="1:16" x14ac:dyDescent="0.25">
      <c r="A4749" s="11" t="s">
        <v>3369</v>
      </c>
      <c r="B4749" s="11">
        <v>40</v>
      </c>
      <c r="C4749" s="11" t="s">
        <v>1992</v>
      </c>
      <c r="D4749" s="12"/>
      <c r="H4749" s="11" t="s">
        <v>10</v>
      </c>
      <c r="I4749" s="11">
        <v>4</v>
      </c>
      <c r="J4749" s="11" t="s">
        <v>2113</v>
      </c>
      <c r="K4749" s="11" t="s">
        <v>2112</v>
      </c>
      <c r="L4749" s="11" t="s">
        <v>3385</v>
      </c>
      <c r="N4749" s="11">
        <v>1971</v>
      </c>
      <c r="O4749" s="13">
        <v>26289</v>
      </c>
      <c r="P4749" s="11" t="s">
        <v>58</v>
      </c>
    </row>
    <row r="4750" spans="1:16" x14ac:dyDescent="0.25">
      <c r="A4750" s="11" t="s">
        <v>3369</v>
      </c>
      <c r="B4750" s="11">
        <v>40</v>
      </c>
      <c r="C4750" s="11" t="s">
        <v>1992</v>
      </c>
      <c r="D4750" s="12"/>
      <c r="H4750" s="11" t="s">
        <v>10</v>
      </c>
      <c r="I4750" s="11">
        <v>5</v>
      </c>
      <c r="J4750" s="11" t="s">
        <v>373</v>
      </c>
      <c r="K4750" s="11" t="s">
        <v>2015</v>
      </c>
      <c r="L4750" s="11" t="s">
        <v>3385</v>
      </c>
      <c r="N4750" s="11">
        <v>1999</v>
      </c>
      <c r="O4750" s="13">
        <v>36300</v>
      </c>
      <c r="P4750" s="11" t="s">
        <v>58</v>
      </c>
    </row>
    <row r="4751" spans="1:16" x14ac:dyDescent="0.25">
      <c r="A4751" s="11" t="s">
        <v>3369</v>
      </c>
      <c r="B4751" s="11">
        <v>40</v>
      </c>
      <c r="C4751" s="11" t="s">
        <v>1992</v>
      </c>
      <c r="D4751" s="12"/>
      <c r="H4751" s="11" t="s">
        <v>10</v>
      </c>
      <c r="I4751" s="11">
        <v>6</v>
      </c>
      <c r="J4751" s="11" t="s">
        <v>2025</v>
      </c>
      <c r="K4751" s="11" t="s">
        <v>1994</v>
      </c>
      <c r="L4751" s="11" t="s">
        <v>3385</v>
      </c>
      <c r="N4751" s="11">
        <v>1983</v>
      </c>
      <c r="O4751" s="13">
        <v>30473</v>
      </c>
      <c r="P4751" s="11" t="s">
        <v>60</v>
      </c>
    </row>
    <row r="4752" spans="1:16" x14ac:dyDescent="0.25">
      <c r="A4752" s="11" t="s">
        <v>3369</v>
      </c>
      <c r="B4752" s="11">
        <v>40</v>
      </c>
      <c r="C4752" s="11" t="s">
        <v>1992</v>
      </c>
      <c r="D4752" s="12"/>
      <c r="H4752" s="11" t="s">
        <v>10</v>
      </c>
      <c r="I4752" s="11">
        <v>7</v>
      </c>
      <c r="J4752" s="11" t="s">
        <v>2066</v>
      </c>
      <c r="K4752" s="11" t="s">
        <v>2063</v>
      </c>
      <c r="L4752" s="11" t="s">
        <v>3385</v>
      </c>
      <c r="N4752" s="11">
        <v>1970</v>
      </c>
      <c r="O4752" s="13">
        <v>25757</v>
      </c>
      <c r="P4752" s="11" t="s">
        <v>58</v>
      </c>
    </row>
    <row r="4753" spans="1:16" x14ac:dyDescent="0.25">
      <c r="A4753" s="11" t="s">
        <v>3369</v>
      </c>
      <c r="B4753" s="11">
        <v>40</v>
      </c>
      <c r="C4753" s="11" t="s">
        <v>1992</v>
      </c>
      <c r="D4753" s="12"/>
      <c r="H4753" s="11" t="s">
        <v>10</v>
      </c>
      <c r="I4753" s="11">
        <v>8</v>
      </c>
      <c r="J4753" s="11" t="s">
        <v>1999</v>
      </c>
      <c r="K4753" s="11" t="s">
        <v>1994</v>
      </c>
      <c r="L4753" s="11" t="s">
        <v>3385</v>
      </c>
      <c r="N4753" s="11">
        <v>1958</v>
      </c>
      <c r="O4753" s="13">
        <v>21488</v>
      </c>
      <c r="P4753" s="11" t="s">
        <v>60</v>
      </c>
    </row>
    <row r="4754" spans="1:16" x14ac:dyDescent="0.25">
      <c r="A4754" s="11" t="s">
        <v>3369</v>
      </c>
      <c r="B4754" s="11">
        <v>40</v>
      </c>
      <c r="C4754" s="11" t="s">
        <v>1992</v>
      </c>
      <c r="D4754" s="12"/>
      <c r="H4754" s="11" t="s">
        <v>10</v>
      </c>
      <c r="I4754" s="11">
        <v>9</v>
      </c>
      <c r="J4754" s="11" t="s">
        <v>2117</v>
      </c>
      <c r="K4754" s="11" t="s">
        <v>2116</v>
      </c>
      <c r="L4754" s="11" t="s">
        <v>3385</v>
      </c>
      <c r="N4754" s="11">
        <v>1959</v>
      </c>
      <c r="O4754" s="13">
        <v>21733</v>
      </c>
      <c r="P4754" s="11" t="s">
        <v>58</v>
      </c>
    </row>
    <row r="4755" spans="1:16" x14ac:dyDescent="0.25">
      <c r="A4755" s="11" t="s">
        <v>3369</v>
      </c>
      <c r="B4755" s="11">
        <v>40</v>
      </c>
      <c r="C4755" s="11" t="s">
        <v>1992</v>
      </c>
      <c r="D4755" s="12"/>
      <c r="H4755" s="11" t="s">
        <v>10</v>
      </c>
      <c r="I4755" s="11">
        <v>10</v>
      </c>
      <c r="J4755" s="11" t="s">
        <v>2073</v>
      </c>
      <c r="K4755" s="11" t="s">
        <v>2071</v>
      </c>
      <c r="L4755" s="11" t="s">
        <v>3385</v>
      </c>
      <c r="N4755" s="11">
        <v>1959</v>
      </c>
      <c r="O4755" s="13">
        <v>21904</v>
      </c>
      <c r="P4755" s="11" t="s">
        <v>58</v>
      </c>
    </row>
    <row r="4756" spans="1:16" x14ac:dyDescent="0.25">
      <c r="A4756" s="11" t="s">
        <v>3369</v>
      </c>
      <c r="B4756" s="11">
        <v>40</v>
      </c>
      <c r="C4756" s="11" t="s">
        <v>1992</v>
      </c>
      <c r="D4756" s="12"/>
      <c r="H4756" s="11" t="s">
        <v>10</v>
      </c>
      <c r="I4756" s="11">
        <v>11</v>
      </c>
      <c r="J4756" s="11" t="s">
        <v>1998</v>
      </c>
      <c r="K4756" s="11" t="s">
        <v>1994</v>
      </c>
      <c r="L4756" s="11" t="s">
        <v>3385</v>
      </c>
      <c r="N4756" s="11">
        <v>1998</v>
      </c>
      <c r="O4756" s="13">
        <v>36053</v>
      </c>
      <c r="P4756" s="11" t="s">
        <v>58</v>
      </c>
    </row>
    <row r="4757" spans="1:16" x14ac:dyDescent="0.25">
      <c r="A4757" s="11" t="s">
        <v>3369</v>
      </c>
      <c r="B4757" s="11">
        <v>40</v>
      </c>
      <c r="C4757" s="11" t="s">
        <v>1992</v>
      </c>
      <c r="D4757" s="12"/>
      <c r="H4757" s="11" t="s">
        <v>10</v>
      </c>
      <c r="I4757" s="11">
        <v>12</v>
      </c>
      <c r="J4757" s="11" t="s">
        <v>2133</v>
      </c>
      <c r="K4757" s="11" t="s">
        <v>962</v>
      </c>
      <c r="L4757" s="11" t="s">
        <v>3385</v>
      </c>
      <c r="N4757" s="11">
        <v>1953</v>
      </c>
      <c r="O4757" s="13">
        <v>19680</v>
      </c>
      <c r="P4757" s="11" t="s">
        <v>60</v>
      </c>
    </row>
    <row r="4758" spans="1:16" x14ac:dyDescent="0.25">
      <c r="A4758" s="11" t="s">
        <v>3369</v>
      </c>
      <c r="B4758" s="11">
        <v>40</v>
      </c>
      <c r="C4758" s="11" t="s">
        <v>1992</v>
      </c>
      <c r="D4758" s="12"/>
      <c r="H4758" s="11" t="s">
        <v>165</v>
      </c>
      <c r="I4758" s="11">
        <v>1</v>
      </c>
      <c r="J4758" s="11" t="s">
        <v>167</v>
      </c>
      <c r="K4758" s="11" t="s">
        <v>54</v>
      </c>
      <c r="L4758" s="11" t="s">
        <v>3385</v>
      </c>
      <c r="N4758" s="11">
        <v>1997</v>
      </c>
      <c r="O4758" s="13">
        <v>35501</v>
      </c>
      <c r="P4758" s="11" t="s">
        <v>60</v>
      </c>
    </row>
    <row r="4759" spans="1:16" x14ac:dyDescent="0.25">
      <c r="A4759" s="11" t="s">
        <v>3369</v>
      </c>
      <c r="B4759" s="11">
        <v>40</v>
      </c>
      <c r="C4759" s="11" t="s">
        <v>1992</v>
      </c>
      <c r="D4759" s="12"/>
      <c r="H4759" s="11" t="s">
        <v>165</v>
      </c>
      <c r="I4759" s="11">
        <v>2</v>
      </c>
      <c r="J4759" s="11" t="s">
        <v>5202</v>
      </c>
      <c r="K4759" s="11" t="s">
        <v>2042</v>
      </c>
      <c r="L4759" s="11" t="s">
        <v>3385</v>
      </c>
      <c r="N4759" s="11">
        <v>1994</v>
      </c>
      <c r="O4759" s="13">
        <v>34564</v>
      </c>
      <c r="P4759" s="11" t="s">
        <v>60</v>
      </c>
    </row>
    <row r="4760" spans="1:16" x14ac:dyDescent="0.25">
      <c r="A4760" s="11" t="s">
        <v>3369</v>
      </c>
      <c r="B4760" s="11">
        <v>40</v>
      </c>
      <c r="C4760" s="11" t="s">
        <v>1992</v>
      </c>
      <c r="D4760" s="12"/>
      <c r="H4760" s="11" t="s">
        <v>165</v>
      </c>
      <c r="I4760" s="11">
        <v>3</v>
      </c>
      <c r="J4760" s="11" t="s">
        <v>2050</v>
      </c>
      <c r="K4760" s="11" t="s">
        <v>2042</v>
      </c>
      <c r="L4760" s="11" t="s">
        <v>3385</v>
      </c>
      <c r="N4760" s="11">
        <v>1950</v>
      </c>
      <c r="O4760" s="13">
        <v>18301</v>
      </c>
      <c r="P4760" s="11" t="s">
        <v>58</v>
      </c>
    </row>
    <row r="4761" spans="1:16" x14ac:dyDescent="0.25">
      <c r="A4761" s="11" t="s">
        <v>3369</v>
      </c>
      <c r="B4761" s="11">
        <v>40</v>
      </c>
      <c r="C4761" s="11" t="s">
        <v>1992</v>
      </c>
      <c r="D4761" s="12"/>
      <c r="H4761" s="11" t="s">
        <v>165</v>
      </c>
      <c r="I4761" s="11">
        <v>4</v>
      </c>
      <c r="J4761" s="11" t="s">
        <v>2049</v>
      </c>
      <c r="K4761" s="11" t="s">
        <v>2042</v>
      </c>
      <c r="L4761" s="11" t="s">
        <v>3385</v>
      </c>
      <c r="N4761" s="11">
        <v>1953</v>
      </c>
      <c r="O4761" s="13">
        <v>19633</v>
      </c>
      <c r="P4761" s="11" t="s">
        <v>60</v>
      </c>
    </row>
    <row r="4762" spans="1:16" x14ac:dyDescent="0.25">
      <c r="A4762" s="11" t="s">
        <v>3369</v>
      </c>
      <c r="B4762" s="11">
        <v>40</v>
      </c>
      <c r="C4762" s="11" t="s">
        <v>1992</v>
      </c>
      <c r="D4762" s="12"/>
      <c r="H4762" s="11" t="s">
        <v>165</v>
      </c>
      <c r="I4762" s="11">
        <v>5</v>
      </c>
      <c r="J4762" s="11" t="s">
        <v>175</v>
      </c>
      <c r="K4762" s="11" t="s">
        <v>54</v>
      </c>
      <c r="L4762" s="11" t="s">
        <v>3385</v>
      </c>
      <c r="N4762" s="11">
        <v>1993</v>
      </c>
      <c r="O4762" s="13">
        <v>34197</v>
      </c>
      <c r="P4762" s="11" t="s">
        <v>58</v>
      </c>
    </row>
    <row r="4763" spans="1:16" x14ac:dyDescent="0.25">
      <c r="A4763" s="11" t="s">
        <v>3369</v>
      </c>
      <c r="B4763" s="11">
        <v>40</v>
      </c>
      <c r="C4763" s="11" t="s">
        <v>1992</v>
      </c>
      <c r="D4763" s="12"/>
      <c r="H4763" s="11" t="s">
        <v>165</v>
      </c>
      <c r="I4763" s="11">
        <v>6</v>
      </c>
      <c r="J4763" s="11" t="s">
        <v>2052</v>
      </c>
      <c r="K4763" s="11" t="s">
        <v>2042</v>
      </c>
      <c r="L4763" s="11" t="s">
        <v>3385</v>
      </c>
      <c r="N4763" s="11">
        <v>1949</v>
      </c>
      <c r="O4763" s="13">
        <v>18020</v>
      </c>
      <c r="P4763" s="11" t="s">
        <v>60</v>
      </c>
    </row>
    <row r="4764" spans="1:16" x14ac:dyDescent="0.25">
      <c r="A4764" s="11" t="s">
        <v>3369</v>
      </c>
      <c r="B4764" s="11">
        <v>40</v>
      </c>
      <c r="C4764" s="11" t="s">
        <v>1992</v>
      </c>
      <c r="D4764" s="12"/>
      <c r="H4764" s="11" t="s">
        <v>165</v>
      </c>
      <c r="I4764" s="11">
        <v>7</v>
      </c>
      <c r="J4764" s="11" t="s">
        <v>5203</v>
      </c>
      <c r="K4764" s="11" t="s">
        <v>2065</v>
      </c>
      <c r="L4764" s="11" t="s">
        <v>3385</v>
      </c>
      <c r="N4764" s="11">
        <v>1949</v>
      </c>
      <c r="O4764" s="13">
        <v>18057</v>
      </c>
      <c r="P4764" s="11" t="s">
        <v>58</v>
      </c>
    </row>
    <row r="4765" spans="1:16" x14ac:dyDescent="0.25">
      <c r="A4765" s="11" t="s">
        <v>3369</v>
      </c>
      <c r="B4765" s="11">
        <v>40</v>
      </c>
      <c r="C4765" s="11" t="s">
        <v>1992</v>
      </c>
      <c r="D4765" s="12"/>
      <c r="H4765" s="11" t="s">
        <v>165</v>
      </c>
      <c r="I4765" s="11">
        <v>8</v>
      </c>
      <c r="J4765" s="11" t="s">
        <v>2051</v>
      </c>
      <c r="K4765" s="11" t="s">
        <v>2042</v>
      </c>
      <c r="L4765" s="11" t="s">
        <v>3385</v>
      </c>
      <c r="N4765" s="11">
        <v>1950</v>
      </c>
      <c r="O4765" s="13">
        <v>18328</v>
      </c>
      <c r="P4765" s="11" t="s">
        <v>60</v>
      </c>
    </row>
    <row r="4766" spans="1:16" x14ac:dyDescent="0.25">
      <c r="A4766" s="11" t="s">
        <v>3369</v>
      </c>
      <c r="B4766" s="11">
        <v>40</v>
      </c>
      <c r="C4766" s="11" t="s">
        <v>1992</v>
      </c>
      <c r="D4766" s="12"/>
      <c r="H4766" s="11" t="s">
        <v>165</v>
      </c>
      <c r="I4766" s="11">
        <v>9</v>
      </c>
      <c r="J4766" s="11" t="s">
        <v>5204</v>
      </c>
      <c r="K4766" s="11" t="s">
        <v>54</v>
      </c>
      <c r="L4766" s="11" t="s">
        <v>3385</v>
      </c>
      <c r="N4766" s="11">
        <v>1997</v>
      </c>
      <c r="O4766" s="13">
        <v>35562</v>
      </c>
      <c r="P4766" s="11" t="s">
        <v>60</v>
      </c>
    </row>
    <row r="4767" spans="1:16" x14ac:dyDescent="0.25">
      <c r="A4767" s="11" t="s">
        <v>3369</v>
      </c>
      <c r="B4767" s="11">
        <v>40</v>
      </c>
      <c r="C4767" s="11" t="s">
        <v>1992</v>
      </c>
      <c r="D4767" s="12"/>
      <c r="H4767" s="11" t="s">
        <v>165</v>
      </c>
      <c r="I4767" s="11">
        <v>10</v>
      </c>
      <c r="J4767" s="11" t="s">
        <v>2053</v>
      </c>
      <c r="K4767" s="11" t="s">
        <v>2042</v>
      </c>
      <c r="L4767" s="11" t="s">
        <v>3385</v>
      </c>
      <c r="N4767" s="11">
        <v>1993</v>
      </c>
      <c r="O4767" s="13">
        <v>33981</v>
      </c>
      <c r="P4767" s="11" t="s">
        <v>58</v>
      </c>
    </row>
    <row r="4768" spans="1:16" x14ac:dyDescent="0.25">
      <c r="A4768" s="11" t="s">
        <v>3369</v>
      </c>
      <c r="B4768" s="11">
        <v>40</v>
      </c>
      <c r="C4768" s="11" t="s">
        <v>1992</v>
      </c>
      <c r="D4768" s="12"/>
      <c r="H4768" s="11" t="s">
        <v>165</v>
      </c>
      <c r="I4768" s="11">
        <v>11</v>
      </c>
      <c r="J4768" s="11" t="s">
        <v>5205</v>
      </c>
      <c r="K4768" s="11" t="s">
        <v>2015</v>
      </c>
      <c r="L4768" s="11" t="s">
        <v>3385</v>
      </c>
      <c r="N4768" s="11">
        <v>1971</v>
      </c>
      <c r="O4768" s="13">
        <v>26099</v>
      </c>
      <c r="P4768" s="11" t="s">
        <v>60</v>
      </c>
    </row>
    <row r="4769" spans="1:16" x14ac:dyDescent="0.25">
      <c r="A4769" s="11" t="s">
        <v>3369</v>
      </c>
      <c r="B4769" s="11">
        <v>40</v>
      </c>
      <c r="C4769" s="11" t="s">
        <v>1992</v>
      </c>
      <c r="D4769" s="12"/>
      <c r="H4769" s="11" t="s">
        <v>3379</v>
      </c>
      <c r="I4769" s="11">
        <v>1</v>
      </c>
      <c r="J4769" s="11" t="s">
        <v>2001</v>
      </c>
      <c r="K4769" s="11" t="s">
        <v>3422</v>
      </c>
      <c r="L4769" s="11" t="s">
        <v>538</v>
      </c>
      <c r="N4769" s="11">
        <v>1963</v>
      </c>
      <c r="O4769" s="13">
        <v>23235</v>
      </c>
      <c r="P4769" s="11" t="s">
        <v>58</v>
      </c>
    </row>
    <row r="4770" spans="1:16" x14ac:dyDescent="0.25">
      <c r="A4770" s="11" t="s">
        <v>3369</v>
      </c>
      <c r="B4770" s="11">
        <v>40</v>
      </c>
      <c r="C4770" s="11" t="s">
        <v>1992</v>
      </c>
      <c r="D4770" s="12"/>
      <c r="H4770" s="11" t="s">
        <v>3379</v>
      </c>
      <c r="I4770" s="11">
        <v>2</v>
      </c>
      <c r="J4770" s="11" t="s">
        <v>2135</v>
      </c>
      <c r="K4770" s="11" t="s">
        <v>3422</v>
      </c>
      <c r="L4770" s="11" t="s">
        <v>303</v>
      </c>
      <c r="N4770" s="11">
        <v>1964</v>
      </c>
      <c r="O4770" s="13">
        <v>23463</v>
      </c>
      <c r="P4770" s="11" t="s">
        <v>58</v>
      </c>
    </row>
    <row r="4771" spans="1:16" x14ac:dyDescent="0.25">
      <c r="A4771" s="11" t="s">
        <v>3369</v>
      </c>
      <c r="B4771" s="11">
        <v>40</v>
      </c>
      <c r="C4771" s="11" t="s">
        <v>1992</v>
      </c>
      <c r="D4771" s="12"/>
      <c r="H4771" s="11" t="s">
        <v>3379</v>
      </c>
      <c r="I4771" s="11">
        <v>3</v>
      </c>
      <c r="J4771" s="11" t="s">
        <v>5206</v>
      </c>
      <c r="K4771" s="11" t="s">
        <v>3422</v>
      </c>
      <c r="L4771" s="11" t="s">
        <v>3505</v>
      </c>
      <c r="N4771" s="11">
        <v>1982</v>
      </c>
      <c r="O4771" s="13">
        <v>30020</v>
      </c>
      <c r="P4771" s="11" t="s">
        <v>60</v>
      </c>
    </row>
    <row r="4772" spans="1:16" x14ac:dyDescent="0.25">
      <c r="A4772" s="11" t="s">
        <v>3369</v>
      </c>
      <c r="B4772" s="11">
        <v>40</v>
      </c>
      <c r="C4772" s="11" t="s">
        <v>1992</v>
      </c>
      <c r="D4772" s="12"/>
      <c r="H4772" s="11" t="s">
        <v>3379</v>
      </c>
      <c r="I4772" s="11">
        <v>4</v>
      </c>
      <c r="J4772" s="11" t="s">
        <v>2091</v>
      </c>
      <c r="K4772" s="11" t="s">
        <v>3422</v>
      </c>
      <c r="L4772" s="11" t="s">
        <v>3505</v>
      </c>
      <c r="N4772" s="11">
        <v>1970</v>
      </c>
      <c r="O4772" s="13">
        <v>25639</v>
      </c>
      <c r="P4772" s="11" t="s">
        <v>58</v>
      </c>
    </row>
    <row r="4773" spans="1:16" x14ac:dyDescent="0.25">
      <c r="A4773" s="11" t="s">
        <v>3369</v>
      </c>
      <c r="B4773" s="11">
        <v>40</v>
      </c>
      <c r="C4773" s="11" t="s">
        <v>1992</v>
      </c>
      <c r="D4773" s="12"/>
      <c r="H4773" s="11" t="s">
        <v>3379</v>
      </c>
      <c r="I4773" s="11">
        <v>5</v>
      </c>
      <c r="J4773" s="11" t="s">
        <v>5207</v>
      </c>
      <c r="K4773" s="11" t="s">
        <v>3422</v>
      </c>
      <c r="L4773" s="11" t="s">
        <v>4259</v>
      </c>
      <c r="N4773" s="11">
        <v>1984</v>
      </c>
      <c r="O4773" s="13">
        <v>30694</v>
      </c>
      <c r="P4773" s="11" t="s">
        <v>60</v>
      </c>
    </row>
    <row r="4774" spans="1:16" x14ac:dyDescent="0.25">
      <c r="A4774" s="11" t="s">
        <v>3369</v>
      </c>
      <c r="B4774" s="11">
        <v>40</v>
      </c>
      <c r="C4774" s="11" t="s">
        <v>1992</v>
      </c>
      <c r="D4774" s="12"/>
      <c r="H4774" s="11" t="s">
        <v>3379</v>
      </c>
      <c r="I4774" s="11">
        <v>6</v>
      </c>
      <c r="J4774" s="11" t="s">
        <v>2137</v>
      </c>
      <c r="K4774" s="11" t="s">
        <v>3422</v>
      </c>
      <c r="L4774" s="11" t="s">
        <v>255</v>
      </c>
      <c r="N4774" s="11">
        <v>1976</v>
      </c>
      <c r="O4774" s="13">
        <v>27932</v>
      </c>
      <c r="P4774" s="11" t="s">
        <v>58</v>
      </c>
    </row>
    <row r="4775" spans="1:16" x14ac:dyDescent="0.25">
      <c r="A4775" s="11" t="s">
        <v>3369</v>
      </c>
      <c r="B4775" s="11">
        <v>40</v>
      </c>
      <c r="C4775" s="11" t="s">
        <v>1992</v>
      </c>
      <c r="D4775" s="12"/>
      <c r="H4775" s="11" t="s">
        <v>3379</v>
      </c>
      <c r="I4775" s="11">
        <v>7</v>
      </c>
      <c r="J4775" s="11" t="s">
        <v>3753</v>
      </c>
      <c r="K4775" s="11" t="s">
        <v>3422</v>
      </c>
      <c r="L4775" s="11" t="s">
        <v>299</v>
      </c>
      <c r="N4775" s="11">
        <v>1972</v>
      </c>
      <c r="O4775" s="13">
        <v>26590</v>
      </c>
      <c r="P4775" s="11" t="s">
        <v>60</v>
      </c>
    </row>
    <row r="4776" spans="1:16" x14ac:dyDescent="0.25">
      <c r="A4776" s="11" t="s">
        <v>3369</v>
      </c>
      <c r="B4776" s="11">
        <v>40</v>
      </c>
      <c r="C4776" s="11" t="s">
        <v>1992</v>
      </c>
      <c r="D4776" s="12"/>
      <c r="H4776" s="11" t="s">
        <v>3379</v>
      </c>
      <c r="I4776" s="11">
        <v>8</v>
      </c>
      <c r="J4776" s="11" t="s">
        <v>5208</v>
      </c>
      <c r="K4776" s="11" t="s">
        <v>3422</v>
      </c>
      <c r="L4776" s="11" t="s">
        <v>5209</v>
      </c>
      <c r="N4776" s="11">
        <v>1969</v>
      </c>
      <c r="O4776" s="13">
        <v>25560</v>
      </c>
      <c r="P4776" s="11" t="s">
        <v>58</v>
      </c>
    </row>
    <row r="4777" spans="1:16" x14ac:dyDescent="0.25">
      <c r="A4777" s="11" t="s">
        <v>3369</v>
      </c>
      <c r="B4777" s="11">
        <v>40</v>
      </c>
      <c r="C4777" s="11" t="s">
        <v>1992</v>
      </c>
      <c r="D4777" s="12"/>
      <c r="H4777" s="11" t="s">
        <v>3379</v>
      </c>
      <c r="I4777" s="11">
        <v>9</v>
      </c>
      <c r="J4777" s="11" t="s">
        <v>2134</v>
      </c>
      <c r="K4777" s="11" t="s">
        <v>3422</v>
      </c>
      <c r="L4777" s="11" t="s">
        <v>443</v>
      </c>
      <c r="N4777" s="11">
        <v>1992</v>
      </c>
      <c r="O4777" s="13">
        <v>33745</v>
      </c>
      <c r="P4777" s="11" t="s">
        <v>60</v>
      </c>
    </row>
    <row r="4778" spans="1:16" x14ac:dyDescent="0.25">
      <c r="A4778" s="11" t="s">
        <v>3369</v>
      </c>
      <c r="B4778" s="11">
        <v>40</v>
      </c>
      <c r="C4778" s="11" t="s">
        <v>1992</v>
      </c>
      <c r="D4778" s="12"/>
      <c r="H4778" s="11" t="s">
        <v>138</v>
      </c>
      <c r="I4778" s="11">
        <v>1</v>
      </c>
      <c r="J4778" s="11" t="s">
        <v>1161</v>
      </c>
      <c r="K4778" s="11" t="s">
        <v>3422</v>
      </c>
      <c r="L4778" s="11" t="s">
        <v>3385</v>
      </c>
      <c r="N4778" s="11">
        <v>1966</v>
      </c>
      <c r="O4778" s="13">
        <v>24189</v>
      </c>
      <c r="P4778" s="11" t="s">
        <v>58</v>
      </c>
    </row>
    <row r="4779" spans="1:16" x14ac:dyDescent="0.25">
      <c r="A4779" s="11" t="s">
        <v>3369</v>
      </c>
      <c r="B4779" s="11">
        <v>40</v>
      </c>
      <c r="C4779" s="11" t="s">
        <v>1992</v>
      </c>
      <c r="D4779" s="12"/>
      <c r="H4779" s="11" t="s">
        <v>138</v>
      </c>
      <c r="I4779" s="11">
        <v>2</v>
      </c>
      <c r="J4779" s="11" t="s">
        <v>1335</v>
      </c>
      <c r="K4779" s="11" t="s">
        <v>3422</v>
      </c>
      <c r="L4779" s="11" t="s">
        <v>3385</v>
      </c>
      <c r="N4779" s="11">
        <v>1981</v>
      </c>
      <c r="O4779" s="13">
        <v>29607</v>
      </c>
      <c r="P4779" s="11" t="s">
        <v>58</v>
      </c>
    </row>
    <row r="4780" spans="1:16" x14ac:dyDescent="0.25">
      <c r="A4780" s="11" t="s">
        <v>3369</v>
      </c>
      <c r="B4780" s="11">
        <v>40</v>
      </c>
      <c r="C4780" s="11" t="s">
        <v>1992</v>
      </c>
      <c r="D4780" s="12"/>
      <c r="H4780" s="11" t="s">
        <v>138</v>
      </c>
      <c r="I4780" s="11">
        <v>3</v>
      </c>
      <c r="J4780" s="11" t="s">
        <v>2033</v>
      </c>
      <c r="K4780" s="11" t="s">
        <v>3422</v>
      </c>
      <c r="L4780" s="11" t="s">
        <v>3385</v>
      </c>
      <c r="N4780" s="11">
        <v>1984</v>
      </c>
      <c r="O4780" s="13">
        <v>31027</v>
      </c>
      <c r="P4780" s="11" t="s">
        <v>58</v>
      </c>
    </row>
    <row r="4781" spans="1:16" x14ac:dyDescent="0.25">
      <c r="A4781" s="11" t="s">
        <v>3369</v>
      </c>
      <c r="B4781" s="11">
        <v>40</v>
      </c>
      <c r="C4781" s="11" t="s">
        <v>1992</v>
      </c>
      <c r="D4781" s="12"/>
      <c r="H4781" s="11" t="s">
        <v>138</v>
      </c>
      <c r="I4781" s="11">
        <v>4</v>
      </c>
      <c r="J4781" s="11" t="s">
        <v>2031</v>
      </c>
      <c r="K4781" s="11" t="s">
        <v>3422</v>
      </c>
      <c r="L4781" s="11" t="s">
        <v>3385</v>
      </c>
      <c r="N4781" s="11">
        <v>1984</v>
      </c>
      <c r="O4781" s="13">
        <v>30765</v>
      </c>
      <c r="P4781" s="11" t="s">
        <v>58</v>
      </c>
    </row>
    <row r="4782" spans="1:16" x14ac:dyDescent="0.25">
      <c r="A4782" s="11" t="s">
        <v>3369</v>
      </c>
      <c r="B4782" s="11">
        <v>40</v>
      </c>
      <c r="C4782" s="11" t="s">
        <v>1992</v>
      </c>
      <c r="D4782" s="12"/>
      <c r="H4782" s="11" t="s">
        <v>138</v>
      </c>
      <c r="I4782" s="11">
        <v>5</v>
      </c>
      <c r="J4782" s="11" t="s">
        <v>2006</v>
      </c>
      <c r="K4782" s="11" t="s">
        <v>3422</v>
      </c>
      <c r="L4782" s="11" t="s">
        <v>3385</v>
      </c>
      <c r="N4782" s="11">
        <v>1955</v>
      </c>
      <c r="O4782" s="13">
        <v>20182</v>
      </c>
      <c r="P4782" s="11" t="s">
        <v>60</v>
      </c>
    </row>
    <row r="4783" spans="1:16" x14ac:dyDescent="0.25">
      <c r="A4783" s="11" t="s">
        <v>3369</v>
      </c>
      <c r="B4783" s="11">
        <v>40</v>
      </c>
      <c r="C4783" s="11" t="s">
        <v>1992</v>
      </c>
      <c r="D4783" s="12"/>
      <c r="H4783" s="11" t="s">
        <v>138</v>
      </c>
      <c r="I4783" s="11">
        <v>6</v>
      </c>
      <c r="J4783" s="11" t="s">
        <v>2030</v>
      </c>
      <c r="K4783" s="11" t="s">
        <v>3422</v>
      </c>
      <c r="L4783" s="11" t="s">
        <v>3385</v>
      </c>
      <c r="N4783" s="11">
        <v>1951</v>
      </c>
      <c r="O4783" s="13">
        <v>18940</v>
      </c>
      <c r="P4783" s="11" t="s">
        <v>58</v>
      </c>
    </row>
    <row r="4784" spans="1:16" x14ac:dyDescent="0.25">
      <c r="A4784" s="11" t="s">
        <v>3369</v>
      </c>
      <c r="B4784" s="11">
        <v>40</v>
      </c>
      <c r="C4784" s="11" t="s">
        <v>1992</v>
      </c>
      <c r="D4784" s="12"/>
      <c r="H4784" s="11" t="s">
        <v>138</v>
      </c>
      <c r="I4784" s="11">
        <v>7</v>
      </c>
      <c r="J4784" s="11" t="s">
        <v>5210</v>
      </c>
      <c r="K4784" s="11" t="s">
        <v>3422</v>
      </c>
      <c r="L4784" s="11" t="s">
        <v>3385</v>
      </c>
      <c r="N4784" s="11">
        <v>1962</v>
      </c>
      <c r="O4784" s="13">
        <v>22684</v>
      </c>
      <c r="P4784" s="11" t="s">
        <v>58</v>
      </c>
    </row>
    <row r="4785" spans="1:16" x14ac:dyDescent="0.25">
      <c r="A4785" s="11" t="s">
        <v>3369</v>
      </c>
      <c r="B4785" s="11">
        <v>40</v>
      </c>
      <c r="C4785" s="11" t="s">
        <v>1992</v>
      </c>
      <c r="D4785" s="12"/>
      <c r="H4785" s="11" t="s">
        <v>138</v>
      </c>
      <c r="I4785" s="11">
        <v>8</v>
      </c>
      <c r="J4785" s="11" t="s">
        <v>5211</v>
      </c>
      <c r="K4785" s="11" t="s">
        <v>3422</v>
      </c>
      <c r="L4785" s="11" t="s">
        <v>3385</v>
      </c>
      <c r="N4785" s="11">
        <v>1959</v>
      </c>
      <c r="O4785" s="13">
        <v>21775</v>
      </c>
      <c r="P4785" s="11" t="s">
        <v>58</v>
      </c>
    </row>
    <row r="4786" spans="1:16" x14ac:dyDescent="0.25">
      <c r="A4786" s="11" t="s">
        <v>3369</v>
      </c>
      <c r="B4786" s="11">
        <v>40</v>
      </c>
      <c r="C4786" s="11" t="s">
        <v>1992</v>
      </c>
      <c r="D4786" s="12"/>
      <c r="H4786" s="11" t="s">
        <v>138</v>
      </c>
      <c r="I4786" s="11">
        <v>9</v>
      </c>
      <c r="J4786" s="11" t="s">
        <v>5212</v>
      </c>
      <c r="K4786" s="11" t="s">
        <v>3422</v>
      </c>
      <c r="L4786" s="11" t="s">
        <v>3385</v>
      </c>
      <c r="N4786" s="11">
        <v>1963</v>
      </c>
      <c r="O4786" s="13">
        <v>23041</v>
      </c>
      <c r="P4786" s="11" t="s">
        <v>58</v>
      </c>
    </row>
    <row r="4787" spans="1:16" x14ac:dyDescent="0.25">
      <c r="A4787" s="11" t="s">
        <v>3369</v>
      </c>
      <c r="B4787" s="11">
        <v>40</v>
      </c>
      <c r="C4787" s="11" t="s">
        <v>1992</v>
      </c>
      <c r="D4787" s="12"/>
      <c r="H4787" s="11" t="s">
        <v>138</v>
      </c>
      <c r="I4787" s="11">
        <v>10</v>
      </c>
      <c r="J4787" s="11" t="s">
        <v>2032</v>
      </c>
      <c r="K4787" s="11" t="s">
        <v>3422</v>
      </c>
      <c r="L4787" s="11" t="s">
        <v>3385</v>
      </c>
      <c r="N4787" s="11">
        <v>1954</v>
      </c>
      <c r="O4787" s="13">
        <v>19725</v>
      </c>
      <c r="P4787" s="11" t="s">
        <v>60</v>
      </c>
    </row>
    <row r="4788" spans="1:16" x14ac:dyDescent="0.25">
      <c r="A4788" s="11" t="s">
        <v>3369</v>
      </c>
      <c r="B4788" s="11">
        <v>40</v>
      </c>
      <c r="C4788" s="11" t="s">
        <v>1992</v>
      </c>
      <c r="D4788" s="12"/>
      <c r="H4788" s="11" t="s">
        <v>138</v>
      </c>
      <c r="I4788" s="11">
        <v>11</v>
      </c>
      <c r="J4788" s="11" t="s">
        <v>2005</v>
      </c>
      <c r="K4788" s="11" t="s">
        <v>3422</v>
      </c>
      <c r="L4788" s="11" t="s">
        <v>3385</v>
      </c>
      <c r="N4788" s="11">
        <v>1950</v>
      </c>
      <c r="O4788" s="13">
        <v>18416</v>
      </c>
      <c r="P4788" s="11" t="s">
        <v>58</v>
      </c>
    </row>
    <row r="4789" spans="1:16" x14ac:dyDescent="0.25">
      <c r="A4789" s="11" t="s">
        <v>3369</v>
      </c>
      <c r="B4789" s="11">
        <v>40</v>
      </c>
      <c r="C4789" s="11" t="s">
        <v>1992</v>
      </c>
      <c r="D4789" s="12"/>
      <c r="H4789" s="11" t="s">
        <v>138</v>
      </c>
      <c r="I4789" s="11">
        <v>12</v>
      </c>
      <c r="J4789" s="11" t="s">
        <v>5213</v>
      </c>
      <c r="K4789" s="11" t="s">
        <v>3422</v>
      </c>
      <c r="L4789" s="11" t="s">
        <v>3385</v>
      </c>
      <c r="N4789" s="11">
        <v>1952</v>
      </c>
      <c r="O4789" s="13">
        <v>19023</v>
      </c>
      <c r="P4789" s="11" t="s">
        <v>58</v>
      </c>
    </row>
    <row r="4790" spans="1:16" x14ac:dyDescent="0.25">
      <c r="A4790" s="11" t="s">
        <v>3369</v>
      </c>
      <c r="B4790" s="11">
        <v>40</v>
      </c>
      <c r="C4790" s="11" t="s">
        <v>1992</v>
      </c>
      <c r="D4790" s="12"/>
      <c r="H4790" s="11" t="s">
        <v>79</v>
      </c>
      <c r="I4790" s="11">
        <v>1</v>
      </c>
      <c r="J4790" s="11" t="s">
        <v>2017</v>
      </c>
      <c r="K4790" s="11" t="s">
        <v>3422</v>
      </c>
      <c r="L4790" s="11" t="s">
        <v>3385</v>
      </c>
      <c r="N4790" s="11">
        <v>1967</v>
      </c>
      <c r="O4790" s="13">
        <v>24607</v>
      </c>
      <c r="P4790" s="11" t="s">
        <v>58</v>
      </c>
    </row>
    <row r="4791" spans="1:16" x14ac:dyDescent="0.25">
      <c r="A4791" s="11" t="s">
        <v>3369</v>
      </c>
      <c r="B4791" s="11">
        <v>40</v>
      </c>
      <c r="C4791" s="11" t="s">
        <v>1992</v>
      </c>
      <c r="D4791" s="12"/>
      <c r="H4791" s="11" t="s">
        <v>79</v>
      </c>
      <c r="I4791" s="11">
        <v>2</v>
      </c>
      <c r="J4791" s="11" t="s">
        <v>80</v>
      </c>
      <c r="K4791" s="11" t="s">
        <v>3422</v>
      </c>
      <c r="L4791" s="11" t="s">
        <v>3385</v>
      </c>
      <c r="N4791" s="11">
        <v>1957</v>
      </c>
      <c r="O4791" s="13">
        <v>21175</v>
      </c>
      <c r="P4791" s="11" t="s">
        <v>58</v>
      </c>
    </row>
    <row r="4792" spans="1:16" x14ac:dyDescent="0.25">
      <c r="A4792" s="11" t="s">
        <v>3369</v>
      </c>
      <c r="B4792" s="11">
        <v>40</v>
      </c>
      <c r="C4792" s="11" t="s">
        <v>1992</v>
      </c>
      <c r="D4792" s="12"/>
      <c r="H4792" s="11" t="s">
        <v>79</v>
      </c>
      <c r="I4792" s="11">
        <v>3</v>
      </c>
      <c r="J4792" s="11" t="s">
        <v>1962</v>
      </c>
      <c r="K4792" s="11" t="s">
        <v>3422</v>
      </c>
      <c r="L4792" s="11" t="s">
        <v>3385</v>
      </c>
      <c r="N4792" s="11">
        <v>1979</v>
      </c>
      <c r="O4792" s="13">
        <v>29095</v>
      </c>
      <c r="P4792" s="11" t="s">
        <v>60</v>
      </c>
    </row>
    <row r="4793" spans="1:16" x14ac:dyDescent="0.25">
      <c r="A4793" s="11" t="s">
        <v>3369</v>
      </c>
      <c r="B4793" s="11">
        <v>40</v>
      </c>
      <c r="C4793" s="11" t="s">
        <v>1992</v>
      </c>
      <c r="D4793" s="12"/>
      <c r="H4793" s="11" t="s">
        <v>79</v>
      </c>
      <c r="I4793" s="11">
        <v>4</v>
      </c>
      <c r="J4793" s="11" t="s">
        <v>2016</v>
      </c>
      <c r="K4793" s="11" t="s">
        <v>3422</v>
      </c>
      <c r="L4793" s="11" t="s">
        <v>3385</v>
      </c>
      <c r="N4793" s="11">
        <v>1956</v>
      </c>
      <c r="O4793" s="13">
        <v>20659</v>
      </c>
      <c r="P4793" s="11" t="s">
        <v>58</v>
      </c>
    </row>
    <row r="4794" spans="1:16" x14ac:dyDescent="0.25">
      <c r="A4794" s="11" t="s">
        <v>3369</v>
      </c>
      <c r="B4794" s="11">
        <v>40</v>
      </c>
      <c r="C4794" s="11" t="s">
        <v>1992</v>
      </c>
      <c r="D4794" s="12"/>
      <c r="H4794" s="11" t="s">
        <v>79</v>
      </c>
      <c r="I4794" s="11">
        <v>5</v>
      </c>
      <c r="J4794" s="11" t="s">
        <v>2020</v>
      </c>
      <c r="K4794" s="11" t="s">
        <v>3422</v>
      </c>
      <c r="L4794" s="11" t="s">
        <v>3385</v>
      </c>
      <c r="N4794" s="11">
        <v>1956</v>
      </c>
      <c r="O4794" s="13">
        <v>20723</v>
      </c>
      <c r="P4794" s="11" t="s">
        <v>60</v>
      </c>
    </row>
    <row r="4795" spans="1:16" x14ac:dyDescent="0.25">
      <c r="A4795" s="11" t="s">
        <v>3369</v>
      </c>
      <c r="B4795" s="11">
        <v>40</v>
      </c>
      <c r="C4795" s="11" t="s">
        <v>1992</v>
      </c>
      <c r="D4795" s="12"/>
      <c r="H4795" s="11" t="s">
        <v>79</v>
      </c>
      <c r="I4795" s="11">
        <v>6</v>
      </c>
      <c r="J4795" s="11" t="s">
        <v>1997</v>
      </c>
      <c r="K4795" s="11" t="s">
        <v>3422</v>
      </c>
      <c r="L4795" s="11" t="s">
        <v>3385</v>
      </c>
      <c r="N4795" s="11">
        <v>1971</v>
      </c>
      <c r="O4795" s="13">
        <v>26216</v>
      </c>
      <c r="P4795" s="11" t="s">
        <v>60</v>
      </c>
    </row>
    <row r="4796" spans="1:16" x14ac:dyDescent="0.25">
      <c r="A4796" s="11" t="s">
        <v>3369</v>
      </c>
      <c r="B4796" s="11">
        <v>40</v>
      </c>
      <c r="C4796" s="11" t="s">
        <v>1992</v>
      </c>
      <c r="D4796" s="12"/>
      <c r="H4796" s="11" t="s">
        <v>79</v>
      </c>
      <c r="I4796" s="11">
        <v>7</v>
      </c>
      <c r="J4796" s="11" t="s">
        <v>2019</v>
      </c>
      <c r="K4796" s="11" t="s">
        <v>3422</v>
      </c>
      <c r="L4796" s="11" t="s">
        <v>3385</v>
      </c>
      <c r="N4796" s="11">
        <v>1965</v>
      </c>
      <c r="O4796" s="13">
        <v>23768</v>
      </c>
      <c r="P4796" s="11" t="s">
        <v>58</v>
      </c>
    </row>
    <row r="4797" spans="1:16" x14ac:dyDescent="0.25">
      <c r="A4797" s="11" t="s">
        <v>3369</v>
      </c>
      <c r="B4797" s="11">
        <v>40</v>
      </c>
      <c r="C4797" s="11" t="s">
        <v>1992</v>
      </c>
      <c r="D4797" s="12"/>
      <c r="H4797" s="11" t="s">
        <v>79</v>
      </c>
      <c r="I4797" s="11">
        <v>8</v>
      </c>
      <c r="J4797" s="11" t="s">
        <v>2089</v>
      </c>
      <c r="K4797" s="11" t="s">
        <v>3422</v>
      </c>
      <c r="L4797" s="11" t="s">
        <v>3385</v>
      </c>
      <c r="N4797" s="11">
        <v>1963</v>
      </c>
      <c r="O4797" s="13">
        <v>23261</v>
      </c>
      <c r="P4797" s="11" t="s">
        <v>58</v>
      </c>
    </row>
    <row r="4798" spans="1:16" x14ac:dyDescent="0.25">
      <c r="A4798" s="11" t="s">
        <v>3369</v>
      </c>
      <c r="B4798" s="11">
        <v>40</v>
      </c>
      <c r="C4798" s="11" t="s">
        <v>1992</v>
      </c>
      <c r="D4798" s="12"/>
      <c r="H4798" s="11" t="s">
        <v>79</v>
      </c>
      <c r="I4798" s="11">
        <v>9</v>
      </c>
      <c r="J4798" s="11" t="s">
        <v>2022</v>
      </c>
      <c r="K4798" s="11" t="s">
        <v>3422</v>
      </c>
      <c r="L4798" s="11" t="s">
        <v>3385</v>
      </c>
      <c r="N4798" s="11">
        <v>1956</v>
      </c>
      <c r="O4798" s="13">
        <v>20473</v>
      </c>
      <c r="P4798" s="11" t="s">
        <v>58</v>
      </c>
    </row>
    <row r="4799" spans="1:16" x14ac:dyDescent="0.25">
      <c r="A4799" s="11" t="s">
        <v>3369</v>
      </c>
      <c r="B4799" s="11">
        <v>40</v>
      </c>
      <c r="C4799" s="11" t="s">
        <v>1992</v>
      </c>
      <c r="D4799" s="12"/>
      <c r="H4799" s="11" t="s">
        <v>79</v>
      </c>
      <c r="I4799" s="11">
        <v>10</v>
      </c>
      <c r="J4799" s="11" t="s">
        <v>2018</v>
      </c>
      <c r="K4799" s="11" t="s">
        <v>3422</v>
      </c>
      <c r="L4799" s="11" t="s">
        <v>3385</v>
      </c>
      <c r="N4799" s="11">
        <v>1969</v>
      </c>
      <c r="O4799" s="13">
        <v>25289</v>
      </c>
      <c r="P4799" s="11" t="s">
        <v>58</v>
      </c>
    </row>
    <row r="4800" spans="1:16" x14ac:dyDescent="0.25">
      <c r="A4800" s="11" t="s">
        <v>3369</v>
      </c>
      <c r="B4800" s="11">
        <v>40</v>
      </c>
      <c r="C4800" s="11" t="s">
        <v>1992</v>
      </c>
      <c r="D4800" s="12"/>
      <c r="H4800" s="11" t="s">
        <v>79</v>
      </c>
      <c r="I4800" s="11">
        <v>11</v>
      </c>
      <c r="J4800" s="11" t="s">
        <v>2021</v>
      </c>
      <c r="K4800" s="11" t="s">
        <v>3422</v>
      </c>
      <c r="L4800" s="11" t="s">
        <v>3385</v>
      </c>
      <c r="N4800" s="11">
        <v>1953</v>
      </c>
      <c r="O4800" s="13">
        <v>19486</v>
      </c>
      <c r="P4800" s="11" t="s">
        <v>58</v>
      </c>
    </row>
    <row r="4801" spans="1:16" x14ac:dyDescent="0.25">
      <c r="A4801" s="11" t="s">
        <v>3369</v>
      </c>
      <c r="B4801" s="11">
        <v>40</v>
      </c>
      <c r="C4801" s="11" t="s">
        <v>1992</v>
      </c>
      <c r="D4801" s="12"/>
      <c r="H4801" s="11" t="s">
        <v>188</v>
      </c>
      <c r="I4801" s="11">
        <v>1</v>
      </c>
      <c r="J4801" s="11" t="s">
        <v>2055</v>
      </c>
      <c r="K4801" s="11" t="s">
        <v>2042</v>
      </c>
      <c r="L4801" s="11" t="s">
        <v>3385</v>
      </c>
      <c r="N4801" s="11">
        <v>1971</v>
      </c>
      <c r="O4801" s="13">
        <v>26028</v>
      </c>
      <c r="P4801" s="11" t="s">
        <v>60</v>
      </c>
    </row>
    <row r="4802" spans="1:16" x14ac:dyDescent="0.25">
      <c r="A4802" s="11" t="s">
        <v>3369</v>
      </c>
      <c r="B4802" s="11">
        <v>40</v>
      </c>
      <c r="C4802" s="11" t="s">
        <v>1992</v>
      </c>
      <c r="D4802" s="12"/>
      <c r="H4802" s="11" t="s">
        <v>188</v>
      </c>
      <c r="I4802" s="11">
        <v>2</v>
      </c>
      <c r="J4802" s="11" t="s">
        <v>2068</v>
      </c>
      <c r="K4802" s="11" t="s">
        <v>2063</v>
      </c>
      <c r="L4802" s="11" t="s">
        <v>3385</v>
      </c>
      <c r="N4802" s="11">
        <v>1985</v>
      </c>
      <c r="O4802" s="13">
        <v>31130</v>
      </c>
      <c r="P4802" s="11" t="s">
        <v>58</v>
      </c>
    </row>
    <row r="4803" spans="1:16" x14ac:dyDescent="0.25">
      <c r="A4803" s="11" t="s">
        <v>3369</v>
      </c>
      <c r="B4803" s="11">
        <v>40</v>
      </c>
      <c r="C4803" s="11" t="s">
        <v>1992</v>
      </c>
      <c r="D4803" s="12"/>
      <c r="H4803" s="11" t="s">
        <v>188</v>
      </c>
      <c r="I4803" s="11">
        <v>3</v>
      </c>
      <c r="J4803" s="11" t="s">
        <v>5214</v>
      </c>
      <c r="K4803" s="11" t="s">
        <v>2127</v>
      </c>
      <c r="L4803" s="11" t="s">
        <v>3385</v>
      </c>
      <c r="N4803" s="11">
        <v>1965</v>
      </c>
      <c r="O4803" s="13">
        <v>23952</v>
      </c>
      <c r="P4803" s="11" t="s">
        <v>58</v>
      </c>
    </row>
    <row r="4804" spans="1:16" x14ac:dyDescent="0.25">
      <c r="A4804" s="11" t="s">
        <v>3369</v>
      </c>
      <c r="B4804" s="11">
        <v>40</v>
      </c>
      <c r="C4804" s="11" t="s">
        <v>1992</v>
      </c>
      <c r="D4804" s="12"/>
      <c r="H4804" s="11" t="s">
        <v>188</v>
      </c>
      <c r="I4804" s="11">
        <v>4</v>
      </c>
      <c r="J4804" s="11" t="s">
        <v>2098</v>
      </c>
      <c r="K4804" s="11" t="s">
        <v>2094</v>
      </c>
      <c r="L4804" s="11" t="s">
        <v>3385</v>
      </c>
      <c r="N4804" s="11">
        <v>1974</v>
      </c>
      <c r="O4804" s="13">
        <v>27326</v>
      </c>
      <c r="P4804" s="11" t="s">
        <v>60</v>
      </c>
    </row>
    <row r="4805" spans="1:16" x14ac:dyDescent="0.25">
      <c r="A4805" s="11" t="s">
        <v>3369</v>
      </c>
      <c r="B4805" s="11">
        <v>40</v>
      </c>
      <c r="C4805" s="11" t="s">
        <v>1992</v>
      </c>
      <c r="D4805" s="12"/>
      <c r="H4805" s="11" t="s">
        <v>188</v>
      </c>
      <c r="I4805" s="11">
        <v>5</v>
      </c>
      <c r="J4805" s="11" t="s">
        <v>2125</v>
      </c>
      <c r="K4805" s="11" t="s">
        <v>2124</v>
      </c>
      <c r="L4805" s="11" t="s">
        <v>3385</v>
      </c>
      <c r="N4805" s="11">
        <v>1998</v>
      </c>
      <c r="O4805" s="13">
        <v>35920</v>
      </c>
      <c r="P4805" s="11" t="s">
        <v>60</v>
      </c>
    </row>
    <row r="4806" spans="1:16" x14ac:dyDescent="0.25">
      <c r="A4806" s="11" t="s">
        <v>3369</v>
      </c>
      <c r="B4806" s="11">
        <v>40</v>
      </c>
      <c r="C4806" s="11" t="s">
        <v>1992</v>
      </c>
      <c r="D4806" s="12"/>
      <c r="H4806" s="11" t="s">
        <v>188</v>
      </c>
      <c r="I4806" s="11">
        <v>6</v>
      </c>
      <c r="J4806" s="11" t="s">
        <v>2077</v>
      </c>
      <c r="K4806" s="11" t="s">
        <v>2071</v>
      </c>
      <c r="L4806" s="11" t="s">
        <v>3385</v>
      </c>
      <c r="N4806" s="11">
        <v>1970</v>
      </c>
      <c r="O4806" s="13">
        <v>25776</v>
      </c>
      <c r="P4806" s="11" t="s">
        <v>58</v>
      </c>
    </row>
    <row r="4807" spans="1:16" x14ac:dyDescent="0.25">
      <c r="A4807" s="11" t="s">
        <v>3369</v>
      </c>
      <c r="B4807" s="11">
        <v>40</v>
      </c>
      <c r="C4807" s="11" t="s">
        <v>1992</v>
      </c>
      <c r="D4807" s="12"/>
      <c r="H4807" s="11" t="s">
        <v>188</v>
      </c>
      <c r="I4807" s="11">
        <v>7</v>
      </c>
      <c r="J4807" s="11" t="s">
        <v>2130</v>
      </c>
      <c r="K4807" s="11" t="s">
        <v>2127</v>
      </c>
      <c r="L4807" s="11" t="s">
        <v>3385</v>
      </c>
      <c r="N4807" s="11">
        <v>1985</v>
      </c>
      <c r="O4807" s="13">
        <v>31082</v>
      </c>
      <c r="P4807" s="11" t="s">
        <v>60</v>
      </c>
    </row>
    <row r="4808" spans="1:16" x14ac:dyDescent="0.25">
      <c r="A4808" s="11" t="s">
        <v>3369</v>
      </c>
      <c r="B4808" s="11">
        <v>40</v>
      </c>
      <c r="C4808" s="11" t="s">
        <v>1992</v>
      </c>
      <c r="D4808" s="12"/>
      <c r="H4808" s="11" t="s">
        <v>188</v>
      </c>
      <c r="I4808" s="11">
        <v>8</v>
      </c>
      <c r="J4808" s="11" t="s">
        <v>2011</v>
      </c>
      <c r="K4808" s="11" t="s">
        <v>1994</v>
      </c>
      <c r="L4808" s="11" t="s">
        <v>3385</v>
      </c>
      <c r="N4808" s="11">
        <v>1984</v>
      </c>
      <c r="O4808" s="13">
        <v>30889</v>
      </c>
      <c r="P4808" s="11" t="s">
        <v>58</v>
      </c>
    </row>
    <row r="4809" spans="1:16" x14ac:dyDescent="0.25">
      <c r="A4809" s="11" t="s">
        <v>3369</v>
      </c>
      <c r="B4809" s="11">
        <v>40</v>
      </c>
      <c r="C4809" s="11" t="s">
        <v>1992</v>
      </c>
      <c r="D4809" s="12"/>
      <c r="H4809" s="11" t="s">
        <v>188</v>
      </c>
      <c r="I4809" s="11">
        <v>9</v>
      </c>
      <c r="J4809" s="11" t="s">
        <v>5215</v>
      </c>
      <c r="K4809" s="11" t="s">
        <v>2121</v>
      </c>
      <c r="L4809" s="11" t="s">
        <v>3385</v>
      </c>
      <c r="N4809" s="11">
        <v>1968</v>
      </c>
      <c r="O4809" s="13">
        <v>24961</v>
      </c>
      <c r="P4809" s="11" t="s">
        <v>60</v>
      </c>
    </row>
    <row r="4810" spans="1:16" x14ac:dyDescent="0.25">
      <c r="A4810" s="11" t="s">
        <v>3369</v>
      </c>
      <c r="B4810" s="11">
        <v>40</v>
      </c>
      <c r="C4810" s="11" t="s">
        <v>1992</v>
      </c>
      <c r="D4810" s="12"/>
      <c r="H4810" s="11" t="s">
        <v>188</v>
      </c>
      <c r="I4810" s="11">
        <v>10</v>
      </c>
      <c r="J4810" s="11" t="s">
        <v>2114</v>
      </c>
      <c r="K4810" s="11" t="s">
        <v>2112</v>
      </c>
      <c r="L4810" s="11" t="s">
        <v>3385</v>
      </c>
      <c r="N4810" s="11">
        <v>1977</v>
      </c>
      <c r="O4810" s="13">
        <v>28344</v>
      </c>
      <c r="P4810" s="11" t="s">
        <v>58</v>
      </c>
    </row>
    <row r="4811" spans="1:16" x14ac:dyDescent="0.25">
      <c r="A4811" s="11" t="s">
        <v>3369</v>
      </c>
      <c r="B4811" s="11">
        <v>40</v>
      </c>
      <c r="C4811" s="11" t="s">
        <v>1992</v>
      </c>
      <c r="D4811" s="12"/>
      <c r="H4811" s="11" t="s">
        <v>188</v>
      </c>
      <c r="I4811" s="11">
        <v>11</v>
      </c>
      <c r="J4811" s="11" t="s">
        <v>2138</v>
      </c>
      <c r="K4811" s="11" t="s">
        <v>962</v>
      </c>
      <c r="L4811" s="11" t="s">
        <v>3385</v>
      </c>
      <c r="N4811" s="11">
        <v>1970</v>
      </c>
      <c r="O4811" s="13">
        <v>25867</v>
      </c>
      <c r="P4811" s="11" t="s">
        <v>60</v>
      </c>
    </row>
    <row r="4812" spans="1:16" x14ac:dyDescent="0.25">
      <c r="A4812" s="11" t="s">
        <v>3369</v>
      </c>
      <c r="B4812" s="11">
        <v>40</v>
      </c>
      <c r="C4812" s="11" t="s">
        <v>1992</v>
      </c>
      <c r="D4812" s="12"/>
      <c r="H4812" s="11" t="s">
        <v>188</v>
      </c>
      <c r="I4812" s="11">
        <v>12</v>
      </c>
      <c r="J4812" s="11" t="s">
        <v>2105</v>
      </c>
      <c r="K4812" s="11" t="s">
        <v>2102</v>
      </c>
      <c r="L4812" s="11" t="s">
        <v>3385</v>
      </c>
      <c r="N4812" s="11">
        <v>1996</v>
      </c>
      <c r="O4812" s="13">
        <v>35430</v>
      </c>
      <c r="P4812" s="11" t="s">
        <v>58</v>
      </c>
    </row>
    <row r="4813" spans="1:16" x14ac:dyDescent="0.25">
      <c r="A4813" s="11" t="s">
        <v>3369</v>
      </c>
      <c r="B4813" s="11">
        <v>40</v>
      </c>
      <c r="C4813" s="11" t="s">
        <v>1992</v>
      </c>
      <c r="D4813" s="12"/>
      <c r="H4813" s="11" t="s">
        <v>162</v>
      </c>
      <c r="I4813" s="11">
        <v>1</v>
      </c>
      <c r="J4813" s="11" t="s">
        <v>5216</v>
      </c>
      <c r="K4813" s="11" t="s">
        <v>2015</v>
      </c>
      <c r="L4813" s="11" t="s">
        <v>3385</v>
      </c>
      <c r="N4813" s="11">
        <v>1962</v>
      </c>
      <c r="O4813" s="13">
        <v>22751</v>
      </c>
      <c r="P4813" s="11" t="s">
        <v>58</v>
      </c>
    </row>
    <row r="4814" spans="1:16" x14ac:dyDescent="0.25">
      <c r="A4814" s="11" t="s">
        <v>3369</v>
      </c>
      <c r="B4814" s="11">
        <v>40</v>
      </c>
      <c r="C4814" s="11" t="s">
        <v>1992</v>
      </c>
      <c r="D4814" s="12"/>
      <c r="H4814" s="11" t="s">
        <v>162</v>
      </c>
      <c r="I4814" s="11">
        <v>2</v>
      </c>
      <c r="J4814" s="11" t="s">
        <v>5217</v>
      </c>
      <c r="K4814" s="11" t="s">
        <v>1994</v>
      </c>
      <c r="L4814" s="11" t="s">
        <v>3385</v>
      </c>
      <c r="N4814" s="11">
        <v>1957</v>
      </c>
      <c r="O4814" s="13">
        <v>20867</v>
      </c>
      <c r="P4814" s="11" t="s">
        <v>58</v>
      </c>
    </row>
    <row r="4815" spans="1:16" x14ac:dyDescent="0.25">
      <c r="A4815" s="11" t="s">
        <v>3369</v>
      </c>
      <c r="B4815" s="11">
        <v>40</v>
      </c>
      <c r="C4815" s="11" t="s">
        <v>1992</v>
      </c>
      <c r="D4815" s="12"/>
      <c r="H4815" s="11" t="s">
        <v>162</v>
      </c>
      <c r="I4815" s="11">
        <v>3</v>
      </c>
      <c r="J4815" s="11" t="s">
        <v>5218</v>
      </c>
      <c r="K4815" s="11" t="s">
        <v>2015</v>
      </c>
      <c r="L4815" s="11" t="s">
        <v>3385</v>
      </c>
      <c r="N4815" s="11">
        <v>1936</v>
      </c>
      <c r="O4815" s="13">
        <v>13505</v>
      </c>
      <c r="P4815" s="11" t="s">
        <v>60</v>
      </c>
    </row>
    <row r="4816" spans="1:16" x14ac:dyDescent="0.25">
      <c r="A4816" s="11" t="s">
        <v>3369</v>
      </c>
      <c r="B4816" s="11">
        <v>40</v>
      </c>
      <c r="C4816" s="11" t="s">
        <v>1992</v>
      </c>
      <c r="D4816" s="12"/>
      <c r="H4816" s="11" t="s">
        <v>162</v>
      </c>
      <c r="I4816" s="11">
        <v>4</v>
      </c>
      <c r="J4816" s="11" t="s">
        <v>2604</v>
      </c>
      <c r="K4816" s="11" t="s">
        <v>5219</v>
      </c>
      <c r="L4816" s="11" t="s">
        <v>3385</v>
      </c>
      <c r="N4816" s="11">
        <v>1952</v>
      </c>
      <c r="O4816" s="13">
        <v>19222</v>
      </c>
      <c r="P4816" s="11" t="s">
        <v>58</v>
      </c>
    </row>
    <row r="4817" spans="1:16" x14ac:dyDescent="0.25">
      <c r="A4817" s="11" t="s">
        <v>3369</v>
      </c>
      <c r="B4817" s="11">
        <v>40</v>
      </c>
      <c r="C4817" s="11" t="s">
        <v>1992</v>
      </c>
      <c r="D4817" s="12"/>
      <c r="H4817" s="11" t="s">
        <v>162</v>
      </c>
      <c r="I4817" s="11">
        <v>5</v>
      </c>
      <c r="J4817" s="11" t="s">
        <v>2415</v>
      </c>
      <c r="K4817" s="11" t="s">
        <v>2363</v>
      </c>
      <c r="L4817" s="11" t="s">
        <v>3385</v>
      </c>
      <c r="N4817" s="11">
        <v>1959</v>
      </c>
      <c r="O4817" s="13">
        <v>21866</v>
      </c>
      <c r="P4817" s="11" t="s">
        <v>58</v>
      </c>
    </row>
    <row r="4818" spans="1:16" x14ac:dyDescent="0.25">
      <c r="A4818" s="11" t="s">
        <v>3369</v>
      </c>
      <c r="B4818" s="11">
        <v>40</v>
      </c>
      <c r="C4818" s="11" t="s">
        <v>1992</v>
      </c>
      <c r="D4818" s="12"/>
      <c r="H4818" s="11" t="s">
        <v>162</v>
      </c>
      <c r="I4818" s="11">
        <v>6</v>
      </c>
      <c r="J4818" s="11" t="s">
        <v>1731</v>
      </c>
      <c r="K4818" s="11" t="s">
        <v>1721</v>
      </c>
      <c r="L4818" s="11" t="s">
        <v>3385</v>
      </c>
      <c r="N4818" s="11">
        <v>1944</v>
      </c>
      <c r="O4818" s="13">
        <v>16114</v>
      </c>
      <c r="P4818" s="11" t="s">
        <v>60</v>
      </c>
    </row>
    <row r="4819" spans="1:16" x14ac:dyDescent="0.25">
      <c r="A4819" s="11" t="s">
        <v>3369</v>
      </c>
      <c r="B4819" s="11">
        <v>40</v>
      </c>
      <c r="C4819" s="11" t="s">
        <v>1992</v>
      </c>
      <c r="D4819" s="12"/>
      <c r="H4819" s="11" t="s">
        <v>162</v>
      </c>
      <c r="I4819" s="11">
        <v>7</v>
      </c>
      <c r="J4819" s="11" t="s">
        <v>1004</v>
      </c>
      <c r="K4819" s="11" t="s">
        <v>998</v>
      </c>
      <c r="L4819" s="11" t="s">
        <v>3385</v>
      </c>
      <c r="N4819" s="11">
        <v>1960</v>
      </c>
      <c r="O4819" s="13">
        <v>22238</v>
      </c>
      <c r="P4819" s="11" t="s">
        <v>58</v>
      </c>
    </row>
    <row r="4820" spans="1:16" x14ac:dyDescent="0.25">
      <c r="A4820" s="11" t="s">
        <v>3369</v>
      </c>
      <c r="B4820" s="11">
        <v>40</v>
      </c>
      <c r="C4820" s="11" t="s">
        <v>1992</v>
      </c>
      <c r="D4820" s="12"/>
      <c r="H4820" s="11" t="s">
        <v>162</v>
      </c>
      <c r="I4820" s="11">
        <v>8</v>
      </c>
      <c r="J4820" s="11" t="s">
        <v>1729</v>
      </c>
      <c r="K4820" s="11" t="s">
        <v>1721</v>
      </c>
      <c r="L4820" s="11" t="s">
        <v>3385</v>
      </c>
      <c r="N4820" s="11">
        <v>1950</v>
      </c>
      <c r="O4820" s="13">
        <v>18384</v>
      </c>
      <c r="P4820" s="11" t="s">
        <v>60</v>
      </c>
    </row>
    <row r="4821" spans="1:16" x14ac:dyDescent="0.25">
      <c r="A4821" s="11" t="s">
        <v>3369</v>
      </c>
      <c r="B4821" s="11">
        <v>40</v>
      </c>
      <c r="C4821" s="11" t="s">
        <v>1992</v>
      </c>
      <c r="D4821" s="12"/>
      <c r="H4821" s="11" t="s">
        <v>162</v>
      </c>
      <c r="I4821" s="11">
        <v>9</v>
      </c>
      <c r="J4821" s="11" t="s">
        <v>2879</v>
      </c>
      <c r="K4821" s="11" t="s">
        <v>5161</v>
      </c>
      <c r="L4821" s="11" t="s">
        <v>3385</v>
      </c>
      <c r="N4821" s="11">
        <v>1950</v>
      </c>
      <c r="O4821" s="13">
        <v>18511</v>
      </c>
      <c r="P4821" s="11" t="s">
        <v>58</v>
      </c>
    </row>
    <row r="4822" spans="1:16" x14ac:dyDescent="0.25">
      <c r="A4822" s="11" t="s">
        <v>3369</v>
      </c>
      <c r="B4822" s="11">
        <v>40</v>
      </c>
      <c r="C4822" s="11" t="s">
        <v>1992</v>
      </c>
      <c r="D4822" s="12"/>
      <c r="H4822" s="11" t="s">
        <v>203</v>
      </c>
      <c r="I4822" s="11">
        <v>1</v>
      </c>
      <c r="J4822" s="11" t="s">
        <v>2012</v>
      </c>
      <c r="K4822" s="11" t="s">
        <v>1994</v>
      </c>
      <c r="L4822" s="11" t="s">
        <v>3385</v>
      </c>
      <c r="N4822" s="11">
        <v>1999</v>
      </c>
      <c r="O4822" s="13">
        <v>36256</v>
      </c>
      <c r="P4822" s="11" t="s">
        <v>60</v>
      </c>
    </row>
    <row r="4823" spans="1:16" x14ac:dyDescent="0.25">
      <c r="A4823" s="11" t="s">
        <v>3369</v>
      </c>
      <c r="B4823" s="11">
        <v>40</v>
      </c>
      <c r="C4823" s="11" t="s">
        <v>1992</v>
      </c>
      <c r="D4823" s="12"/>
      <c r="H4823" s="11" t="s">
        <v>203</v>
      </c>
      <c r="I4823" s="11">
        <v>2</v>
      </c>
      <c r="J4823" s="11" t="s">
        <v>2061</v>
      </c>
      <c r="K4823" s="11" t="s">
        <v>2060</v>
      </c>
      <c r="L4823" s="11" t="s">
        <v>3385</v>
      </c>
      <c r="N4823" s="11">
        <v>1971</v>
      </c>
      <c r="O4823" s="13">
        <v>26165</v>
      </c>
      <c r="P4823" s="11" t="s">
        <v>58</v>
      </c>
    </row>
    <row r="4824" spans="1:16" x14ac:dyDescent="0.25">
      <c r="A4824" s="11" t="s">
        <v>3369</v>
      </c>
      <c r="B4824" s="11">
        <v>40</v>
      </c>
      <c r="C4824" s="11" t="s">
        <v>1992</v>
      </c>
      <c r="D4824" s="12"/>
      <c r="H4824" s="11" t="s">
        <v>203</v>
      </c>
      <c r="I4824" s="11">
        <v>3</v>
      </c>
      <c r="J4824" s="11" t="s">
        <v>2037</v>
      </c>
      <c r="K4824" s="11" t="s">
        <v>2015</v>
      </c>
      <c r="L4824" s="11" t="s">
        <v>3385</v>
      </c>
      <c r="N4824" s="11">
        <v>1977</v>
      </c>
      <c r="O4824" s="13">
        <v>28137</v>
      </c>
      <c r="P4824" s="11" t="s">
        <v>60</v>
      </c>
    </row>
    <row r="4825" spans="1:16" x14ac:dyDescent="0.25">
      <c r="A4825" s="11" t="s">
        <v>3369</v>
      </c>
      <c r="B4825" s="11">
        <v>40</v>
      </c>
      <c r="C4825" s="11" t="s">
        <v>1992</v>
      </c>
      <c r="D4825" s="12"/>
      <c r="H4825" s="11" t="s">
        <v>203</v>
      </c>
      <c r="I4825" s="11">
        <v>4</v>
      </c>
      <c r="J4825" s="11" t="s">
        <v>2131</v>
      </c>
      <c r="K4825" s="11" t="s">
        <v>2127</v>
      </c>
      <c r="L4825" s="11" t="s">
        <v>3385</v>
      </c>
      <c r="N4825" s="11">
        <v>1952</v>
      </c>
      <c r="O4825" s="13">
        <v>19103</v>
      </c>
      <c r="P4825" s="11" t="s">
        <v>58</v>
      </c>
    </row>
    <row r="4826" spans="1:16" x14ac:dyDescent="0.25">
      <c r="A4826" s="11" t="s">
        <v>3369</v>
      </c>
      <c r="B4826" s="11">
        <v>40</v>
      </c>
      <c r="C4826" s="11" t="s">
        <v>1992</v>
      </c>
      <c r="D4826" s="12"/>
      <c r="H4826" s="11" t="s">
        <v>203</v>
      </c>
      <c r="I4826" s="11">
        <v>5</v>
      </c>
      <c r="J4826" s="11" t="s">
        <v>2078</v>
      </c>
      <c r="K4826" s="11" t="s">
        <v>2071</v>
      </c>
      <c r="L4826" s="11" t="s">
        <v>3385</v>
      </c>
      <c r="N4826" s="11">
        <v>1973</v>
      </c>
      <c r="O4826" s="13">
        <v>26975</v>
      </c>
      <c r="P4826" s="11" t="s">
        <v>60</v>
      </c>
    </row>
    <row r="4827" spans="1:16" x14ac:dyDescent="0.25">
      <c r="A4827" s="11" t="s">
        <v>3369</v>
      </c>
      <c r="B4827" s="11">
        <v>40</v>
      </c>
      <c r="C4827" s="11" t="s">
        <v>1992</v>
      </c>
      <c r="D4827" s="12"/>
      <c r="H4827" s="11" t="s">
        <v>203</v>
      </c>
      <c r="I4827" s="11">
        <v>6</v>
      </c>
      <c r="J4827" s="11" t="s">
        <v>2056</v>
      </c>
      <c r="K4827" s="11" t="s">
        <v>2042</v>
      </c>
      <c r="L4827" s="11" t="s">
        <v>3385</v>
      </c>
      <c r="N4827" s="11">
        <v>1977</v>
      </c>
      <c r="O4827" s="13">
        <v>28403</v>
      </c>
      <c r="P4827" s="11" t="s">
        <v>58</v>
      </c>
    </row>
    <row r="4828" spans="1:16" x14ac:dyDescent="0.25">
      <c r="A4828" s="11" t="s">
        <v>3369</v>
      </c>
      <c r="B4828" s="11">
        <v>40</v>
      </c>
      <c r="C4828" s="11" t="s">
        <v>1992</v>
      </c>
      <c r="D4828" s="12"/>
      <c r="H4828" s="11" t="s">
        <v>203</v>
      </c>
      <c r="I4828" s="11">
        <v>7</v>
      </c>
      <c r="J4828" s="11" t="s">
        <v>2038</v>
      </c>
      <c r="K4828" s="11" t="s">
        <v>2015</v>
      </c>
      <c r="L4828" s="11" t="s">
        <v>3385</v>
      </c>
      <c r="N4828" s="11">
        <v>2005</v>
      </c>
      <c r="O4828" s="13">
        <v>38670</v>
      </c>
      <c r="P4828" s="11" t="s">
        <v>60</v>
      </c>
    </row>
    <row r="4829" spans="1:16" x14ac:dyDescent="0.25">
      <c r="A4829" s="11" t="s">
        <v>3369</v>
      </c>
      <c r="B4829" s="11">
        <v>40</v>
      </c>
      <c r="C4829" s="11" t="s">
        <v>1992</v>
      </c>
      <c r="D4829" s="12"/>
      <c r="H4829" s="11" t="s">
        <v>203</v>
      </c>
      <c r="I4829" s="11">
        <v>8</v>
      </c>
      <c r="J4829" s="11" t="s">
        <v>2013</v>
      </c>
      <c r="K4829" s="11" t="s">
        <v>1994</v>
      </c>
      <c r="L4829" s="11" t="s">
        <v>3385</v>
      </c>
      <c r="N4829" s="11">
        <v>1963</v>
      </c>
      <c r="O4829" s="13">
        <v>23164</v>
      </c>
      <c r="P4829" s="11" t="s">
        <v>58</v>
      </c>
    </row>
    <row r="4830" spans="1:16" x14ac:dyDescent="0.25">
      <c r="A4830" s="11" t="s">
        <v>3369</v>
      </c>
      <c r="B4830" s="11">
        <v>40</v>
      </c>
      <c r="C4830" s="11" t="s">
        <v>1992</v>
      </c>
      <c r="D4830" s="12"/>
      <c r="H4830" s="11" t="s">
        <v>203</v>
      </c>
      <c r="I4830" s="11">
        <v>9</v>
      </c>
      <c r="J4830" s="11" t="s">
        <v>2084</v>
      </c>
      <c r="K4830" s="11" t="s">
        <v>2080</v>
      </c>
      <c r="L4830" s="11" t="s">
        <v>3385</v>
      </c>
      <c r="N4830" s="11">
        <v>1990</v>
      </c>
      <c r="O4830" s="13">
        <v>33195</v>
      </c>
      <c r="P4830" s="11" t="s">
        <v>60</v>
      </c>
    </row>
    <row r="4831" spans="1:16" x14ac:dyDescent="0.25">
      <c r="A4831" s="11" t="s">
        <v>3369</v>
      </c>
      <c r="B4831" s="11">
        <v>40</v>
      </c>
      <c r="C4831" s="11" t="s">
        <v>1992</v>
      </c>
      <c r="D4831" s="12"/>
      <c r="H4831" s="11" t="s">
        <v>203</v>
      </c>
      <c r="I4831" s="11">
        <v>10</v>
      </c>
      <c r="J4831" s="11" t="s">
        <v>5220</v>
      </c>
      <c r="K4831" s="11" t="s">
        <v>2094</v>
      </c>
      <c r="L4831" s="11" t="s">
        <v>3385</v>
      </c>
      <c r="N4831" s="11">
        <v>1983</v>
      </c>
      <c r="O4831" s="13">
        <v>30412</v>
      </c>
      <c r="P4831" s="11" t="s">
        <v>60</v>
      </c>
    </row>
    <row r="4832" spans="1:16" x14ac:dyDescent="0.25">
      <c r="A4832" s="11" t="s">
        <v>3369</v>
      </c>
      <c r="B4832" s="11">
        <v>40</v>
      </c>
      <c r="C4832" s="11" t="s">
        <v>1992</v>
      </c>
      <c r="D4832" s="12"/>
      <c r="H4832" s="11" t="s">
        <v>203</v>
      </c>
      <c r="I4832" s="11">
        <v>11</v>
      </c>
      <c r="J4832" s="11" t="s">
        <v>5221</v>
      </c>
      <c r="K4832" s="11" t="s">
        <v>2107</v>
      </c>
      <c r="L4832" s="11" t="s">
        <v>3385</v>
      </c>
      <c r="N4832" s="11">
        <v>1956</v>
      </c>
      <c r="O4832" s="13">
        <v>20574</v>
      </c>
      <c r="P4832" s="11" t="s">
        <v>60</v>
      </c>
    </row>
    <row r="4833" spans="1:16" x14ac:dyDescent="0.25">
      <c r="A4833" s="11" t="s">
        <v>3369</v>
      </c>
      <c r="B4833" s="11">
        <v>40</v>
      </c>
      <c r="C4833" s="11" t="s">
        <v>1992</v>
      </c>
      <c r="D4833" s="12"/>
      <c r="H4833" s="11" t="s">
        <v>2380</v>
      </c>
      <c r="I4833" s="11">
        <v>1</v>
      </c>
      <c r="J4833" s="11" t="s">
        <v>3698</v>
      </c>
      <c r="K4833" s="11" t="s">
        <v>3422</v>
      </c>
      <c r="L4833" s="11" t="s">
        <v>3385</v>
      </c>
      <c r="N4833" s="11">
        <v>1993</v>
      </c>
      <c r="O4833" s="13">
        <v>34157</v>
      </c>
      <c r="P4833" s="11" t="s">
        <v>60</v>
      </c>
    </row>
    <row r="4834" spans="1:16" x14ac:dyDescent="0.25">
      <c r="A4834" s="11" t="s">
        <v>3369</v>
      </c>
      <c r="B4834" s="11">
        <v>40</v>
      </c>
      <c r="C4834" s="11" t="s">
        <v>1992</v>
      </c>
      <c r="D4834" s="12"/>
      <c r="H4834" s="11" t="s">
        <v>2380</v>
      </c>
      <c r="I4834" s="11">
        <v>2</v>
      </c>
      <c r="J4834" s="11" t="s">
        <v>3423</v>
      </c>
      <c r="K4834" s="11" t="s">
        <v>3422</v>
      </c>
      <c r="L4834" s="11" t="s">
        <v>3385</v>
      </c>
      <c r="N4834" s="11">
        <v>1991</v>
      </c>
      <c r="O4834" s="13">
        <v>33589</v>
      </c>
      <c r="P4834" s="11" t="s">
        <v>58</v>
      </c>
    </row>
    <row r="4835" spans="1:16" x14ac:dyDescent="0.25">
      <c r="A4835" s="11" t="s">
        <v>3369</v>
      </c>
      <c r="B4835" s="11">
        <v>40</v>
      </c>
      <c r="C4835" s="11" t="s">
        <v>1992</v>
      </c>
      <c r="D4835" s="12"/>
      <c r="H4835" s="11" t="s">
        <v>2380</v>
      </c>
      <c r="I4835" s="11">
        <v>3</v>
      </c>
      <c r="J4835" s="11" t="s">
        <v>3424</v>
      </c>
      <c r="K4835" s="11" t="s">
        <v>3422</v>
      </c>
      <c r="L4835" s="11" t="s">
        <v>3385</v>
      </c>
      <c r="N4835" s="11">
        <v>1999</v>
      </c>
      <c r="O4835" s="13">
        <v>36340</v>
      </c>
      <c r="P4835" s="11" t="s">
        <v>58</v>
      </c>
    </row>
    <row r="4836" spans="1:16" x14ac:dyDescent="0.25">
      <c r="A4836" s="11" t="s">
        <v>3369</v>
      </c>
      <c r="B4836" s="11">
        <v>40</v>
      </c>
      <c r="C4836" s="11" t="s">
        <v>1992</v>
      </c>
      <c r="D4836" s="12"/>
      <c r="H4836" s="11" t="s">
        <v>2380</v>
      </c>
      <c r="I4836" s="11">
        <v>4</v>
      </c>
      <c r="J4836" s="11" t="s">
        <v>3425</v>
      </c>
      <c r="K4836" s="11" t="s">
        <v>3422</v>
      </c>
      <c r="L4836" s="11" t="s">
        <v>3385</v>
      </c>
      <c r="N4836" s="11">
        <v>1969</v>
      </c>
      <c r="O4836" s="13">
        <v>25379</v>
      </c>
      <c r="P4836" s="11" t="s">
        <v>58</v>
      </c>
    </row>
    <row r="4837" spans="1:16" x14ac:dyDescent="0.25">
      <c r="A4837" s="11" t="s">
        <v>3369</v>
      </c>
      <c r="B4837" s="11">
        <v>40</v>
      </c>
      <c r="C4837" s="11" t="s">
        <v>1992</v>
      </c>
      <c r="D4837" s="12"/>
      <c r="H4837" s="11" t="s">
        <v>2380</v>
      </c>
      <c r="I4837" s="11">
        <v>5</v>
      </c>
      <c r="J4837" s="11" t="s">
        <v>1109</v>
      </c>
      <c r="K4837" s="11" t="s">
        <v>3422</v>
      </c>
      <c r="L4837" s="11" t="s">
        <v>3385</v>
      </c>
      <c r="N4837" s="11">
        <v>1986</v>
      </c>
      <c r="O4837" s="13">
        <v>31434</v>
      </c>
      <c r="P4837" s="11" t="s">
        <v>58</v>
      </c>
    </row>
    <row r="4838" spans="1:16" x14ac:dyDescent="0.25">
      <c r="A4838" s="11" t="s">
        <v>3369</v>
      </c>
      <c r="B4838" s="11">
        <v>40</v>
      </c>
      <c r="C4838" s="11" t="s">
        <v>1992</v>
      </c>
      <c r="D4838" s="12"/>
      <c r="H4838" s="11" t="s">
        <v>2380</v>
      </c>
      <c r="I4838" s="11">
        <v>6</v>
      </c>
      <c r="J4838" s="11" t="s">
        <v>3426</v>
      </c>
      <c r="K4838" s="11" t="s">
        <v>3422</v>
      </c>
      <c r="L4838" s="11" t="s">
        <v>3385</v>
      </c>
      <c r="N4838" s="11">
        <v>1969</v>
      </c>
      <c r="O4838" s="13">
        <v>25368</v>
      </c>
      <c r="P4838" s="11" t="s">
        <v>58</v>
      </c>
    </row>
    <row r="4839" spans="1:16" x14ac:dyDescent="0.25">
      <c r="A4839" s="11" t="s">
        <v>3369</v>
      </c>
      <c r="B4839" s="11">
        <v>40</v>
      </c>
      <c r="C4839" s="11" t="s">
        <v>1992</v>
      </c>
      <c r="D4839" s="12"/>
      <c r="H4839" s="11" t="s">
        <v>2380</v>
      </c>
      <c r="I4839" s="11">
        <v>7</v>
      </c>
      <c r="J4839" s="11" t="s">
        <v>5222</v>
      </c>
      <c r="K4839" s="11" t="s">
        <v>3422</v>
      </c>
      <c r="L4839" s="11" t="s">
        <v>3385</v>
      </c>
      <c r="N4839" s="11">
        <v>1993</v>
      </c>
      <c r="O4839" s="13">
        <v>34025</v>
      </c>
      <c r="P4839" s="11" t="s">
        <v>60</v>
      </c>
    </row>
    <row r="4840" spans="1:16" x14ac:dyDescent="0.25">
      <c r="A4840" s="11" t="s">
        <v>3369</v>
      </c>
      <c r="B4840" s="11">
        <v>40</v>
      </c>
      <c r="C4840" s="11" t="s">
        <v>1992</v>
      </c>
      <c r="D4840" s="12"/>
      <c r="H4840" s="11" t="s">
        <v>2380</v>
      </c>
      <c r="I4840" s="11">
        <v>8</v>
      </c>
      <c r="J4840" s="11" t="s">
        <v>5223</v>
      </c>
      <c r="K4840" s="11" t="s">
        <v>3422</v>
      </c>
      <c r="L4840" s="11" t="s">
        <v>3385</v>
      </c>
      <c r="N4840" s="11">
        <v>1989</v>
      </c>
      <c r="O4840" s="13">
        <v>32760</v>
      </c>
      <c r="P4840" s="11" t="s">
        <v>58</v>
      </c>
    </row>
    <row r="4841" spans="1:16" x14ac:dyDescent="0.25">
      <c r="A4841" s="11" t="s">
        <v>3369</v>
      </c>
      <c r="B4841" s="11">
        <v>40</v>
      </c>
      <c r="C4841" s="11" t="s">
        <v>1992</v>
      </c>
      <c r="D4841" s="12"/>
      <c r="H4841" s="11" t="s">
        <v>2380</v>
      </c>
      <c r="I4841" s="11">
        <v>9</v>
      </c>
      <c r="J4841" s="11" t="s">
        <v>5224</v>
      </c>
      <c r="K4841" s="11" t="s">
        <v>3422</v>
      </c>
      <c r="L4841" s="11" t="s">
        <v>3385</v>
      </c>
      <c r="N4841" s="11">
        <v>1989</v>
      </c>
      <c r="O4841" s="13">
        <v>32736</v>
      </c>
      <c r="P4841" s="11" t="s">
        <v>58</v>
      </c>
    </row>
    <row r="4842" spans="1:16" x14ac:dyDescent="0.25">
      <c r="A4842" s="11" t="s">
        <v>3369</v>
      </c>
      <c r="B4842" s="11">
        <v>40</v>
      </c>
      <c r="C4842" s="11" t="s">
        <v>1992</v>
      </c>
      <c r="D4842" s="12"/>
      <c r="H4842" s="11" t="s">
        <v>2380</v>
      </c>
      <c r="I4842" s="11">
        <v>10</v>
      </c>
      <c r="J4842" s="11" t="s">
        <v>5225</v>
      </c>
      <c r="K4842" s="11" t="s">
        <v>3422</v>
      </c>
      <c r="L4842" s="11" t="s">
        <v>3385</v>
      </c>
      <c r="N4842" s="11">
        <v>1971</v>
      </c>
      <c r="O4842" s="13">
        <v>26025</v>
      </c>
      <c r="P4842" s="11" t="s">
        <v>60</v>
      </c>
    </row>
    <row r="4843" spans="1:16" x14ac:dyDescent="0.25">
      <c r="A4843" s="11" t="s">
        <v>3369</v>
      </c>
      <c r="B4843" s="11">
        <v>40</v>
      </c>
      <c r="C4843" s="11" t="s">
        <v>1992</v>
      </c>
      <c r="D4843" s="12"/>
      <c r="H4843" s="11" t="s">
        <v>2380</v>
      </c>
      <c r="I4843" s="11">
        <v>11</v>
      </c>
      <c r="J4843" s="11" t="s">
        <v>5226</v>
      </c>
      <c r="K4843" s="11" t="s">
        <v>3422</v>
      </c>
      <c r="L4843" s="11" t="s">
        <v>3385</v>
      </c>
      <c r="N4843" s="11">
        <v>1991</v>
      </c>
      <c r="O4843" s="13">
        <v>33462</v>
      </c>
      <c r="P4843" s="11" t="s">
        <v>60</v>
      </c>
    </row>
    <row r="4844" spans="1:16" x14ac:dyDescent="0.25">
      <c r="A4844" s="11" t="s">
        <v>3369</v>
      </c>
      <c r="B4844" s="11">
        <v>40</v>
      </c>
      <c r="C4844" s="11" t="s">
        <v>1992</v>
      </c>
      <c r="D4844" s="12"/>
      <c r="H4844" s="11" t="s">
        <v>2380</v>
      </c>
      <c r="I4844" s="11">
        <v>12</v>
      </c>
      <c r="J4844" s="11" t="s">
        <v>5227</v>
      </c>
      <c r="K4844" s="11" t="s">
        <v>3422</v>
      </c>
      <c r="L4844" s="11" t="s">
        <v>3385</v>
      </c>
      <c r="N4844" s="11">
        <v>1993</v>
      </c>
      <c r="O4844" s="13">
        <v>34194</v>
      </c>
      <c r="P4844" s="11" t="s">
        <v>60</v>
      </c>
    </row>
    <row r="4845" spans="1:16" x14ac:dyDescent="0.25">
      <c r="A4845" s="11" t="s">
        <v>3369</v>
      </c>
      <c r="B4845" s="11">
        <v>40</v>
      </c>
      <c r="C4845" s="11" t="s">
        <v>1992</v>
      </c>
      <c r="D4845" s="12"/>
      <c r="H4845" s="11" t="s">
        <v>56</v>
      </c>
      <c r="I4845" s="11">
        <v>1</v>
      </c>
      <c r="J4845" s="11" t="s">
        <v>5228</v>
      </c>
      <c r="K4845" s="11" t="s">
        <v>2015</v>
      </c>
      <c r="L4845" s="11" t="s">
        <v>3385</v>
      </c>
      <c r="N4845" s="11">
        <v>1965</v>
      </c>
      <c r="O4845" s="13">
        <v>23788</v>
      </c>
      <c r="P4845" s="11" t="s">
        <v>58</v>
      </c>
    </row>
    <row r="4846" spans="1:16" x14ac:dyDescent="0.25">
      <c r="A4846" s="11" t="s">
        <v>3369</v>
      </c>
      <c r="B4846" s="11">
        <v>40</v>
      </c>
      <c r="C4846" s="11" t="s">
        <v>1992</v>
      </c>
      <c r="D4846" s="12"/>
      <c r="H4846" s="11" t="s">
        <v>56</v>
      </c>
      <c r="I4846" s="11">
        <v>2</v>
      </c>
      <c r="J4846" s="11" t="s">
        <v>5229</v>
      </c>
      <c r="K4846" s="11" t="s">
        <v>2127</v>
      </c>
      <c r="L4846" s="11" t="s">
        <v>3385</v>
      </c>
      <c r="N4846" s="11">
        <v>1986</v>
      </c>
      <c r="O4846" s="13">
        <v>31488</v>
      </c>
      <c r="P4846" s="11" t="s">
        <v>60</v>
      </c>
    </row>
    <row r="4847" spans="1:16" x14ac:dyDescent="0.25">
      <c r="A4847" s="11" t="s">
        <v>3369</v>
      </c>
      <c r="B4847" s="11">
        <v>40</v>
      </c>
      <c r="C4847" s="11" t="s">
        <v>1992</v>
      </c>
      <c r="D4847" s="12"/>
      <c r="H4847" s="11" t="s">
        <v>56</v>
      </c>
      <c r="I4847" s="11">
        <v>3</v>
      </c>
      <c r="J4847" s="11" t="s">
        <v>5230</v>
      </c>
      <c r="K4847" s="11" t="s">
        <v>2071</v>
      </c>
      <c r="L4847" s="11" t="s">
        <v>3385</v>
      </c>
      <c r="N4847" s="11">
        <v>1962</v>
      </c>
      <c r="O4847" s="13">
        <v>22930</v>
      </c>
      <c r="P4847" s="11" t="s">
        <v>58</v>
      </c>
    </row>
    <row r="4848" spans="1:16" x14ac:dyDescent="0.25">
      <c r="A4848" s="11" t="s">
        <v>3369</v>
      </c>
      <c r="B4848" s="11">
        <v>40</v>
      </c>
      <c r="C4848" s="11" t="s">
        <v>1992</v>
      </c>
      <c r="D4848" s="12"/>
      <c r="H4848" s="11" t="s">
        <v>56</v>
      </c>
      <c r="I4848" s="11">
        <v>4</v>
      </c>
      <c r="J4848" s="11" t="s">
        <v>5231</v>
      </c>
      <c r="K4848" s="11" t="s">
        <v>1994</v>
      </c>
      <c r="L4848" s="11" t="s">
        <v>3385</v>
      </c>
      <c r="N4848" s="11">
        <v>2002</v>
      </c>
      <c r="O4848" s="13">
        <v>37459</v>
      </c>
      <c r="P4848" s="11" t="s">
        <v>60</v>
      </c>
    </row>
    <row r="4849" spans="1:16" x14ac:dyDescent="0.25">
      <c r="A4849" s="11" t="s">
        <v>3369</v>
      </c>
      <c r="B4849" s="11">
        <v>40</v>
      </c>
      <c r="C4849" s="11" t="s">
        <v>1992</v>
      </c>
      <c r="D4849" s="12"/>
      <c r="H4849" s="11" t="s">
        <v>56</v>
      </c>
      <c r="I4849" s="11">
        <v>5</v>
      </c>
      <c r="J4849" s="11" t="s">
        <v>2108</v>
      </c>
      <c r="K4849" s="11" t="s">
        <v>2107</v>
      </c>
      <c r="L4849" s="11" t="s">
        <v>3385</v>
      </c>
      <c r="N4849" s="11">
        <v>1977</v>
      </c>
      <c r="O4849" s="13">
        <v>28399</v>
      </c>
      <c r="P4849" s="11" t="s">
        <v>58</v>
      </c>
    </row>
    <row r="4850" spans="1:16" x14ac:dyDescent="0.25">
      <c r="A4850" s="11" t="s">
        <v>3369</v>
      </c>
      <c r="B4850" s="11">
        <v>40</v>
      </c>
      <c r="C4850" s="11" t="s">
        <v>1992</v>
      </c>
      <c r="D4850" s="12"/>
      <c r="H4850" s="11" t="s">
        <v>56</v>
      </c>
      <c r="I4850" s="11">
        <v>6</v>
      </c>
      <c r="J4850" s="11" t="s">
        <v>2043</v>
      </c>
      <c r="K4850" s="11" t="s">
        <v>2042</v>
      </c>
      <c r="L4850" s="11" t="s">
        <v>3385</v>
      </c>
      <c r="N4850" s="11">
        <v>1968</v>
      </c>
      <c r="O4850" s="13">
        <v>24908</v>
      </c>
      <c r="P4850" s="11" t="s">
        <v>60</v>
      </c>
    </row>
    <row r="4851" spans="1:16" x14ac:dyDescent="0.25">
      <c r="A4851" s="11" t="s">
        <v>3369</v>
      </c>
      <c r="B4851" s="11">
        <v>40</v>
      </c>
      <c r="C4851" s="11" t="s">
        <v>1992</v>
      </c>
      <c r="D4851" s="12"/>
      <c r="H4851" s="11" t="s">
        <v>56</v>
      </c>
      <c r="I4851" s="11">
        <v>7</v>
      </c>
      <c r="J4851" s="11" t="s">
        <v>2087</v>
      </c>
      <c r="K4851" s="11" t="s">
        <v>2086</v>
      </c>
      <c r="L4851" s="11" t="s">
        <v>3385</v>
      </c>
      <c r="N4851" s="11">
        <v>1968</v>
      </c>
      <c r="O4851" s="13">
        <v>25097</v>
      </c>
      <c r="P4851" s="11" t="s">
        <v>58</v>
      </c>
    </row>
    <row r="4852" spans="1:16" x14ac:dyDescent="0.25">
      <c r="A4852" s="11" t="s">
        <v>3369</v>
      </c>
      <c r="B4852" s="11">
        <v>40</v>
      </c>
      <c r="C4852" s="11" t="s">
        <v>1992</v>
      </c>
      <c r="D4852" s="12"/>
      <c r="H4852" s="11" t="s">
        <v>56</v>
      </c>
      <c r="I4852" s="11">
        <v>8</v>
      </c>
      <c r="J4852" s="11" t="s">
        <v>5232</v>
      </c>
      <c r="K4852" s="11" t="s">
        <v>2063</v>
      </c>
      <c r="L4852" s="11" t="s">
        <v>3385</v>
      </c>
      <c r="N4852" s="11">
        <v>1996</v>
      </c>
      <c r="O4852" s="13">
        <v>35265</v>
      </c>
      <c r="P4852" s="11" t="s">
        <v>60</v>
      </c>
    </row>
    <row r="4853" spans="1:16" x14ac:dyDescent="0.25">
      <c r="A4853" s="11" t="s">
        <v>3369</v>
      </c>
      <c r="B4853" s="11">
        <v>40</v>
      </c>
      <c r="C4853" s="11" t="s">
        <v>1992</v>
      </c>
      <c r="D4853" s="12"/>
      <c r="H4853" s="11" t="s">
        <v>56</v>
      </c>
      <c r="I4853" s="11">
        <v>9</v>
      </c>
      <c r="J4853" s="11" t="s">
        <v>5233</v>
      </c>
      <c r="K4853" s="11" t="s">
        <v>2015</v>
      </c>
      <c r="L4853" s="11" t="s">
        <v>3385</v>
      </c>
      <c r="N4853" s="11">
        <v>1974</v>
      </c>
      <c r="O4853" s="13">
        <v>27149</v>
      </c>
      <c r="P4853" s="11" t="s">
        <v>60</v>
      </c>
    </row>
    <row r="4854" spans="1:16" x14ac:dyDescent="0.25">
      <c r="A4854" s="11" t="s">
        <v>3369</v>
      </c>
      <c r="B4854" s="11">
        <v>40</v>
      </c>
      <c r="C4854" s="11" t="s">
        <v>1992</v>
      </c>
      <c r="D4854" s="12"/>
      <c r="H4854" s="11" t="s">
        <v>56</v>
      </c>
      <c r="I4854" s="11">
        <v>10</v>
      </c>
      <c r="J4854" s="11" t="s">
        <v>5234</v>
      </c>
      <c r="K4854" s="11" t="s">
        <v>2063</v>
      </c>
      <c r="L4854" s="11" t="s">
        <v>3385</v>
      </c>
      <c r="N4854" s="11">
        <v>2006</v>
      </c>
      <c r="O4854" s="13">
        <v>38841</v>
      </c>
      <c r="P4854" s="11" t="s">
        <v>58</v>
      </c>
    </row>
    <row r="4855" spans="1:16" x14ac:dyDescent="0.25">
      <c r="A4855" s="11" t="s">
        <v>3369</v>
      </c>
      <c r="B4855" s="11">
        <v>40</v>
      </c>
      <c r="C4855" s="11" t="s">
        <v>1992</v>
      </c>
      <c r="D4855" s="12"/>
      <c r="H4855" s="11" t="s">
        <v>56</v>
      </c>
      <c r="I4855" s="11">
        <v>11</v>
      </c>
      <c r="J4855" s="11" t="s">
        <v>2044</v>
      </c>
      <c r="K4855" s="11" t="s">
        <v>2042</v>
      </c>
      <c r="L4855" s="11" t="s">
        <v>3385</v>
      </c>
      <c r="N4855" s="11">
        <v>2005</v>
      </c>
      <c r="O4855" s="13">
        <v>38391</v>
      </c>
      <c r="P4855" s="11" t="s">
        <v>60</v>
      </c>
    </row>
    <row r="4856" spans="1:16" x14ac:dyDescent="0.25">
      <c r="A4856" s="11" t="s">
        <v>3369</v>
      </c>
      <c r="B4856" s="11">
        <v>40</v>
      </c>
      <c r="C4856" s="11" t="s">
        <v>1992</v>
      </c>
      <c r="D4856" s="12"/>
      <c r="H4856" s="11" t="s">
        <v>56</v>
      </c>
      <c r="I4856" s="11">
        <v>12</v>
      </c>
      <c r="J4856" s="11" t="s">
        <v>1996</v>
      </c>
      <c r="K4856" s="11" t="s">
        <v>1994</v>
      </c>
      <c r="L4856" s="11" t="s">
        <v>3385</v>
      </c>
      <c r="N4856" s="11">
        <v>1995</v>
      </c>
      <c r="O4856" s="13">
        <v>34840</v>
      </c>
      <c r="P4856" s="11" t="s">
        <v>58</v>
      </c>
    </row>
    <row r="4857" spans="1:16" x14ac:dyDescent="0.25">
      <c r="A4857" s="11" t="s">
        <v>3369</v>
      </c>
      <c r="B4857" s="11">
        <v>40</v>
      </c>
      <c r="C4857" s="11" t="s">
        <v>1992</v>
      </c>
      <c r="D4857" s="12"/>
      <c r="H4857" s="11" t="s">
        <v>41</v>
      </c>
      <c r="I4857" s="11">
        <v>1</v>
      </c>
      <c r="J4857" s="11" t="s">
        <v>2040</v>
      </c>
      <c r="K4857" s="11" t="s">
        <v>2015</v>
      </c>
      <c r="L4857" s="11" t="s">
        <v>3385</v>
      </c>
      <c r="N4857" s="11">
        <v>1965</v>
      </c>
      <c r="O4857" s="13">
        <v>23868</v>
      </c>
      <c r="P4857" s="11" t="s">
        <v>58</v>
      </c>
    </row>
    <row r="4858" spans="1:16" x14ac:dyDescent="0.25">
      <c r="A4858" s="11" t="s">
        <v>3369</v>
      </c>
      <c r="B4858" s="11">
        <v>40</v>
      </c>
      <c r="C4858" s="11" t="s">
        <v>1992</v>
      </c>
      <c r="D4858" s="12"/>
      <c r="H4858" s="11" t="s">
        <v>41</v>
      </c>
      <c r="I4858" s="11">
        <v>2</v>
      </c>
      <c r="J4858" s="11" t="s">
        <v>2099</v>
      </c>
      <c r="K4858" s="11" t="s">
        <v>2094</v>
      </c>
      <c r="L4858" s="11" t="s">
        <v>3385</v>
      </c>
      <c r="N4858" s="11">
        <v>1975</v>
      </c>
      <c r="O4858" s="13">
        <v>27467</v>
      </c>
      <c r="P4858" s="11" t="s">
        <v>60</v>
      </c>
    </row>
    <row r="4859" spans="1:16" x14ac:dyDescent="0.25">
      <c r="A4859" s="11" t="s">
        <v>3369</v>
      </c>
      <c r="B4859" s="11">
        <v>40</v>
      </c>
      <c r="C4859" s="11" t="s">
        <v>1992</v>
      </c>
      <c r="D4859" s="12"/>
      <c r="H4859" s="11" t="s">
        <v>41</v>
      </c>
      <c r="I4859" s="11">
        <v>3</v>
      </c>
      <c r="J4859" s="11" t="s">
        <v>5235</v>
      </c>
      <c r="K4859" s="11" t="s">
        <v>2015</v>
      </c>
      <c r="L4859" s="11" t="s">
        <v>3385</v>
      </c>
      <c r="N4859" s="11">
        <v>2005</v>
      </c>
      <c r="O4859" s="13">
        <v>38696</v>
      </c>
      <c r="P4859" s="11" t="s">
        <v>58</v>
      </c>
    </row>
    <row r="4860" spans="1:16" x14ac:dyDescent="0.25">
      <c r="A4860" s="11" t="s">
        <v>3369</v>
      </c>
      <c r="B4860" s="11">
        <v>40</v>
      </c>
      <c r="C4860" s="11" t="s">
        <v>1992</v>
      </c>
      <c r="D4860" s="12"/>
      <c r="H4860" s="11" t="s">
        <v>41</v>
      </c>
      <c r="I4860" s="11">
        <v>4</v>
      </c>
      <c r="J4860" s="11" t="s">
        <v>5236</v>
      </c>
      <c r="K4860" s="11" t="s">
        <v>1994</v>
      </c>
      <c r="L4860" s="11" t="s">
        <v>3385</v>
      </c>
      <c r="N4860" s="11">
        <v>1992</v>
      </c>
      <c r="O4860" s="13">
        <v>33833</v>
      </c>
      <c r="P4860" s="11" t="s">
        <v>58</v>
      </c>
    </row>
    <row r="4861" spans="1:16" x14ac:dyDescent="0.25">
      <c r="A4861" s="11" t="s">
        <v>3369</v>
      </c>
      <c r="B4861" s="11">
        <v>40</v>
      </c>
      <c r="C4861" s="11" t="s">
        <v>1992</v>
      </c>
      <c r="D4861" s="12"/>
      <c r="H4861" s="11" t="s">
        <v>41</v>
      </c>
      <c r="I4861" s="11">
        <v>5</v>
      </c>
      <c r="J4861" s="11" t="s">
        <v>2057</v>
      </c>
      <c r="K4861" s="11" t="s">
        <v>2042</v>
      </c>
      <c r="L4861" s="11" t="s">
        <v>3385</v>
      </c>
      <c r="N4861" s="11">
        <v>1963</v>
      </c>
      <c r="O4861" s="13">
        <v>23347</v>
      </c>
      <c r="P4861" s="11" t="s">
        <v>60</v>
      </c>
    </row>
    <row r="4862" spans="1:16" x14ac:dyDescent="0.25">
      <c r="A4862" s="11" t="s">
        <v>3369</v>
      </c>
      <c r="B4862" s="11">
        <v>40</v>
      </c>
      <c r="C4862" s="11" t="s">
        <v>1992</v>
      </c>
      <c r="D4862" s="12"/>
      <c r="H4862" s="11" t="s">
        <v>41</v>
      </c>
      <c r="I4862" s="11">
        <v>6</v>
      </c>
      <c r="J4862" s="11" t="s">
        <v>5237</v>
      </c>
      <c r="K4862" s="11" t="s">
        <v>1994</v>
      </c>
      <c r="L4862" s="11" t="s">
        <v>3385</v>
      </c>
      <c r="N4862" s="11">
        <v>1970</v>
      </c>
      <c r="O4862" s="13">
        <v>25762</v>
      </c>
      <c r="P4862" s="11" t="s">
        <v>58</v>
      </c>
    </row>
    <row r="4863" spans="1:16" x14ac:dyDescent="0.25">
      <c r="A4863" s="11" t="s">
        <v>3369</v>
      </c>
      <c r="B4863" s="11">
        <v>40</v>
      </c>
      <c r="C4863" s="11" t="s">
        <v>1992</v>
      </c>
      <c r="D4863" s="12"/>
      <c r="H4863" s="11" t="s">
        <v>41</v>
      </c>
      <c r="I4863" s="11">
        <v>7</v>
      </c>
      <c r="J4863" s="11" t="s">
        <v>2039</v>
      </c>
      <c r="K4863" s="11" t="s">
        <v>2015</v>
      </c>
      <c r="L4863" s="11" t="s">
        <v>3385</v>
      </c>
      <c r="N4863" s="11">
        <v>1975</v>
      </c>
      <c r="O4863" s="13">
        <v>27669</v>
      </c>
      <c r="P4863" s="11" t="s">
        <v>60</v>
      </c>
    </row>
    <row r="4864" spans="1:16" x14ac:dyDescent="0.25">
      <c r="A4864" s="11" t="s">
        <v>3369</v>
      </c>
      <c r="B4864" s="11">
        <v>40</v>
      </c>
      <c r="C4864" s="11" t="s">
        <v>1992</v>
      </c>
      <c r="D4864" s="12"/>
      <c r="H4864" s="11" t="s">
        <v>41</v>
      </c>
      <c r="I4864" s="11">
        <v>8</v>
      </c>
      <c r="J4864" s="11" t="s">
        <v>2119</v>
      </c>
      <c r="K4864" s="11" t="s">
        <v>2116</v>
      </c>
      <c r="L4864" s="11" t="s">
        <v>3385</v>
      </c>
      <c r="N4864" s="11">
        <v>1985</v>
      </c>
      <c r="O4864" s="13">
        <v>31121</v>
      </c>
      <c r="P4864" s="11" t="s">
        <v>58</v>
      </c>
    </row>
    <row r="4865" spans="1:16" x14ac:dyDescent="0.25">
      <c r="A4865" s="11" t="s">
        <v>3369</v>
      </c>
      <c r="B4865" s="11">
        <v>40</v>
      </c>
      <c r="C4865" s="11" t="s">
        <v>1992</v>
      </c>
      <c r="D4865" s="12"/>
      <c r="H4865" s="11" t="s">
        <v>41</v>
      </c>
      <c r="I4865" s="11">
        <v>9</v>
      </c>
      <c r="J4865" s="11" t="s">
        <v>2069</v>
      </c>
      <c r="K4865" s="11" t="s">
        <v>2063</v>
      </c>
      <c r="L4865" s="11" t="s">
        <v>3385</v>
      </c>
      <c r="N4865" s="11">
        <v>1972</v>
      </c>
      <c r="O4865" s="13">
        <v>26408</v>
      </c>
      <c r="P4865" s="11" t="s">
        <v>60</v>
      </c>
    </row>
    <row r="4866" spans="1:16" x14ac:dyDescent="0.25">
      <c r="A4866" s="11" t="s">
        <v>3369</v>
      </c>
      <c r="B4866" s="11">
        <v>40</v>
      </c>
      <c r="C4866" s="11" t="s">
        <v>1992</v>
      </c>
      <c r="D4866" s="12"/>
      <c r="H4866" s="11" t="s">
        <v>41</v>
      </c>
      <c r="I4866" s="11">
        <v>10</v>
      </c>
      <c r="J4866" s="11" t="s">
        <v>2100</v>
      </c>
      <c r="K4866" s="11" t="s">
        <v>2094</v>
      </c>
      <c r="L4866" s="11" t="s">
        <v>3385</v>
      </c>
      <c r="N4866" s="11">
        <v>1955</v>
      </c>
      <c r="O4866" s="13">
        <v>20137</v>
      </c>
      <c r="P4866" s="11" t="s">
        <v>58</v>
      </c>
    </row>
    <row r="4867" spans="1:16" x14ac:dyDescent="0.25">
      <c r="A4867" s="11" t="s">
        <v>3369</v>
      </c>
      <c r="B4867" s="11">
        <v>40</v>
      </c>
      <c r="C4867" s="11" t="s">
        <v>1992</v>
      </c>
      <c r="D4867" s="12"/>
      <c r="H4867" s="11" t="s">
        <v>41</v>
      </c>
      <c r="I4867" s="11">
        <v>11</v>
      </c>
      <c r="J4867" s="11" t="s">
        <v>2058</v>
      </c>
      <c r="K4867" s="11" t="s">
        <v>2042</v>
      </c>
      <c r="L4867" s="11" t="s">
        <v>3385</v>
      </c>
      <c r="N4867" s="11">
        <v>1958</v>
      </c>
      <c r="O4867" s="13">
        <v>21216</v>
      </c>
      <c r="P4867" s="11" t="s">
        <v>60</v>
      </c>
    </row>
    <row r="4868" spans="1:16" x14ac:dyDescent="0.25">
      <c r="A4868" s="11" t="s">
        <v>3369</v>
      </c>
      <c r="B4868" s="11">
        <v>40</v>
      </c>
      <c r="C4868" s="11" t="s">
        <v>1992</v>
      </c>
      <c r="D4868" s="12"/>
      <c r="H4868" s="11" t="s">
        <v>41</v>
      </c>
      <c r="I4868" s="11">
        <v>12</v>
      </c>
      <c r="J4868" s="11" t="s">
        <v>2081</v>
      </c>
      <c r="K4868" s="11" t="s">
        <v>2080</v>
      </c>
      <c r="L4868" s="11" t="s">
        <v>3385</v>
      </c>
      <c r="N4868" s="11">
        <v>1964</v>
      </c>
      <c r="O4868" s="13">
        <v>23570</v>
      </c>
      <c r="P4868" s="11" t="s">
        <v>58</v>
      </c>
    </row>
    <row r="4869" spans="1:16" x14ac:dyDescent="0.25">
      <c r="A4869" s="11" t="s">
        <v>3369</v>
      </c>
      <c r="B4869" s="11">
        <v>40</v>
      </c>
      <c r="C4869" s="11" t="s">
        <v>1992</v>
      </c>
      <c r="D4869" s="12"/>
      <c r="H4869" s="11" t="s">
        <v>120</v>
      </c>
      <c r="I4869" s="11">
        <v>1</v>
      </c>
      <c r="J4869" s="11" t="s">
        <v>2028</v>
      </c>
      <c r="K4869" s="11" t="s">
        <v>3422</v>
      </c>
      <c r="L4869" s="11" t="s">
        <v>3385</v>
      </c>
      <c r="N4869" s="11">
        <v>1962</v>
      </c>
      <c r="O4869" s="13">
        <v>22704</v>
      </c>
      <c r="P4869" s="11" t="s">
        <v>58</v>
      </c>
    </row>
    <row r="4870" spans="1:16" x14ac:dyDescent="0.25">
      <c r="A4870" s="11" t="s">
        <v>3369</v>
      </c>
      <c r="B4870" s="11">
        <v>40</v>
      </c>
      <c r="C4870" s="11" t="s">
        <v>1992</v>
      </c>
      <c r="D4870" s="12"/>
      <c r="H4870" s="11" t="s">
        <v>120</v>
      </c>
      <c r="I4870" s="11">
        <v>2</v>
      </c>
      <c r="J4870" s="11" t="s">
        <v>2003</v>
      </c>
      <c r="K4870" s="11" t="s">
        <v>3422</v>
      </c>
      <c r="L4870" s="11" t="s">
        <v>3385</v>
      </c>
      <c r="N4870" s="11">
        <v>1976</v>
      </c>
      <c r="O4870" s="13">
        <v>27989</v>
      </c>
      <c r="P4870" s="11" t="s">
        <v>58</v>
      </c>
    </row>
    <row r="4871" spans="1:16" x14ac:dyDescent="0.25">
      <c r="A4871" s="11" t="s">
        <v>3369</v>
      </c>
      <c r="B4871" s="11">
        <v>40</v>
      </c>
      <c r="C4871" s="11" t="s">
        <v>1992</v>
      </c>
      <c r="D4871" s="12"/>
      <c r="H4871" s="11" t="s">
        <v>120</v>
      </c>
      <c r="I4871" s="11">
        <v>3</v>
      </c>
      <c r="J4871" s="11" t="s">
        <v>2128</v>
      </c>
      <c r="K4871" s="11" t="s">
        <v>3422</v>
      </c>
      <c r="L4871" s="11" t="s">
        <v>3385</v>
      </c>
      <c r="N4871" s="11">
        <v>1966</v>
      </c>
      <c r="O4871" s="13">
        <v>24177</v>
      </c>
      <c r="P4871" s="11" t="s">
        <v>60</v>
      </c>
    </row>
    <row r="4872" spans="1:16" x14ac:dyDescent="0.25">
      <c r="A4872" s="11" t="s">
        <v>3369</v>
      </c>
      <c r="B4872" s="11">
        <v>40</v>
      </c>
      <c r="C4872" s="11" t="s">
        <v>1992</v>
      </c>
      <c r="D4872" s="12"/>
      <c r="H4872" s="11" t="s">
        <v>120</v>
      </c>
      <c r="I4872" s="11">
        <v>4</v>
      </c>
      <c r="J4872" s="11" t="s">
        <v>5238</v>
      </c>
      <c r="K4872" s="11" t="s">
        <v>3422</v>
      </c>
      <c r="L4872" s="11" t="s">
        <v>3385</v>
      </c>
      <c r="N4872" s="11">
        <v>2007</v>
      </c>
      <c r="O4872" s="13">
        <v>39289</v>
      </c>
      <c r="P4872" s="11" t="s">
        <v>58</v>
      </c>
    </row>
    <row r="4873" spans="1:16" x14ac:dyDescent="0.25">
      <c r="A4873" s="11" t="s">
        <v>3369</v>
      </c>
      <c r="B4873" s="11">
        <v>40</v>
      </c>
      <c r="C4873" s="11" t="s">
        <v>1992</v>
      </c>
      <c r="D4873" s="12"/>
      <c r="H4873" s="11" t="s">
        <v>120</v>
      </c>
      <c r="I4873" s="11">
        <v>5</v>
      </c>
      <c r="J4873" s="11" t="s">
        <v>2004</v>
      </c>
      <c r="K4873" s="11" t="s">
        <v>3422</v>
      </c>
      <c r="L4873" s="11" t="s">
        <v>3385</v>
      </c>
      <c r="N4873" s="11">
        <v>1977</v>
      </c>
      <c r="O4873" s="13">
        <v>28141</v>
      </c>
      <c r="P4873" s="11" t="s">
        <v>60</v>
      </c>
    </row>
    <row r="4874" spans="1:16" x14ac:dyDescent="0.25">
      <c r="A4874" s="11" t="s">
        <v>3369</v>
      </c>
      <c r="B4874" s="11">
        <v>40</v>
      </c>
      <c r="C4874" s="11" t="s">
        <v>1992</v>
      </c>
      <c r="D4874" s="12"/>
      <c r="H4874" s="11" t="s">
        <v>120</v>
      </c>
      <c r="I4874" s="11">
        <v>6</v>
      </c>
      <c r="J4874" s="11" t="s">
        <v>2118</v>
      </c>
      <c r="K4874" s="11" t="s">
        <v>3422</v>
      </c>
      <c r="L4874" s="11" t="s">
        <v>3385</v>
      </c>
      <c r="N4874" s="11">
        <v>1963</v>
      </c>
      <c r="O4874" s="13">
        <v>23271</v>
      </c>
      <c r="P4874" s="11" t="s">
        <v>58</v>
      </c>
    </row>
    <row r="4875" spans="1:16" x14ac:dyDescent="0.25">
      <c r="A4875" s="11" t="s">
        <v>3369</v>
      </c>
      <c r="B4875" s="11">
        <v>40</v>
      </c>
      <c r="C4875" s="11" t="s">
        <v>1992</v>
      </c>
      <c r="D4875" s="12"/>
      <c r="H4875" s="11" t="s">
        <v>120</v>
      </c>
      <c r="I4875" s="11">
        <v>7</v>
      </c>
      <c r="J4875" s="11" t="s">
        <v>2110</v>
      </c>
      <c r="K4875" s="11" t="s">
        <v>3422</v>
      </c>
      <c r="L4875" s="11" t="s">
        <v>3385</v>
      </c>
      <c r="N4875" s="11">
        <v>1991</v>
      </c>
      <c r="O4875" s="13">
        <v>33508</v>
      </c>
      <c r="P4875" s="11" t="s">
        <v>60</v>
      </c>
    </row>
    <row r="4876" spans="1:16" x14ac:dyDescent="0.25">
      <c r="A4876" s="11" t="s">
        <v>3369</v>
      </c>
      <c r="B4876" s="11">
        <v>40</v>
      </c>
      <c r="C4876" s="11" t="s">
        <v>1992</v>
      </c>
      <c r="D4876" s="12"/>
      <c r="H4876" s="11" t="s">
        <v>120</v>
      </c>
      <c r="I4876" s="11">
        <v>8</v>
      </c>
      <c r="J4876" s="11" t="s">
        <v>2029</v>
      </c>
      <c r="K4876" s="11" t="s">
        <v>3422</v>
      </c>
      <c r="L4876" s="11" t="s">
        <v>3385</v>
      </c>
      <c r="N4876" s="11">
        <v>1987</v>
      </c>
      <c r="O4876" s="13">
        <v>31972</v>
      </c>
      <c r="P4876" s="11" t="s">
        <v>58</v>
      </c>
    </row>
    <row r="4877" spans="1:16" x14ac:dyDescent="0.25">
      <c r="A4877" s="11" t="s">
        <v>3369</v>
      </c>
      <c r="B4877" s="11">
        <v>40</v>
      </c>
      <c r="C4877" s="11" t="s">
        <v>1992</v>
      </c>
      <c r="D4877" s="12"/>
      <c r="H4877" s="11" t="s">
        <v>120</v>
      </c>
      <c r="I4877" s="11">
        <v>9</v>
      </c>
      <c r="J4877" s="11" t="s">
        <v>2048</v>
      </c>
      <c r="K4877" s="11" t="s">
        <v>3422</v>
      </c>
      <c r="L4877" s="11" t="s">
        <v>3385</v>
      </c>
      <c r="N4877" s="11">
        <v>1968</v>
      </c>
      <c r="O4877" s="13">
        <v>25078</v>
      </c>
      <c r="P4877" s="11" t="s">
        <v>60</v>
      </c>
    </row>
    <row r="4878" spans="1:16" x14ac:dyDescent="0.25">
      <c r="A4878" s="11" t="s">
        <v>3369</v>
      </c>
      <c r="B4878" s="11">
        <v>40</v>
      </c>
      <c r="C4878" s="11" t="s">
        <v>1992</v>
      </c>
      <c r="D4878" s="12"/>
      <c r="H4878" s="11" t="s">
        <v>120</v>
      </c>
      <c r="I4878" s="11">
        <v>10</v>
      </c>
      <c r="J4878" s="11" t="s">
        <v>2122</v>
      </c>
      <c r="K4878" s="11" t="s">
        <v>3422</v>
      </c>
      <c r="L4878" s="11" t="s">
        <v>3385</v>
      </c>
      <c r="N4878" s="11">
        <v>1970</v>
      </c>
      <c r="O4878" s="13">
        <v>25732</v>
      </c>
      <c r="P4878" s="11" t="s">
        <v>58</v>
      </c>
    </row>
    <row r="4879" spans="1:16" x14ac:dyDescent="0.25">
      <c r="A4879" s="11" t="s">
        <v>3369</v>
      </c>
      <c r="B4879" s="11">
        <v>40</v>
      </c>
      <c r="C4879" s="11" t="s">
        <v>1992</v>
      </c>
      <c r="D4879" s="12"/>
      <c r="H4879" s="11" t="s">
        <v>120</v>
      </c>
      <c r="I4879" s="11">
        <v>11</v>
      </c>
      <c r="J4879" s="11" t="s">
        <v>2083</v>
      </c>
      <c r="K4879" s="11" t="s">
        <v>3422</v>
      </c>
      <c r="L4879" s="11" t="s">
        <v>3385</v>
      </c>
      <c r="N4879" s="11">
        <v>1972</v>
      </c>
      <c r="O4879" s="13">
        <v>26393</v>
      </c>
      <c r="P4879" s="11" t="s">
        <v>60</v>
      </c>
    </row>
    <row r="4880" spans="1:16" x14ac:dyDescent="0.25">
      <c r="A4880" s="11" t="s">
        <v>3369</v>
      </c>
      <c r="B4880" s="11">
        <v>40</v>
      </c>
      <c r="C4880" s="11" t="s">
        <v>1992</v>
      </c>
      <c r="D4880" s="12"/>
      <c r="H4880" s="11" t="s">
        <v>120</v>
      </c>
      <c r="I4880" s="11">
        <v>12</v>
      </c>
      <c r="J4880" s="11" t="s">
        <v>2139</v>
      </c>
      <c r="K4880" s="11" t="s">
        <v>3422</v>
      </c>
      <c r="L4880" s="11" t="s">
        <v>3385</v>
      </c>
      <c r="N4880" s="11">
        <v>1971</v>
      </c>
      <c r="O4880" s="13">
        <v>26294</v>
      </c>
      <c r="P4880" s="11" t="s">
        <v>58</v>
      </c>
    </row>
    <row r="4881" spans="1:16" x14ac:dyDescent="0.25">
      <c r="A4881" s="11" t="s">
        <v>3369</v>
      </c>
      <c r="B4881" s="11">
        <v>40</v>
      </c>
      <c r="C4881" s="11" t="s">
        <v>1992</v>
      </c>
      <c r="D4881" s="12"/>
      <c r="H4881" s="11" t="s">
        <v>3378</v>
      </c>
      <c r="I4881" s="11">
        <v>1</v>
      </c>
      <c r="J4881" s="11" t="s">
        <v>5239</v>
      </c>
      <c r="K4881" s="11" t="s">
        <v>3422</v>
      </c>
      <c r="L4881" s="11" t="s">
        <v>3385</v>
      </c>
      <c r="N4881" s="11">
        <v>1985</v>
      </c>
      <c r="O4881" s="13">
        <v>31407</v>
      </c>
      <c r="P4881" s="11" t="s">
        <v>58</v>
      </c>
    </row>
    <row r="4882" spans="1:16" x14ac:dyDescent="0.25">
      <c r="A4882" s="11" t="s">
        <v>3369</v>
      </c>
      <c r="B4882" s="11">
        <v>40</v>
      </c>
      <c r="C4882" s="11" t="s">
        <v>1992</v>
      </c>
      <c r="D4882" s="12"/>
      <c r="H4882" s="11" t="s">
        <v>3378</v>
      </c>
      <c r="I4882" s="11">
        <v>2</v>
      </c>
      <c r="J4882" s="11" t="s">
        <v>5240</v>
      </c>
      <c r="K4882" s="11" t="s">
        <v>3422</v>
      </c>
      <c r="L4882" s="11" t="s">
        <v>3385</v>
      </c>
      <c r="N4882" s="11">
        <v>1987</v>
      </c>
      <c r="O4882" s="13">
        <v>31814</v>
      </c>
      <c r="P4882" s="11" t="s">
        <v>58</v>
      </c>
    </row>
    <row r="4883" spans="1:16" x14ac:dyDescent="0.25">
      <c r="A4883" s="11" t="s">
        <v>3369</v>
      </c>
      <c r="B4883" s="11">
        <v>40</v>
      </c>
      <c r="C4883" s="11" t="s">
        <v>1992</v>
      </c>
      <c r="D4883" s="12"/>
      <c r="H4883" s="11" t="s">
        <v>3378</v>
      </c>
      <c r="I4883" s="11">
        <v>3</v>
      </c>
      <c r="J4883" s="11" t="s">
        <v>5241</v>
      </c>
      <c r="K4883" s="11" t="s">
        <v>3422</v>
      </c>
      <c r="L4883" s="11" t="s">
        <v>3385</v>
      </c>
      <c r="N4883" s="11">
        <v>1966</v>
      </c>
      <c r="O4883" s="13">
        <v>24323</v>
      </c>
      <c r="P4883" s="11" t="s">
        <v>58</v>
      </c>
    </row>
    <row r="4884" spans="1:16" x14ac:dyDescent="0.25">
      <c r="A4884" s="11" t="s">
        <v>3369</v>
      </c>
      <c r="B4884" s="11">
        <v>40</v>
      </c>
      <c r="C4884" s="11" t="s">
        <v>1992</v>
      </c>
      <c r="D4884" s="12"/>
      <c r="H4884" s="11" t="s">
        <v>3378</v>
      </c>
      <c r="I4884" s="11">
        <v>4</v>
      </c>
      <c r="J4884" s="11" t="s">
        <v>5242</v>
      </c>
      <c r="K4884" s="11" t="s">
        <v>3422</v>
      </c>
      <c r="L4884" s="11" t="s">
        <v>3385</v>
      </c>
      <c r="N4884" s="11">
        <v>1940</v>
      </c>
      <c r="O4884" s="13">
        <v>14861</v>
      </c>
      <c r="P4884" s="11" t="s">
        <v>58</v>
      </c>
    </row>
    <row r="4885" spans="1:16" x14ac:dyDescent="0.25">
      <c r="A4885" s="11" t="s">
        <v>3369</v>
      </c>
      <c r="B4885" s="11">
        <v>40</v>
      </c>
      <c r="C4885" s="11" t="s">
        <v>1992</v>
      </c>
      <c r="D4885" s="12"/>
      <c r="H4885" s="11" t="s">
        <v>3378</v>
      </c>
      <c r="I4885" s="11">
        <v>5</v>
      </c>
      <c r="J4885" s="11" t="s">
        <v>5243</v>
      </c>
      <c r="K4885" s="11" t="s">
        <v>3422</v>
      </c>
      <c r="L4885" s="11" t="s">
        <v>3385</v>
      </c>
      <c r="N4885" s="11">
        <v>1972</v>
      </c>
      <c r="O4885" s="13">
        <v>26310</v>
      </c>
      <c r="P4885" s="11" t="s">
        <v>60</v>
      </c>
    </row>
    <row r="4886" spans="1:16" x14ac:dyDescent="0.25">
      <c r="A4886" s="11" t="s">
        <v>3369</v>
      </c>
      <c r="B4886" s="11">
        <v>40</v>
      </c>
      <c r="C4886" s="11" t="s">
        <v>1992</v>
      </c>
      <c r="D4886" s="12"/>
      <c r="H4886" s="11" t="s">
        <v>3378</v>
      </c>
      <c r="I4886" s="11">
        <v>6</v>
      </c>
      <c r="J4886" s="11" t="s">
        <v>5244</v>
      </c>
      <c r="K4886" s="11" t="s">
        <v>3422</v>
      </c>
      <c r="L4886" s="11" t="s">
        <v>3385</v>
      </c>
      <c r="N4886" s="11">
        <v>1970</v>
      </c>
      <c r="O4886" s="13">
        <v>25748</v>
      </c>
      <c r="P4886" s="11" t="s">
        <v>58</v>
      </c>
    </row>
    <row r="4887" spans="1:16" x14ac:dyDescent="0.25">
      <c r="A4887" s="11" t="s">
        <v>3369</v>
      </c>
      <c r="B4887" s="11">
        <v>40</v>
      </c>
      <c r="C4887" s="11" t="s">
        <v>1992</v>
      </c>
      <c r="D4887" s="12"/>
      <c r="H4887" s="11" t="s">
        <v>3378</v>
      </c>
      <c r="I4887" s="11">
        <v>7</v>
      </c>
      <c r="J4887" s="11" t="s">
        <v>5245</v>
      </c>
      <c r="K4887" s="11" t="s">
        <v>3422</v>
      </c>
      <c r="L4887" s="11" t="s">
        <v>3385</v>
      </c>
      <c r="N4887" s="11">
        <v>1985</v>
      </c>
      <c r="O4887" s="13">
        <v>31054</v>
      </c>
      <c r="P4887" s="11" t="s">
        <v>58</v>
      </c>
    </row>
    <row r="4888" spans="1:16" x14ac:dyDescent="0.25">
      <c r="A4888" s="11" t="s">
        <v>3369</v>
      </c>
      <c r="B4888" s="11">
        <v>40</v>
      </c>
      <c r="C4888" s="11" t="s">
        <v>1992</v>
      </c>
      <c r="D4888" s="12"/>
      <c r="H4888" s="11" t="s">
        <v>3378</v>
      </c>
      <c r="I4888" s="11">
        <v>8</v>
      </c>
      <c r="J4888" s="11" t="s">
        <v>3860</v>
      </c>
      <c r="K4888" s="11" t="s">
        <v>3422</v>
      </c>
      <c r="L4888" s="11" t="s">
        <v>3385</v>
      </c>
      <c r="N4888" s="11">
        <v>1967</v>
      </c>
      <c r="O4888" s="13">
        <v>24618</v>
      </c>
      <c r="P4888" s="11" t="s">
        <v>60</v>
      </c>
    </row>
    <row r="4889" spans="1:16" x14ac:dyDescent="0.25">
      <c r="A4889" s="11" t="s">
        <v>3369</v>
      </c>
      <c r="B4889" s="11">
        <v>40</v>
      </c>
      <c r="C4889" s="11" t="s">
        <v>1992</v>
      </c>
      <c r="D4889" s="12"/>
      <c r="H4889" s="11" t="s">
        <v>3378</v>
      </c>
      <c r="I4889" s="11">
        <v>9</v>
      </c>
      <c r="J4889" s="11" t="s">
        <v>2035</v>
      </c>
      <c r="K4889" s="11" t="s">
        <v>3422</v>
      </c>
      <c r="L4889" s="11" t="s">
        <v>3385</v>
      </c>
      <c r="N4889" s="11">
        <v>1986</v>
      </c>
      <c r="O4889" s="13">
        <v>31530</v>
      </c>
      <c r="P4889" s="11" t="s">
        <v>60</v>
      </c>
    </row>
    <row r="4890" spans="1:16" x14ac:dyDescent="0.25">
      <c r="A4890" s="11" t="s">
        <v>3369</v>
      </c>
      <c r="B4890" s="11">
        <v>40</v>
      </c>
      <c r="C4890" s="11" t="s">
        <v>1992</v>
      </c>
      <c r="D4890" s="12"/>
      <c r="H4890" s="11" t="s">
        <v>11</v>
      </c>
      <c r="I4890" s="11">
        <v>1</v>
      </c>
      <c r="J4890" s="11" t="s">
        <v>2076</v>
      </c>
      <c r="K4890" s="11" t="s">
        <v>2071</v>
      </c>
      <c r="L4890" s="11" t="s">
        <v>3385</v>
      </c>
      <c r="N4890" s="11">
        <v>1996</v>
      </c>
      <c r="O4890" s="13">
        <v>35196</v>
      </c>
      <c r="P4890" s="11" t="s">
        <v>58</v>
      </c>
    </row>
    <row r="4891" spans="1:16" x14ac:dyDescent="0.25">
      <c r="A4891" s="11" t="s">
        <v>3369</v>
      </c>
      <c r="B4891" s="11">
        <v>40</v>
      </c>
      <c r="C4891" s="11" t="s">
        <v>1992</v>
      </c>
      <c r="D4891" s="12"/>
      <c r="H4891" s="11" t="s">
        <v>11</v>
      </c>
      <c r="I4891" s="11">
        <v>2</v>
      </c>
      <c r="J4891" s="11" t="s">
        <v>2075</v>
      </c>
      <c r="K4891" s="11" t="s">
        <v>2071</v>
      </c>
      <c r="L4891" s="11" t="s">
        <v>3385</v>
      </c>
      <c r="N4891" s="11">
        <v>1981</v>
      </c>
      <c r="O4891" s="13">
        <v>29796</v>
      </c>
      <c r="P4891" s="11" t="s">
        <v>60</v>
      </c>
    </row>
    <row r="4892" spans="1:16" x14ac:dyDescent="0.25">
      <c r="A4892" s="11" t="s">
        <v>3369</v>
      </c>
      <c r="B4892" s="11">
        <v>40</v>
      </c>
      <c r="C4892" s="11" t="s">
        <v>1992</v>
      </c>
      <c r="D4892" s="12"/>
      <c r="H4892" s="11" t="s">
        <v>11</v>
      </c>
      <c r="I4892" s="11">
        <v>3</v>
      </c>
      <c r="J4892" s="11" t="s">
        <v>2036</v>
      </c>
      <c r="K4892" s="11" t="s">
        <v>2015</v>
      </c>
      <c r="L4892" s="11" t="s">
        <v>3385</v>
      </c>
      <c r="N4892" s="11">
        <v>1989</v>
      </c>
      <c r="O4892" s="13">
        <v>32744</v>
      </c>
      <c r="P4892" s="11" t="s">
        <v>60</v>
      </c>
    </row>
    <row r="4893" spans="1:16" x14ac:dyDescent="0.25">
      <c r="A4893" s="11" t="s">
        <v>3369</v>
      </c>
      <c r="B4893" s="11">
        <v>40</v>
      </c>
      <c r="C4893" s="11" t="s">
        <v>1992</v>
      </c>
      <c r="D4893" s="12"/>
      <c r="H4893" s="11" t="s">
        <v>11</v>
      </c>
      <c r="I4893" s="11">
        <v>4</v>
      </c>
      <c r="J4893" s="11" t="s">
        <v>2010</v>
      </c>
      <c r="K4893" s="11" t="s">
        <v>1994</v>
      </c>
      <c r="L4893" s="11" t="s">
        <v>3385</v>
      </c>
      <c r="N4893" s="11">
        <v>1974</v>
      </c>
      <c r="O4893" s="13">
        <v>27038</v>
      </c>
      <c r="P4893" s="11" t="s">
        <v>58</v>
      </c>
    </row>
    <row r="4894" spans="1:16" x14ac:dyDescent="0.25">
      <c r="A4894" s="11" t="s">
        <v>3369</v>
      </c>
      <c r="B4894" s="11">
        <v>40</v>
      </c>
      <c r="C4894" s="11" t="s">
        <v>1992</v>
      </c>
      <c r="D4894" s="12"/>
      <c r="H4894" s="11" t="s">
        <v>11</v>
      </c>
      <c r="I4894" s="11">
        <v>5</v>
      </c>
      <c r="J4894" s="11" t="s">
        <v>5246</v>
      </c>
      <c r="K4894" s="11" t="s">
        <v>934</v>
      </c>
      <c r="L4894" s="11" t="s">
        <v>3385</v>
      </c>
      <c r="N4894" s="11">
        <v>2005</v>
      </c>
      <c r="O4894" s="13">
        <v>38474</v>
      </c>
      <c r="P4894" s="11" t="s">
        <v>58</v>
      </c>
    </row>
    <row r="4895" spans="1:16" x14ac:dyDescent="0.25">
      <c r="A4895" s="11" t="s">
        <v>3369</v>
      </c>
      <c r="B4895" s="11">
        <v>40</v>
      </c>
      <c r="C4895" s="11" t="s">
        <v>1992</v>
      </c>
      <c r="D4895" s="12"/>
      <c r="H4895" s="11" t="s">
        <v>11</v>
      </c>
      <c r="I4895" s="11">
        <v>6</v>
      </c>
      <c r="J4895" s="11" t="s">
        <v>1443</v>
      </c>
      <c r="K4895" s="11" t="s">
        <v>2042</v>
      </c>
      <c r="L4895" s="11" t="s">
        <v>3385</v>
      </c>
      <c r="N4895" s="11">
        <v>1954</v>
      </c>
      <c r="O4895" s="13">
        <v>19936</v>
      </c>
      <c r="P4895" s="11" t="s">
        <v>58</v>
      </c>
    </row>
    <row r="4896" spans="1:16" x14ac:dyDescent="0.25">
      <c r="A4896" s="11" t="s">
        <v>3369</v>
      </c>
      <c r="B4896" s="11">
        <v>40</v>
      </c>
      <c r="C4896" s="11" t="s">
        <v>1992</v>
      </c>
      <c r="D4896" s="12"/>
      <c r="H4896" s="11" t="s">
        <v>11</v>
      </c>
      <c r="I4896" s="11">
        <v>7</v>
      </c>
      <c r="J4896" s="11" t="s">
        <v>5247</v>
      </c>
      <c r="K4896" s="11" t="s">
        <v>962</v>
      </c>
      <c r="L4896" s="11" t="s">
        <v>3385</v>
      </c>
      <c r="N4896" s="11">
        <v>1955</v>
      </c>
      <c r="O4896" s="13">
        <v>20265</v>
      </c>
      <c r="P4896" s="11" t="s">
        <v>60</v>
      </c>
    </row>
    <row r="4897" spans="1:16" x14ac:dyDescent="0.25">
      <c r="A4897" s="11" t="s">
        <v>3369</v>
      </c>
      <c r="B4897" s="11">
        <v>40</v>
      </c>
      <c r="C4897" s="11" t="s">
        <v>1992</v>
      </c>
      <c r="D4897" s="12"/>
      <c r="H4897" s="11" t="s">
        <v>11</v>
      </c>
      <c r="I4897" s="11">
        <v>8</v>
      </c>
      <c r="J4897" s="11" t="s">
        <v>5248</v>
      </c>
      <c r="K4897" s="11" t="s">
        <v>2065</v>
      </c>
      <c r="L4897" s="11" t="s">
        <v>3385</v>
      </c>
      <c r="N4897" s="11">
        <v>1975</v>
      </c>
      <c r="O4897" s="13">
        <v>27729</v>
      </c>
      <c r="P4897" s="11" t="s">
        <v>60</v>
      </c>
    </row>
    <row r="4898" spans="1:16" x14ac:dyDescent="0.25">
      <c r="A4898" s="11" t="s">
        <v>3369</v>
      </c>
      <c r="B4898" s="11">
        <v>40</v>
      </c>
      <c r="C4898" s="11" t="s">
        <v>1992</v>
      </c>
      <c r="D4898" s="12"/>
      <c r="H4898" s="11" t="s">
        <v>11</v>
      </c>
      <c r="I4898" s="11">
        <v>9</v>
      </c>
      <c r="J4898" s="11" t="s">
        <v>2103</v>
      </c>
      <c r="K4898" s="11" t="s">
        <v>5249</v>
      </c>
      <c r="L4898" s="11" t="s">
        <v>3385</v>
      </c>
      <c r="N4898" s="11">
        <v>1950</v>
      </c>
      <c r="O4898" s="13">
        <v>18342</v>
      </c>
      <c r="P4898" s="11" t="s">
        <v>58</v>
      </c>
    </row>
    <row r="4899" spans="1:16" x14ac:dyDescent="0.25">
      <c r="A4899" s="11" t="s">
        <v>3369</v>
      </c>
      <c r="B4899" s="11">
        <v>40</v>
      </c>
      <c r="C4899" s="11" t="s">
        <v>1992</v>
      </c>
      <c r="D4899" s="12"/>
      <c r="H4899" s="11" t="s">
        <v>11</v>
      </c>
      <c r="I4899" s="11">
        <v>10</v>
      </c>
      <c r="J4899" s="11" t="s">
        <v>2054</v>
      </c>
      <c r="K4899" s="11" t="s">
        <v>2042</v>
      </c>
      <c r="L4899" s="11" t="s">
        <v>3385</v>
      </c>
      <c r="N4899" s="11">
        <v>1976</v>
      </c>
      <c r="O4899" s="13">
        <v>27883</v>
      </c>
      <c r="P4899" s="11" t="s">
        <v>60</v>
      </c>
    </row>
    <row r="4900" spans="1:16" x14ac:dyDescent="0.25">
      <c r="A4900" s="11" t="s">
        <v>3369</v>
      </c>
      <c r="B4900" s="11">
        <v>40</v>
      </c>
      <c r="C4900" s="11" t="s">
        <v>1992</v>
      </c>
      <c r="D4900" s="12"/>
      <c r="H4900" s="11" t="s">
        <v>11</v>
      </c>
      <c r="I4900" s="11">
        <v>11</v>
      </c>
      <c r="J4900" s="11" t="s">
        <v>5250</v>
      </c>
      <c r="K4900" s="11" t="s">
        <v>934</v>
      </c>
      <c r="L4900" s="11" t="s">
        <v>3385</v>
      </c>
      <c r="N4900" s="11">
        <v>1991</v>
      </c>
      <c r="O4900" s="13">
        <v>33338</v>
      </c>
      <c r="P4900" s="11" t="s">
        <v>60</v>
      </c>
    </row>
    <row r="4901" spans="1:16" x14ac:dyDescent="0.25">
      <c r="A4901" s="11" t="s">
        <v>3369</v>
      </c>
      <c r="B4901" s="11">
        <v>40</v>
      </c>
      <c r="C4901" s="11" t="s">
        <v>1992</v>
      </c>
      <c r="D4901" s="12"/>
      <c r="H4901" s="11" t="s">
        <v>11</v>
      </c>
      <c r="I4901" s="11">
        <v>12</v>
      </c>
      <c r="J4901" s="11" t="s">
        <v>2067</v>
      </c>
      <c r="K4901" s="11" t="s">
        <v>2065</v>
      </c>
      <c r="L4901" s="11" t="s">
        <v>3385</v>
      </c>
      <c r="N4901" s="11">
        <v>1952</v>
      </c>
      <c r="O4901" s="13">
        <v>19188</v>
      </c>
      <c r="P4901" s="11" t="s">
        <v>58</v>
      </c>
    </row>
    <row r="4902" spans="1:16" x14ac:dyDescent="0.25">
      <c r="A4902" s="11" t="s">
        <v>3369</v>
      </c>
      <c r="B4902" s="11">
        <v>40</v>
      </c>
      <c r="C4902" s="11" t="s">
        <v>1992</v>
      </c>
      <c r="D4902" s="12"/>
      <c r="H4902" s="11" t="s">
        <v>3380</v>
      </c>
      <c r="I4902" s="11">
        <v>1</v>
      </c>
      <c r="J4902" s="11" t="s">
        <v>1912</v>
      </c>
      <c r="K4902" s="11" t="s">
        <v>3422</v>
      </c>
      <c r="L4902" s="11" t="s">
        <v>305</v>
      </c>
      <c r="N4902" s="11">
        <v>1957</v>
      </c>
      <c r="O4902" s="13">
        <v>20997</v>
      </c>
      <c r="P4902" s="11" t="s">
        <v>58</v>
      </c>
    </row>
    <row r="4903" spans="1:16" x14ac:dyDescent="0.25">
      <c r="A4903" s="11" t="s">
        <v>3369</v>
      </c>
      <c r="B4903" s="11">
        <v>40</v>
      </c>
      <c r="C4903" s="11" t="s">
        <v>1992</v>
      </c>
      <c r="D4903" s="12"/>
      <c r="H4903" s="11" t="s">
        <v>3380</v>
      </c>
      <c r="I4903" s="11">
        <v>2</v>
      </c>
      <c r="J4903" s="11" t="s">
        <v>2026</v>
      </c>
      <c r="K4903" s="11" t="s">
        <v>3422</v>
      </c>
      <c r="L4903" s="11" t="s">
        <v>5251</v>
      </c>
      <c r="N4903" s="11">
        <v>1970</v>
      </c>
      <c r="O4903" s="13">
        <v>25760</v>
      </c>
      <c r="P4903" s="11" t="s">
        <v>60</v>
      </c>
    </row>
    <row r="4904" spans="1:16" x14ac:dyDescent="0.25">
      <c r="A4904" s="11" t="s">
        <v>3369</v>
      </c>
      <c r="B4904" s="11">
        <v>40</v>
      </c>
      <c r="C4904" s="11" t="s">
        <v>1992</v>
      </c>
      <c r="D4904" s="12"/>
      <c r="H4904" s="11" t="s">
        <v>3380</v>
      </c>
      <c r="I4904" s="11">
        <v>3</v>
      </c>
      <c r="J4904" s="11" t="s">
        <v>5252</v>
      </c>
      <c r="K4904" s="11" t="s">
        <v>3422</v>
      </c>
      <c r="L4904" s="11" t="s">
        <v>5253</v>
      </c>
      <c r="N4904" s="11">
        <v>1972</v>
      </c>
      <c r="O4904" s="13">
        <v>26365</v>
      </c>
      <c r="P4904" s="11" t="s">
        <v>58</v>
      </c>
    </row>
    <row r="4905" spans="1:16" x14ac:dyDescent="0.25">
      <c r="A4905" s="11" t="s">
        <v>3369</v>
      </c>
      <c r="B4905" s="11">
        <v>40</v>
      </c>
      <c r="C4905" s="11" t="s">
        <v>1992</v>
      </c>
      <c r="D4905" s="12"/>
      <c r="H4905" s="11" t="s">
        <v>3380</v>
      </c>
      <c r="I4905" s="11">
        <v>4</v>
      </c>
      <c r="J4905" s="11" t="s">
        <v>2002</v>
      </c>
      <c r="K4905" s="11" t="s">
        <v>3422</v>
      </c>
      <c r="L4905" s="11" t="s">
        <v>260</v>
      </c>
      <c r="N4905" s="11">
        <v>1951</v>
      </c>
      <c r="O4905" s="13">
        <v>18697</v>
      </c>
      <c r="P4905" s="11" t="s">
        <v>60</v>
      </c>
    </row>
    <row r="4906" spans="1:16" x14ac:dyDescent="0.25">
      <c r="A4906" s="11" t="s">
        <v>3369</v>
      </c>
      <c r="B4906" s="11">
        <v>40</v>
      </c>
      <c r="C4906" s="11" t="s">
        <v>1992</v>
      </c>
      <c r="D4906" s="12"/>
      <c r="H4906" s="11" t="s">
        <v>3380</v>
      </c>
      <c r="I4906" s="11">
        <v>5</v>
      </c>
      <c r="J4906" s="11" t="s">
        <v>2639</v>
      </c>
      <c r="K4906" s="11" t="s">
        <v>3422</v>
      </c>
      <c r="L4906" s="11" t="s">
        <v>1467</v>
      </c>
      <c r="N4906" s="11">
        <v>1956</v>
      </c>
      <c r="O4906" s="13">
        <v>20470</v>
      </c>
      <c r="P4906" s="11" t="s">
        <v>58</v>
      </c>
    </row>
    <row r="4907" spans="1:16" x14ac:dyDescent="0.25">
      <c r="A4907" s="11" t="s">
        <v>3369</v>
      </c>
      <c r="B4907" s="11">
        <v>40</v>
      </c>
      <c r="C4907" s="11" t="s">
        <v>1992</v>
      </c>
      <c r="D4907" s="12"/>
      <c r="H4907" s="11" t="s">
        <v>3380</v>
      </c>
      <c r="I4907" s="11">
        <v>6</v>
      </c>
      <c r="J4907" s="11" t="s">
        <v>5254</v>
      </c>
      <c r="K4907" s="11" t="s">
        <v>3422</v>
      </c>
      <c r="L4907" s="11" t="s">
        <v>5255</v>
      </c>
      <c r="N4907" s="11">
        <v>1953</v>
      </c>
      <c r="O4907" s="13">
        <v>19691</v>
      </c>
      <c r="P4907" s="11" t="s">
        <v>58</v>
      </c>
    </row>
    <row r="4908" spans="1:16" x14ac:dyDescent="0.25">
      <c r="A4908" s="11" t="s">
        <v>3369</v>
      </c>
      <c r="B4908" s="11">
        <v>40</v>
      </c>
      <c r="C4908" s="11" t="s">
        <v>1992</v>
      </c>
      <c r="D4908" s="12"/>
      <c r="H4908" s="11" t="s">
        <v>3380</v>
      </c>
      <c r="I4908" s="11">
        <v>7</v>
      </c>
      <c r="J4908" s="11" t="s">
        <v>729</v>
      </c>
      <c r="K4908" s="11" t="s">
        <v>3422</v>
      </c>
      <c r="L4908" s="11" t="s">
        <v>3584</v>
      </c>
      <c r="N4908" s="11">
        <v>1963</v>
      </c>
      <c r="O4908" s="13">
        <v>23032</v>
      </c>
      <c r="P4908" s="11" t="s">
        <v>58</v>
      </c>
    </row>
    <row r="4909" spans="1:16" x14ac:dyDescent="0.25">
      <c r="A4909" s="11" t="s">
        <v>3369</v>
      </c>
      <c r="B4909" s="11">
        <v>40</v>
      </c>
      <c r="C4909" s="11" t="s">
        <v>1992</v>
      </c>
      <c r="D4909" s="12"/>
      <c r="H4909" s="11" t="s">
        <v>3380</v>
      </c>
      <c r="I4909" s="11">
        <v>8</v>
      </c>
      <c r="J4909" s="11" t="s">
        <v>2495</v>
      </c>
      <c r="K4909" s="11" t="s">
        <v>3422</v>
      </c>
      <c r="L4909" s="11" t="s">
        <v>365</v>
      </c>
      <c r="N4909" s="11">
        <v>1996</v>
      </c>
      <c r="O4909" s="13">
        <v>35430</v>
      </c>
      <c r="P4909" s="11" t="s">
        <v>58</v>
      </c>
    </row>
    <row r="4910" spans="1:16" x14ac:dyDescent="0.25">
      <c r="A4910" s="11" t="s">
        <v>3369</v>
      </c>
      <c r="B4910" s="11">
        <v>40</v>
      </c>
      <c r="C4910" s="11" t="s">
        <v>1992</v>
      </c>
      <c r="D4910" s="12"/>
      <c r="H4910" s="11" t="s">
        <v>3380</v>
      </c>
      <c r="I4910" s="11">
        <v>9</v>
      </c>
      <c r="J4910" s="11" t="s">
        <v>2555</v>
      </c>
      <c r="K4910" s="11" t="s">
        <v>3422</v>
      </c>
      <c r="L4910" s="11" t="s">
        <v>3581</v>
      </c>
      <c r="N4910" s="11">
        <v>1976</v>
      </c>
      <c r="O4910" s="13">
        <v>27963</v>
      </c>
      <c r="P4910" s="11" t="s">
        <v>58</v>
      </c>
    </row>
    <row r="4911" spans="1:16" x14ac:dyDescent="0.25">
      <c r="A4911" s="11" t="s">
        <v>3369</v>
      </c>
      <c r="B4911" s="11">
        <v>40</v>
      </c>
      <c r="C4911" s="11" t="s">
        <v>1992</v>
      </c>
      <c r="D4911" s="12"/>
      <c r="H4911" s="11" t="s">
        <v>3380</v>
      </c>
      <c r="I4911" s="11">
        <v>10</v>
      </c>
      <c r="J4911" s="11" t="s">
        <v>2637</v>
      </c>
      <c r="K4911" s="11" t="s">
        <v>3422</v>
      </c>
      <c r="L4911" s="11" t="s">
        <v>518</v>
      </c>
      <c r="N4911" s="11">
        <v>1973</v>
      </c>
      <c r="O4911" s="13">
        <v>26842</v>
      </c>
      <c r="P4911" s="11" t="s">
        <v>60</v>
      </c>
    </row>
    <row r="4912" spans="1:16" x14ac:dyDescent="0.25">
      <c r="A4912" s="11" t="s">
        <v>3369</v>
      </c>
      <c r="B4912" s="11">
        <v>40</v>
      </c>
      <c r="C4912" s="11" t="s">
        <v>1992</v>
      </c>
      <c r="D4912" s="12"/>
      <c r="H4912" s="11" t="s">
        <v>3380</v>
      </c>
      <c r="I4912" s="11">
        <v>11</v>
      </c>
      <c r="J4912" s="11" t="s">
        <v>2027</v>
      </c>
      <c r="K4912" s="11" t="s">
        <v>3422</v>
      </c>
      <c r="L4912" s="11" t="s">
        <v>450</v>
      </c>
      <c r="N4912" s="11">
        <v>1944</v>
      </c>
      <c r="O4912" s="13">
        <v>16103</v>
      </c>
      <c r="P4912" s="11" t="s">
        <v>60</v>
      </c>
    </row>
    <row r="4913" spans="1:16" x14ac:dyDescent="0.25">
      <c r="A4913" s="11" t="s">
        <v>3369</v>
      </c>
      <c r="B4913" s="11">
        <v>40</v>
      </c>
      <c r="C4913" s="11" t="s">
        <v>1992</v>
      </c>
      <c r="D4913" s="12"/>
      <c r="H4913" s="11" t="s">
        <v>3380</v>
      </c>
      <c r="I4913" s="11">
        <v>12</v>
      </c>
      <c r="J4913" s="11" t="s">
        <v>5256</v>
      </c>
      <c r="K4913" s="11" t="s">
        <v>3422</v>
      </c>
      <c r="L4913" s="11" t="s">
        <v>242</v>
      </c>
      <c r="N4913" s="11">
        <v>1976</v>
      </c>
      <c r="O4913" s="13">
        <v>27848</v>
      </c>
      <c r="P4913" s="11" t="s">
        <v>58</v>
      </c>
    </row>
    <row r="4914" spans="1:16" x14ac:dyDescent="0.25">
      <c r="A4914" s="11" t="s">
        <v>3369</v>
      </c>
      <c r="B4914" s="11">
        <v>55</v>
      </c>
      <c r="C4914" s="11" t="s">
        <v>3364</v>
      </c>
      <c r="D4914" s="12"/>
      <c r="H4914" s="11" t="s">
        <v>56</v>
      </c>
      <c r="I4914" s="11">
        <v>1</v>
      </c>
      <c r="J4914" s="11" t="s">
        <v>5257</v>
      </c>
      <c r="K4914" s="11" t="s">
        <v>3078</v>
      </c>
      <c r="L4914" s="11" t="s">
        <v>3385</v>
      </c>
      <c r="N4914" s="11">
        <v>1984</v>
      </c>
      <c r="O4914" s="13">
        <v>30890</v>
      </c>
      <c r="P4914" s="11" t="s">
        <v>60</v>
      </c>
    </row>
    <row r="4915" spans="1:16" x14ac:dyDescent="0.25">
      <c r="A4915" s="11" t="s">
        <v>3369</v>
      </c>
      <c r="B4915" s="11">
        <v>55</v>
      </c>
      <c r="C4915" s="11" t="s">
        <v>3364</v>
      </c>
      <c r="D4915" s="12"/>
      <c r="H4915" s="11" t="s">
        <v>56</v>
      </c>
      <c r="I4915" s="11">
        <v>2</v>
      </c>
      <c r="J4915" s="11" t="s">
        <v>5258</v>
      </c>
      <c r="K4915" s="11" t="s">
        <v>3139</v>
      </c>
      <c r="L4915" s="11" t="s">
        <v>3385</v>
      </c>
      <c r="N4915" s="11">
        <v>1970</v>
      </c>
      <c r="O4915" s="13">
        <v>25894</v>
      </c>
      <c r="P4915" s="11" t="s">
        <v>58</v>
      </c>
    </row>
    <row r="4916" spans="1:16" x14ac:dyDescent="0.25">
      <c r="A4916" s="11" t="s">
        <v>3369</v>
      </c>
      <c r="B4916" s="11">
        <v>55</v>
      </c>
      <c r="C4916" s="11" t="s">
        <v>3364</v>
      </c>
      <c r="D4916" s="12"/>
      <c r="H4916" s="11" t="s">
        <v>56</v>
      </c>
      <c r="I4916" s="11">
        <v>3</v>
      </c>
      <c r="J4916" s="11" t="s">
        <v>3106</v>
      </c>
      <c r="K4916" s="11" t="s">
        <v>3105</v>
      </c>
      <c r="L4916" s="11" t="s">
        <v>3385</v>
      </c>
      <c r="N4916" s="11">
        <v>1981</v>
      </c>
      <c r="O4916" s="13">
        <v>29844</v>
      </c>
      <c r="P4916" s="11" t="s">
        <v>58</v>
      </c>
    </row>
    <row r="4917" spans="1:16" x14ac:dyDescent="0.25">
      <c r="A4917" s="11" t="s">
        <v>3369</v>
      </c>
      <c r="B4917" s="11">
        <v>55</v>
      </c>
      <c r="C4917" s="11" t="s">
        <v>3364</v>
      </c>
      <c r="D4917" s="12"/>
      <c r="H4917" s="11" t="s">
        <v>56</v>
      </c>
      <c r="I4917" s="11">
        <v>4</v>
      </c>
      <c r="J4917" s="11" t="s">
        <v>3200</v>
      </c>
      <c r="K4917" s="11" t="s">
        <v>3199</v>
      </c>
      <c r="L4917" s="11" t="s">
        <v>3385</v>
      </c>
      <c r="N4917" s="11">
        <v>1976</v>
      </c>
      <c r="O4917" s="13">
        <v>27909</v>
      </c>
      <c r="P4917" s="11" t="s">
        <v>60</v>
      </c>
    </row>
    <row r="4918" spans="1:16" x14ac:dyDescent="0.25">
      <c r="A4918" s="11" t="s">
        <v>3369</v>
      </c>
      <c r="B4918" s="11">
        <v>55</v>
      </c>
      <c r="C4918" s="11" t="s">
        <v>3364</v>
      </c>
      <c r="D4918" s="12"/>
      <c r="H4918" s="11" t="s">
        <v>56</v>
      </c>
      <c r="I4918" s="11">
        <v>5</v>
      </c>
      <c r="J4918" s="11" t="s">
        <v>5259</v>
      </c>
      <c r="K4918" s="11" t="s">
        <v>3152</v>
      </c>
      <c r="L4918" s="11" t="s">
        <v>3385</v>
      </c>
      <c r="N4918" s="11">
        <v>1996</v>
      </c>
      <c r="O4918" s="13">
        <v>35304</v>
      </c>
      <c r="P4918" s="11" t="s">
        <v>58</v>
      </c>
    </row>
    <row r="4919" spans="1:16" x14ac:dyDescent="0.25">
      <c r="A4919" s="11" t="s">
        <v>3369</v>
      </c>
      <c r="B4919" s="11">
        <v>55</v>
      </c>
      <c r="C4919" s="11" t="s">
        <v>3364</v>
      </c>
      <c r="D4919" s="12"/>
      <c r="H4919" s="11" t="s">
        <v>56</v>
      </c>
      <c r="I4919" s="11">
        <v>6</v>
      </c>
      <c r="J4919" s="11" t="s">
        <v>3153</v>
      </c>
      <c r="K4919" s="11" t="s">
        <v>3152</v>
      </c>
      <c r="L4919" s="11" t="s">
        <v>3385</v>
      </c>
      <c r="N4919" s="11">
        <v>1978</v>
      </c>
      <c r="O4919" s="13">
        <v>28569</v>
      </c>
      <c r="P4919" s="11" t="s">
        <v>60</v>
      </c>
    </row>
    <row r="4920" spans="1:16" x14ac:dyDescent="0.25">
      <c r="A4920" s="11" t="s">
        <v>3369</v>
      </c>
      <c r="B4920" s="11">
        <v>55</v>
      </c>
      <c r="C4920" s="11" t="s">
        <v>3364</v>
      </c>
      <c r="D4920" s="12"/>
      <c r="H4920" s="11" t="s">
        <v>56</v>
      </c>
      <c r="I4920" s="11">
        <v>7</v>
      </c>
      <c r="J4920" s="11" t="s">
        <v>520</v>
      </c>
      <c r="K4920" s="11" t="s">
        <v>3078</v>
      </c>
      <c r="L4920" s="11" t="s">
        <v>3385</v>
      </c>
      <c r="N4920" s="11">
        <v>1993</v>
      </c>
      <c r="O4920" s="13">
        <v>34216</v>
      </c>
      <c r="P4920" s="11" t="s">
        <v>58</v>
      </c>
    </row>
    <row r="4921" spans="1:16" x14ac:dyDescent="0.25">
      <c r="A4921" s="11" t="s">
        <v>3369</v>
      </c>
      <c r="B4921" s="11">
        <v>55</v>
      </c>
      <c r="C4921" s="11" t="s">
        <v>3364</v>
      </c>
      <c r="D4921" s="12"/>
      <c r="H4921" s="11" t="s">
        <v>56</v>
      </c>
      <c r="I4921" s="11">
        <v>8</v>
      </c>
      <c r="J4921" s="11" t="s">
        <v>3107</v>
      </c>
      <c r="K4921" s="11" t="s">
        <v>3105</v>
      </c>
      <c r="L4921" s="11" t="s">
        <v>3385</v>
      </c>
      <c r="N4921" s="11">
        <v>1972</v>
      </c>
      <c r="O4921" s="13">
        <v>26412</v>
      </c>
      <c r="P4921" s="11" t="s">
        <v>60</v>
      </c>
    </row>
    <row r="4922" spans="1:16" x14ac:dyDescent="0.25">
      <c r="A4922" s="11" t="s">
        <v>3369</v>
      </c>
      <c r="B4922" s="11">
        <v>55</v>
      </c>
      <c r="C4922" s="11" t="s">
        <v>3364</v>
      </c>
      <c r="D4922" s="12"/>
      <c r="H4922" s="11" t="s">
        <v>56</v>
      </c>
      <c r="I4922" s="11">
        <v>9</v>
      </c>
      <c r="J4922" s="11" t="s">
        <v>3205</v>
      </c>
      <c r="K4922" s="11" t="s">
        <v>3204</v>
      </c>
      <c r="L4922" s="11" t="s">
        <v>3385</v>
      </c>
      <c r="N4922" s="11">
        <v>1988</v>
      </c>
      <c r="O4922" s="13">
        <v>32245</v>
      </c>
      <c r="P4922" s="11" t="s">
        <v>58</v>
      </c>
    </row>
    <row r="4923" spans="1:16" x14ac:dyDescent="0.25">
      <c r="A4923" s="11" t="s">
        <v>3369</v>
      </c>
      <c r="B4923" s="11">
        <v>55</v>
      </c>
      <c r="C4923" s="11" t="s">
        <v>3364</v>
      </c>
      <c r="D4923" s="12"/>
      <c r="H4923" s="11" t="s">
        <v>56</v>
      </c>
      <c r="I4923" s="11">
        <v>10</v>
      </c>
      <c r="J4923" s="11" t="s">
        <v>3140</v>
      </c>
      <c r="K4923" s="11" t="s">
        <v>3139</v>
      </c>
      <c r="L4923" s="11" t="s">
        <v>3385</v>
      </c>
      <c r="N4923" s="11">
        <v>1979</v>
      </c>
      <c r="O4923" s="13">
        <v>28924</v>
      </c>
      <c r="P4923" s="11" t="s">
        <v>60</v>
      </c>
    </row>
    <row r="4924" spans="1:16" x14ac:dyDescent="0.25">
      <c r="A4924" s="11" t="s">
        <v>3369</v>
      </c>
      <c r="B4924" s="11">
        <v>55</v>
      </c>
      <c r="C4924" s="11" t="s">
        <v>3364</v>
      </c>
      <c r="D4924" s="12"/>
      <c r="H4924" s="11" t="s">
        <v>56</v>
      </c>
      <c r="I4924" s="11">
        <v>11</v>
      </c>
      <c r="J4924" s="11" t="s">
        <v>3118</v>
      </c>
      <c r="K4924" s="11" t="s">
        <v>3117</v>
      </c>
      <c r="L4924" s="11" t="s">
        <v>3385</v>
      </c>
      <c r="N4924" s="11">
        <v>1999</v>
      </c>
      <c r="O4924" s="13">
        <v>36224</v>
      </c>
      <c r="P4924" s="11" t="s">
        <v>58</v>
      </c>
    </row>
    <row r="4925" spans="1:16" x14ac:dyDescent="0.25">
      <c r="A4925" s="11" t="s">
        <v>3369</v>
      </c>
      <c r="B4925" s="11">
        <v>55</v>
      </c>
      <c r="C4925" s="11" t="s">
        <v>3364</v>
      </c>
      <c r="D4925" s="12"/>
      <c r="H4925" s="11" t="s">
        <v>56</v>
      </c>
      <c r="I4925" s="11">
        <v>12</v>
      </c>
      <c r="J4925" s="11" t="s">
        <v>3079</v>
      </c>
      <c r="K4925" s="11" t="s">
        <v>3078</v>
      </c>
      <c r="L4925" s="11" t="s">
        <v>3385</v>
      </c>
      <c r="N4925" s="11">
        <v>1972</v>
      </c>
      <c r="O4925" s="13">
        <v>26324</v>
      </c>
      <c r="P4925" s="11" t="s">
        <v>60</v>
      </c>
    </row>
    <row r="4926" spans="1:16" x14ac:dyDescent="0.25">
      <c r="A4926" s="11" t="s">
        <v>3369</v>
      </c>
      <c r="B4926" s="11">
        <v>55</v>
      </c>
      <c r="C4926" s="11" t="s">
        <v>3364</v>
      </c>
      <c r="D4926" s="12"/>
      <c r="H4926" s="11" t="s">
        <v>150</v>
      </c>
      <c r="I4926" s="11">
        <v>1</v>
      </c>
      <c r="J4926" s="11" t="s">
        <v>5260</v>
      </c>
      <c r="K4926" s="11" t="s">
        <v>3078</v>
      </c>
      <c r="L4926" s="11" t="s">
        <v>449</v>
      </c>
      <c r="N4926" s="11">
        <v>1967</v>
      </c>
      <c r="O4926" s="13">
        <v>24735</v>
      </c>
      <c r="P4926" s="11" t="s">
        <v>60</v>
      </c>
    </row>
    <row r="4927" spans="1:16" x14ac:dyDescent="0.25">
      <c r="A4927" s="11" t="s">
        <v>3369</v>
      </c>
      <c r="B4927" s="11">
        <v>55</v>
      </c>
      <c r="C4927" s="11" t="s">
        <v>3364</v>
      </c>
      <c r="D4927" s="12"/>
      <c r="H4927" s="11" t="s">
        <v>150</v>
      </c>
      <c r="I4927" s="11">
        <v>2</v>
      </c>
      <c r="J4927" s="11" t="s">
        <v>5261</v>
      </c>
      <c r="K4927" s="11" t="s">
        <v>3105</v>
      </c>
      <c r="L4927" s="11" t="s">
        <v>318</v>
      </c>
      <c r="N4927" s="11">
        <v>2007</v>
      </c>
      <c r="O4927" s="13">
        <v>39239</v>
      </c>
      <c r="P4927" s="11" t="s">
        <v>58</v>
      </c>
    </row>
    <row r="4928" spans="1:16" x14ac:dyDescent="0.25">
      <c r="A4928" s="11" t="s">
        <v>3369</v>
      </c>
      <c r="B4928" s="11">
        <v>55</v>
      </c>
      <c r="C4928" s="11" t="s">
        <v>3364</v>
      </c>
      <c r="D4928" s="12"/>
      <c r="H4928" s="11" t="s">
        <v>150</v>
      </c>
      <c r="I4928" s="11">
        <v>3</v>
      </c>
      <c r="J4928" s="11" t="s">
        <v>3161</v>
      </c>
      <c r="K4928" s="11" t="s">
        <v>3152</v>
      </c>
      <c r="L4928" s="11" t="s">
        <v>259</v>
      </c>
      <c r="N4928" s="11">
        <v>1972</v>
      </c>
      <c r="O4928" s="13">
        <v>26652</v>
      </c>
      <c r="P4928" s="11" t="s">
        <v>60</v>
      </c>
    </row>
    <row r="4929" spans="1:16" x14ac:dyDescent="0.25">
      <c r="A4929" s="11" t="s">
        <v>3369</v>
      </c>
      <c r="B4929" s="11">
        <v>55</v>
      </c>
      <c r="C4929" s="11" t="s">
        <v>3364</v>
      </c>
      <c r="D4929" s="12"/>
      <c r="H4929" s="11" t="s">
        <v>150</v>
      </c>
      <c r="I4929" s="11">
        <v>4</v>
      </c>
      <c r="J4929" s="11" t="s">
        <v>3097</v>
      </c>
      <c r="K4929" s="11" t="s">
        <v>3078</v>
      </c>
      <c r="L4929" s="11" t="s">
        <v>2897</v>
      </c>
      <c r="N4929" s="11">
        <v>1972</v>
      </c>
      <c r="O4929" s="13">
        <v>26627</v>
      </c>
      <c r="P4929" s="11" t="s">
        <v>58</v>
      </c>
    </row>
    <row r="4930" spans="1:16" x14ac:dyDescent="0.25">
      <c r="A4930" s="11" t="s">
        <v>3369</v>
      </c>
      <c r="B4930" s="11">
        <v>55</v>
      </c>
      <c r="C4930" s="11" t="s">
        <v>3364</v>
      </c>
      <c r="D4930" s="12"/>
      <c r="H4930" s="11" t="s">
        <v>150</v>
      </c>
      <c r="I4930" s="11">
        <v>5</v>
      </c>
      <c r="J4930" s="11" t="s">
        <v>5262</v>
      </c>
      <c r="K4930" s="11" t="s">
        <v>3105</v>
      </c>
      <c r="L4930" s="11" t="s">
        <v>5263</v>
      </c>
      <c r="N4930" s="11">
        <v>1985</v>
      </c>
      <c r="O4930" s="13">
        <v>31340</v>
      </c>
      <c r="P4930" s="11" t="s">
        <v>60</v>
      </c>
    </row>
    <row r="4931" spans="1:16" x14ac:dyDescent="0.25">
      <c r="A4931" s="11" t="s">
        <v>3369</v>
      </c>
      <c r="B4931" s="11">
        <v>55</v>
      </c>
      <c r="C4931" s="11" t="s">
        <v>3364</v>
      </c>
      <c r="D4931" s="12"/>
      <c r="H4931" s="11" t="s">
        <v>150</v>
      </c>
      <c r="I4931" s="11">
        <v>6</v>
      </c>
      <c r="J4931" s="11" t="s">
        <v>3098</v>
      </c>
      <c r="K4931" s="11" t="s">
        <v>3078</v>
      </c>
      <c r="L4931" s="11" t="s">
        <v>1002</v>
      </c>
      <c r="N4931" s="11">
        <v>1963</v>
      </c>
      <c r="O4931" s="13">
        <v>23228</v>
      </c>
      <c r="P4931" s="11" t="s">
        <v>58</v>
      </c>
    </row>
    <row r="4932" spans="1:16" x14ac:dyDescent="0.25">
      <c r="A4932" s="11" t="s">
        <v>3369</v>
      </c>
      <c r="B4932" s="11">
        <v>55</v>
      </c>
      <c r="C4932" s="11" t="s">
        <v>3364</v>
      </c>
      <c r="D4932" s="12"/>
      <c r="H4932" s="11" t="s">
        <v>150</v>
      </c>
      <c r="I4932" s="11">
        <v>7</v>
      </c>
      <c r="J4932" s="11" t="s">
        <v>5264</v>
      </c>
      <c r="K4932" s="11" t="s">
        <v>5265</v>
      </c>
      <c r="L4932" s="11" t="s">
        <v>260</v>
      </c>
      <c r="N4932" s="11">
        <v>1956</v>
      </c>
      <c r="O4932" s="13">
        <v>20739</v>
      </c>
      <c r="P4932" s="11" t="s">
        <v>58</v>
      </c>
    </row>
    <row r="4933" spans="1:16" x14ac:dyDescent="0.25">
      <c r="A4933" s="11" t="s">
        <v>3369</v>
      </c>
      <c r="B4933" s="11">
        <v>55</v>
      </c>
      <c r="C4933" s="11" t="s">
        <v>3364</v>
      </c>
      <c r="D4933" s="12"/>
      <c r="H4933" s="11" t="s">
        <v>150</v>
      </c>
      <c r="I4933" s="11">
        <v>8</v>
      </c>
      <c r="J4933" s="11" t="s">
        <v>5266</v>
      </c>
      <c r="K4933" s="11" t="s">
        <v>3078</v>
      </c>
      <c r="L4933" s="11" t="s">
        <v>347</v>
      </c>
      <c r="N4933" s="11">
        <v>1982</v>
      </c>
      <c r="O4933" s="13">
        <v>30064</v>
      </c>
      <c r="P4933" s="11" t="s">
        <v>60</v>
      </c>
    </row>
    <row r="4934" spans="1:16" x14ac:dyDescent="0.25">
      <c r="A4934" s="11" t="s">
        <v>3369</v>
      </c>
      <c r="B4934" s="11">
        <v>55</v>
      </c>
      <c r="C4934" s="11" t="s">
        <v>3364</v>
      </c>
      <c r="D4934" s="12"/>
      <c r="H4934" s="11" t="s">
        <v>150</v>
      </c>
      <c r="I4934" s="11">
        <v>9</v>
      </c>
      <c r="J4934" s="11" t="s">
        <v>3162</v>
      </c>
      <c r="K4934" s="11" t="s">
        <v>3152</v>
      </c>
      <c r="L4934" s="11" t="s">
        <v>5267</v>
      </c>
      <c r="N4934" s="11">
        <v>1971</v>
      </c>
      <c r="O4934" s="13">
        <v>26239</v>
      </c>
      <c r="P4934" s="11" t="s">
        <v>58</v>
      </c>
    </row>
    <row r="4935" spans="1:16" x14ac:dyDescent="0.25">
      <c r="A4935" s="11" t="s">
        <v>3369</v>
      </c>
      <c r="B4935" s="11">
        <v>55</v>
      </c>
      <c r="C4935" s="11" t="s">
        <v>3364</v>
      </c>
      <c r="D4935" s="12"/>
      <c r="H4935" s="11" t="s">
        <v>150</v>
      </c>
      <c r="I4935" s="11">
        <v>10</v>
      </c>
      <c r="J4935" s="11" t="s">
        <v>5268</v>
      </c>
      <c r="K4935" s="11" t="s">
        <v>3105</v>
      </c>
      <c r="L4935" s="11" t="s">
        <v>296</v>
      </c>
      <c r="N4935" s="11">
        <v>1977</v>
      </c>
      <c r="O4935" s="13">
        <v>28272</v>
      </c>
      <c r="P4935" s="11" t="s">
        <v>60</v>
      </c>
    </row>
    <row r="4936" spans="1:16" x14ac:dyDescent="0.25">
      <c r="A4936" s="11" t="s">
        <v>3369</v>
      </c>
      <c r="B4936" s="11">
        <v>55</v>
      </c>
      <c r="C4936" s="11" t="s">
        <v>3364</v>
      </c>
      <c r="D4936" s="12"/>
      <c r="H4936" s="11" t="s">
        <v>150</v>
      </c>
      <c r="I4936" s="11">
        <v>11</v>
      </c>
      <c r="J4936" s="11" t="s">
        <v>3190</v>
      </c>
      <c r="K4936" s="11" t="s">
        <v>5269</v>
      </c>
      <c r="L4936" s="11" t="s">
        <v>257</v>
      </c>
      <c r="N4936" s="11">
        <v>1968</v>
      </c>
      <c r="O4936" s="13">
        <v>24972</v>
      </c>
      <c r="P4936" s="11" t="s">
        <v>58</v>
      </c>
    </row>
    <row r="4937" spans="1:16" x14ac:dyDescent="0.25">
      <c r="A4937" s="11" t="s">
        <v>3369</v>
      </c>
      <c r="B4937" s="11">
        <v>55</v>
      </c>
      <c r="C4937" s="11" t="s">
        <v>3364</v>
      </c>
      <c r="D4937" s="12"/>
      <c r="H4937" s="11" t="s">
        <v>150</v>
      </c>
      <c r="I4937" s="11">
        <v>12</v>
      </c>
      <c r="J4937" s="11" t="s">
        <v>5270</v>
      </c>
      <c r="K4937" s="11" t="s">
        <v>3078</v>
      </c>
      <c r="L4937" s="11" t="s">
        <v>260</v>
      </c>
      <c r="N4937" s="11">
        <v>1950</v>
      </c>
      <c r="O4937" s="13">
        <v>18394</v>
      </c>
      <c r="P4937" s="11" t="s">
        <v>58</v>
      </c>
    </row>
    <row r="4938" spans="1:16" x14ac:dyDescent="0.25">
      <c r="A4938" s="11" t="s">
        <v>3369</v>
      </c>
      <c r="B4938" s="11">
        <v>55</v>
      </c>
      <c r="C4938" s="11" t="s">
        <v>3364</v>
      </c>
      <c r="D4938" s="12"/>
      <c r="H4938" s="11" t="s">
        <v>112</v>
      </c>
      <c r="I4938" s="11">
        <v>1</v>
      </c>
      <c r="J4938" s="11" t="s">
        <v>3157</v>
      </c>
      <c r="K4938" s="11" t="s">
        <v>3152</v>
      </c>
      <c r="L4938" s="11" t="s">
        <v>3385</v>
      </c>
      <c r="N4938" s="11">
        <v>1976</v>
      </c>
      <c r="O4938" s="13">
        <v>27879</v>
      </c>
      <c r="P4938" s="11" t="s">
        <v>58</v>
      </c>
    </row>
    <row r="4939" spans="1:16" x14ac:dyDescent="0.25">
      <c r="A4939" s="11" t="s">
        <v>3369</v>
      </c>
      <c r="B4939" s="11">
        <v>55</v>
      </c>
      <c r="C4939" s="11" t="s">
        <v>3364</v>
      </c>
      <c r="D4939" s="12"/>
      <c r="H4939" s="11" t="s">
        <v>112</v>
      </c>
      <c r="I4939" s="11">
        <v>2</v>
      </c>
      <c r="J4939" s="11" t="s">
        <v>5271</v>
      </c>
      <c r="K4939" s="11" t="s">
        <v>3105</v>
      </c>
      <c r="L4939" s="11" t="s">
        <v>3385</v>
      </c>
      <c r="N4939" s="11">
        <v>1974</v>
      </c>
      <c r="O4939" s="13">
        <v>27375</v>
      </c>
      <c r="P4939" s="11" t="s">
        <v>58</v>
      </c>
    </row>
    <row r="4940" spans="1:16" x14ac:dyDescent="0.25">
      <c r="A4940" s="11" t="s">
        <v>3369</v>
      </c>
      <c r="B4940" s="11">
        <v>55</v>
      </c>
      <c r="C4940" s="11" t="s">
        <v>3364</v>
      </c>
      <c r="D4940" s="12"/>
      <c r="H4940" s="11" t="s">
        <v>112</v>
      </c>
      <c r="I4940" s="11">
        <v>3</v>
      </c>
      <c r="J4940" s="11" t="s">
        <v>3090</v>
      </c>
      <c r="K4940" s="11" t="s">
        <v>3078</v>
      </c>
      <c r="L4940" s="11" t="s">
        <v>3385</v>
      </c>
      <c r="N4940" s="11">
        <v>1978</v>
      </c>
      <c r="O4940" s="13">
        <v>28522</v>
      </c>
      <c r="P4940" s="11" t="s">
        <v>60</v>
      </c>
    </row>
    <row r="4941" spans="1:16" x14ac:dyDescent="0.25">
      <c r="A4941" s="11" t="s">
        <v>3369</v>
      </c>
      <c r="B4941" s="11">
        <v>55</v>
      </c>
      <c r="C4941" s="11" t="s">
        <v>3364</v>
      </c>
      <c r="D4941" s="12"/>
      <c r="H4941" s="11" t="s">
        <v>112</v>
      </c>
      <c r="I4941" s="11">
        <v>4</v>
      </c>
      <c r="J4941" s="11" t="s">
        <v>5272</v>
      </c>
      <c r="K4941" s="11" t="s">
        <v>3152</v>
      </c>
      <c r="L4941" s="11" t="s">
        <v>3385</v>
      </c>
      <c r="N4941" s="11">
        <v>1975</v>
      </c>
      <c r="O4941" s="13">
        <v>27498</v>
      </c>
      <c r="P4941" s="11" t="s">
        <v>58</v>
      </c>
    </row>
    <row r="4942" spans="1:16" x14ac:dyDescent="0.25">
      <c r="A4942" s="11" t="s">
        <v>3369</v>
      </c>
      <c r="B4942" s="11">
        <v>55</v>
      </c>
      <c r="C4942" s="11" t="s">
        <v>3364</v>
      </c>
      <c r="D4942" s="12"/>
      <c r="H4942" s="11" t="s">
        <v>112</v>
      </c>
      <c r="I4942" s="11">
        <v>5</v>
      </c>
      <c r="J4942" s="11" t="s">
        <v>5273</v>
      </c>
      <c r="K4942" s="11" t="s">
        <v>3152</v>
      </c>
      <c r="L4942" s="11" t="s">
        <v>3385</v>
      </c>
      <c r="N4942" s="11">
        <v>1984</v>
      </c>
      <c r="O4942" s="13">
        <v>30983</v>
      </c>
      <c r="P4942" s="11" t="s">
        <v>60</v>
      </c>
    </row>
    <row r="4943" spans="1:16" x14ac:dyDescent="0.25">
      <c r="A4943" s="11" t="s">
        <v>3369</v>
      </c>
      <c r="B4943" s="11">
        <v>55</v>
      </c>
      <c r="C4943" s="11" t="s">
        <v>3364</v>
      </c>
      <c r="D4943" s="12"/>
      <c r="H4943" s="11" t="s">
        <v>112</v>
      </c>
      <c r="I4943" s="11">
        <v>6</v>
      </c>
      <c r="J4943" s="11" t="s">
        <v>5274</v>
      </c>
      <c r="K4943" s="11" t="s">
        <v>3148</v>
      </c>
      <c r="L4943" s="11" t="s">
        <v>3385</v>
      </c>
      <c r="N4943" s="11">
        <v>1991</v>
      </c>
      <c r="O4943" s="13">
        <v>33495</v>
      </c>
      <c r="P4943" s="11" t="s">
        <v>58</v>
      </c>
    </row>
    <row r="4944" spans="1:16" x14ac:dyDescent="0.25">
      <c r="A4944" s="11" t="s">
        <v>3369</v>
      </c>
      <c r="B4944" s="11">
        <v>55</v>
      </c>
      <c r="C4944" s="11" t="s">
        <v>3364</v>
      </c>
      <c r="D4944" s="12"/>
      <c r="H4944" s="11" t="s">
        <v>112</v>
      </c>
      <c r="I4944" s="11">
        <v>7</v>
      </c>
      <c r="J4944" s="11" t="s">
        <v>3088</v>
      </c>
      <c r="K4944" s="11" t="s">
        <v>3078</v>
      </c>
      <c r="L4944" s="11" t="s">
        <v>3385</v>
      </c>
      <c r="N4944" s="11">
        <v>1971</v>
      </c>
      <c r="O4944" s="13">
        <v>25965</v>
      </c>
      <c r="P4944" s="11" t="s">
        <v>58</v>
      </c>
    </row>
    <row r="4945" spans="1:16" x14ac:dyDescent="0.25">
      <c r="A4945" s="11" t="s">
        <v>3369</v>
      </c>
      <c r="B4945" s="11">
        <v>55</v>
      </c>
      <c r="C4945" s="11" t="s">
        <v>3364</v>
      </c>
      <c r="D4945" s="12"/>
      <c r="H4945" s="11" t="s">
        <v>112</v>
      </c>
      <c r="I4945" s="11">
        <v>8</v>
      </c>
      <c r="J4945" s="11" t="s">
        <v>3158</v>
      </c>
      <c r="K4945" s="11" t="s">
        <v>3152</v>
      </c>
      <c r="L4945" s="11" t="s">
        <v>3385</v>
      </c>
      <c r="N4945" s="11">
        <v>1982</v>
      </c>
      <c r="O4945" s="13">
        <v>30048</v>
      </c>
      <c r="P4945" s="11" t="s">
        <v>58</v>
      </c>
    </row>
    <row r="4946" spans="1:16" x14ac:dyDescent="0.25">
      <c r="A4946" s="11" t="s">
        <v>3369</v>
      </c>
      <c r="B4946" s="11">
        <v>55</v>
      </c>
      <c r="C4946" s="11" t="s">
        <v>3364</v>
      </c>
      <c r="D4946" s="12"/>
      <c r="H4946" s="11" t="s">
        <v>112</v>
      </c>
      <c r="I4946" s="11">
        <v>9</v>
      </c>
      <c r="J4946" s="11" t="s">
        <v>5275</v>
      </c>
      <c r="K4946" s="11" t="s">
        <v>3148</v>
      </c>
      <c r="L4946" s="11" t="s">
        <v>3385</v>
      </c>
      <c r="N4946" s="11">
        <v>1968</v>
      </c>
      <c r="O4946" s="13">
        <v>24916</v>
      </c>
      <c r="P4946" s="11" t="s">
        <v>58</v>
      </c>
    </row>
    <row r="4947" spans="1:16" x14ac:dyDescent="0.25">
      <c r="A4947" s="11" t="s">
        <v>3369</v>
      </c>
      <c r="B4947" s="11">
        <v>55</v>
      </c>
      <c r="C4947" s="11" t="s">
        <v>3364</v>
      </c>
      <c r="D4947" s="12"/>
      <c r="H4947" s="11" t="s">
        <v>112</v>
      </c>
      <c r="I4947" s="11">
        <v>10</v>
      </c>
      <c r="J4947" s="11" t="s">
        <v>3159</v>
      </c>
      <c r="K4947" s="11" t="s">
        <v>3152</v>
      </c>
      <c r="L4947" s="11" t="s">
        <v>3385</v>
      </c>
      <c r="N4947" s="11">
        <v>1972</v>
      </c>
      <c r="O4947" s="13">
        <v>26466</v>
      </c>
      <c r="P4947" s="11" t="s">
        <v>60</v>
      </c>
    </row>
    <row r="4948" spans="1:16" x14ac:dyDescent="0.25">
      <c r="A4948" s="11" t="s">
        <v>3369</v>
      </c>
      <c r="B4948" s="11">
        <v>55</v>
      </c>
      <c r="C4948" s="11" t="s">
        <v>3364</v>
      </c>
      <c r="D4948" s="12"/>
      <c r="H4948" s="11" t="s">
        <v>41</v>
      </c>
      <c r="I4948" s="11">
        <v>1</v>
      </c>
      <c r="J4948" s="11" t="s">
        <v>3114</v>
      </c>
      <c r="K4948" s="11" t="s">
        <v>3105</v>
      </c>
      <c r="L4948" s="11" t="s">
        <v>3385</v>
      </c>
      <c r="N4948" s="11">
        <v>1994</v>
      </c>
      <c r="O4948" s="13">
        <v>34631</v>
      </c>
      <c r="P4948" s="11" t="s">
        <v>58</v>
      </c>
    </row>
    <row r="4949" spans="1:16" x14ac:dyDescent="0.25">
      <c r="A4949" s="11" t="s">
        <v>3369</v>
      </c>
      <c r="B4949" s="11">
        <v>55</v>
      </c>
      <c r="C4949" s="11" t="s">
        <v>3364</v>
      </c>
      <c r="D4949" s="12"/>
      <c r="H4949" s="11" t="s">
        <v>41</v>
      </c>
      <c r="I4949" s="11">
        <v>2</v>
      </c>
      <c r="J4949" s="11" t="s">
        <v>5276</v>
      </c>
      <c r="K4949" s="11" t="s">
        <v>3078</v>
      </c>
      <c r="L4949" s="11" t="s">
        <v>3385</v>
      </c>
      <c r="N4949" s="11">
        <v>1987</v>
      </c>
      <c r="O4949" s="13">
        <v>32062</v>
      </c>
      <c r="P4949" s="11" t="s">
        <v>60</v>
      </c>
    </row>
    <row r="4950" spans="1:16" x14ac:dyDescent="0.25">
      <c r="A4950" s="11" t="s">
        <v>3369</v>
      </c>
      <c r="B4950" s="11">
        <v>55</v>
      </c>
      <c r="C4950" s="11" t="s">
        <v>3364</v>
      </c>
      <c r="D4950" s="12"/>
      <c r="H4950" s="11" t="s">
        <v>41</v>
      </c>
      <c r="I4950" s="11">
        <v>3</v>
      </c>
      <c r="J4950" s="11" t="s">
        <v>3183</v>
      </c>
      <c r="K4950" s="11" t="s">
        <v>3177</v>
      </c>
      <c r="L4950" s="11" t="s">
        <v>3385</v>
      </c>
      <c r="N4950" s="11">
        <v>1991</v>
      </c>
      <c r="O4950" s="13">
        <v>33448</v>
      </c>
      <c r="P4950" s="11" t="s">
        <v>58</v>
      </c>
    </row>
    <row r="4951" spans="1:16" x14ac:dyDescent="0.25">
      <c r="A4951" s="11" t="s">
        <v>3369</v>
      </c>
      <c r="B4951" s="11">
        <v>55</v>
      </c>
      <c r="C4951" s="11" t="s">
        <v>3364</v>
      </c>
      <c r="D4951" s="12"/>
      <c r="H4951" s="11" t="s">
        <v>41</v>
      </c>
      <c r="I4951" s="11">
        <v>4</v>
      </c>
      <c r="J4951" s="11" t="s">
        <v>3145</v>
      </c>
      <c r="K4951" s="11" t="s">
        <v>3152</v>
      </c>
      <c r="L4951" s="11" t="s">
        <v>3385</v>
      </c>
      <c r="N4951" s="11">
        <v>1971</v>
      </c>
      <c r="O4951" s="13">
        <v>26175</v>
      </c>
      <c r="P4951" s="11" t="s">
        <v>60</v>
      </c>
    </row>
    <row r="4952" spans="1:16" x14ac:dyDescent="0.25">
      <c r="A4952" s="11" t="s">
        <v>3369</v>
      </c>
      <c r="B4952" s="11">
        <v>55</v>
      </c>
      <c r="C4952" s="11" t="s">
        <v>3364</v>
      </c>
      <c r="D4952" s="12"/>
      <c r="H4952" s="11" t="s">
        <v>41</v>
      </c>
      <c r="I4952" s="11">
        <v>5</v>
      </c>
      <c r="J4952" s="11" t="s">
        <v>3144</v>
      </c>
      <c r="K4952" s="11" t="s">
        <v>3139</v>
      </c>
      <c r="L4952" s="11" t="s">
        <v>3385</v>
      </c>
      <c r="N4952" s="11">
        <v>1978</v>
      </c>
      <c r="O4952" s="13">
        <v>28838</v>
      </c>
      <c r="P4952" s="11" t="s">
        <v>58</v>
      </c>
    </row>
    <row r="4953" spans="1:16" x14ac:dyDescent="0.25">
      <c r="A4953" s="11" t="s">
        <v>3369</v>
      </c>
      <c r="B4953" s="11">
        <v>55</v>
      </c>
      <c r="C4953" s="11" t="s">
        <v>3364</v>
      </c>
      <c r="D4953" s="12"/>
      <c r="H4953" s="11" t="s">
        <v>41</v>
      </c>
      <c r="I4953" s="11">
        <v>6</v>
      </c>
      <c r="J4953" s="11" t="s">
        <v>5277</v>
      </c>
      <c r="K4953" s="11" t="s">
        <v>3078</v>
      </c>
      <c r="L4953" s="11" t="s">
        <v>3385</v>
      </c>
      <c r="N4953" s="11">
        <v>2000</v>
      </c>
      <c r="O4953" s="13">
        <v>36575</v>
      </c>
      <c r="P4953" s="11" t="s">
        <v>60</v>
      </c>
    </row>
    <row r="4954" spans="1:16" x14ac:dyDescent="0.25">
      <c r="A4954" s="11" t="s">
        <v>3369</v>
      </c>
      <c r="B4954" s="11">
        <v>55</v>
      </c>
      <c r="C4954" s="11" t="s">
        <v>3364</v>
      </c>
      <c r="D4954" s="12"/>
      <c r="H4954" s="11" t="s">
        <v>41</v>
      </c>
      <c r="I4954" s="11">
        <v>7</v>
      </c>
      <c r="J4954" s="11" t="s">
        <v>5278</v>
      </c>
      <c r="K4954" s="11" t="s">
        <v>3078</v>
      </c>
      <c r="L4954" s="11" t="s">
        <v>3385</v>
      </c>
      <c r="N4954" s="11">
        <v>1966</v>
      </c>
      <c r="O4954" s="13">
        <v>24263</v>
      </c>
      <c r="P4954" s="11" t="s">
        <v>58</v>
      </c>
    </row>
    <row r="4955" spans="1:16" x14ac:dyDescent="0.25">
      <c r="A4955" s="11" t="s">
        <v>3369</v>
      </c>
      <c r="B4955" s="11">
        <v>55</v>
      </c>
      <c r="C4955" s="11" t="s">
        <v>3364</v>
      </c>
      <c r="D4955" s="12"/>
      <c r="H4955" s="11" t="s">
        <v>41</v>
      </c>
      <c r="I4955" s="11">
        <v>8</v>
      </c>
      <c r="J4955" s="11" t="s">
        <v>3135</v>
      </c>
      <c r="K4955" s="11" t="s">
        <v>3133</v>
      </c>
      <c r="L4955" s="11" t="s">
        <v>3385</v>
      </c>
      <c r="N4955" s="11">
        <v>1975</v>
      </c>
      <c r="O4955" s="13">
        <v>27604</v>
      </c>
      <c r="P4955" s="11" t="s">
        <v>60</v>
      </c>
    </row>
    <row r="4956" spans="1:16" x14ac:dyDescent="0.25">
      <c r="A4956" s="11" t="s">
        <v>3369</v>
      </c>
      <c r="B4956" s="11">
        <v>55</v>
      </c>
      <c r="C4956" s="11" t="s">
        <v>3364</v>
      </c>
      <c r="D4956" s="12"/>
      <c r="H4956" s="11" t="s">
        <v>41</v>
      </c>
      <c r="I4956" s="11">
        <v>9</v>
      </c>
      <c r="J4956" s="11" t="s">
        <v>3121</v>
      </c>
      <c r="K4956" s="11" t="s">
        <v>3117</v>
      </c>
      <c r="L4956" s="11" t="s">
        <v>3385</v>
      </c>
      <c r="N4956" s="11">
        <v>1946</v>
      </c>
      <c r="O4956" s="13">
        <v>16952</v>
      </c>
      <c r="P4956" s="11" t="s">
        <v>58</v>
      </c>
    </row>
    <row r="4957" spans="1:16" x14ac:dyDescent="0.25">
      <c r="A4957" s="11" t="s">
        <v>3369</v>
      </c>
      <c r="B4957" s="11">
        <v>55</v>
      </c>
      <c r="C4957" s="11" t="s">
        <v>3364</v>
      </c>
      <c r="D4957" s="12"/>
      <c r="H4957" s="11" t="s">
        <v>41</v>
      </c>
      <c r="I4957" s="11">
        <v>10</v>
      </c>
      <c r="J4957" s="11" t="s">
        <v>3115</v>
      </c>
      <c r="K4957" s="11" t="s">
        <v>3105</v>
      </c>
      <c r="L4957" s="11" t="s">
        <v>3385</v>
      </c>
      <c r="N4957" s="11">
        <v>1982</v>
      </c>
      <c r="O4957" s="13">
        <v>30221</v>
      </c>
      <c r="P4957" s="11" t="s">
        <v>60</v>
      </c>
    </row>
    <row r="4958" spans="1:16" x14ac:dyDescent="0.25">
      <c r="A4958" s="11" t="s">
        <v>3369</v>
      </c>
      <c r="B4958" s="11">
        <v>55</v>
      </c>
      <c r="C4958" s="11" t="s">
        <v>3364</v>
      </c>
      <c r="D4958" s="12"/>
      <c r="H4958" s="11" t="s">
        <v>41</v>
      </c>
      <c r="I4958" s="11">
        <v>11</v>
      </c>
      <c r="J4958" s="11" t="s">
        <v>5279</v>
      </c>
      <c r="K4958" s="11" t="s">
        <v>3123</v>
      </c>
      <c r="L4958" s="11" t="s">
        <v>3385</v>
      </c>
      <c r="N4958" s="11">
        <v>1949</v>
      </c>
      <c r="O4958" s="13">
        <v>18045</v>
      </c>
      <c r="P4958" s="11" t="s">
        <v>60</v>
      </c>
    </row>
    <row r="4959" spans="1:16" x14ac:dyDescent="0.25">
      <c r="A4959" s="11" t="s">
        <v>3369</v>
      </c>
      <c r="B4959" s="11">
        <v>55</v>
      </c>
      <c r="C4959" s="11" t="s">
        <v>3364</v>
      </c>
      <c r="D4959" s="12"/>
      <c r="H4959" s="11" t="s">
        <v>41</v>
      </c>
      <c r="I4959" s="11">
        <v>12</v>
      </c>
      <c r="J4959" s="11" t="s">
        <v>3146</v>
      </c>
      <c r="K4959" s="11" t="s">
        <v>3139</v>
      </c>
      <c r="L4959" s="11" t="s">
        <v>3385</v>
      </c>
      <c r="N4959" s="11">
        <v>1953</v>
      </c>
      <c r="O4959" s="13">
        <v>19522</v>
      </c>
      <c r="P4959" s="11" t="s">
        <v>58</v>
      </c>
    </row>
    <row r="4960" spans="1:16" x14ac:dyDescent="0.25">
      <c r="A4960" s="11" t="s">
        <v>3369</v>
      </c>
      <c r="B4960" s="11">
        <v>55</v>
      </c>
      <c r="C4960" s="11" t="s">
        <v>3364</v>
      </c>
      <c r="D4960" s="12"/>
      <c r="H4960" s="11" t="s">
        <v>95</v>
      </c>
      <c r="I4960" s="11">
        <v>1</v>
      </c>
      <c r="J4960" s="11" t="s">
        <v>5280</v>
      </c>
      <c r="K4960" s="11" t="s">
        <v>3105</v>
      </c>
      <c r="L4960" s="11" t="s">
        <v>3385</v>
      </c>
      <c r="N4960" s="11">
        <v>1971</v>
      </c>
      <c r="O4960" s="13">
        <v>25954</v>
      </c>
      <c r="P4960" s="11" t="s">
        <v>58</v>
      </c>
    </row>
    <row r="4961" spans="1:16" x14ac:dyDescent="0.25">
      <c r="A4961" s="11" t="s">
        <v>3369</v>
      </c>
      <c r="B4961" s="11">
        <v>55</v>
      </c>
      <c r="C4961" s="11" t="s">
        <v>3364</v>
      </c>
      <c r="D4961" s="12"/>
      <c r="H4961" s="11" t="s">
        <v>95</v>
      </c>
      <c r="I4961" s="11">
        <v>2</v>
      </c>
      <c r="J4961" s="11" t="s">
        <v>3109</v>
      </c>
      <c r="K4961" s="11" t="s">
        <v>3105</v>
      </c>
      <c r="L4961" s="11" t="s">
        <v>3385</v>
      </c>
      <c r="N4961" s="11">
        <v>1994</v>
      </c>
      <c r="O4961" s="13">
        <v>34550</v>
      </c>
      <c r="P4961" s="11" t="s">
        <v>58</v>
      </c>
    </row>
    <row r="4962" spans="1:16" x14ac:dyDescent="0.25">
      <c r="A4962" s="11" t="s">
        <v>3369</v>
      </c>
      <c r="B4962" s="11">
        <v>55</v>
      </c>
      <c r="C4962" s="11" t="s">
        <v>3364</v>
      </c>
      <c r="D4962" s="12"/>
      <c r="H4962" s="11" t="s">
        <v>95</v>
      </c>
      <c r="I4962" s="11">
        <v>3</v>
      </c>
      <c r="J4962" s="11" t="s">
        <v>3083</v>
      </c>
      <c r="K4962" s="11" t="s">
        <v>3078</v>
      </c>
      <c r="L4962" s="11" t="s">
        <v>3385</v>
      </c>
      <c r="N4962" s="11">
        <v>1976</v>
      </c>
      <c r="O4962" s="13">
        <v>27912</v>
      </c>
      <c r="P4962" s="11" t="s">
        <v>58</v>
      </c>
    </row>
    <row r="4963" spans="1:16" x14ac:dyDescent="0.25">
      <c r="A4963" s="11" t="s">
        <v>3369</v>
      </c>
      <c r="B4963" s="11">
        <v>55</v>
      </c>
      <c r="C4963" s="11" t="s">
        <v>3364</v>
      </c>
      <c r="D4963" s="12"/>
      <c r="H4963" s="11" t="s">
        <v>95</v>
      </c>
      <c r="I4963" s="11">
        <v>4</v>
      </c>
      <c r="J4963" s="11" t="s">
        <v>1180</v>
      </c>
      <c r="K4963" s="11" t="s">
        <v>3199</v>
      </c>
      <c r="L4963" s="11" t="s">
        <v>3385</v>
      </c>
      <c r="N4963" s="11">
        <v>1980</v>
      </c>
      <c r="O4963" s="13">
        <v>29339</v>
      </c>
      <c r="P4963" s="11" t="s">
        <v>60</v>
      </c>
    </row>
    <row r="4964" spans="1:16" x14ac:dyDescent="0.25">
      <c r="A4964" s="11" t="s">
        <v>3369</v>
      </c>
      <c r="B4964" s="11">
        <v>55</v>
      </c>
      <c r="C4964" s="11" t="s">
        <v>3364</v>
      </c>
      <c r="D4964" s="12"/>
      <c r="H4964" s="11" t="s">
        <v>95</v>
      </c>
      <c r="I4964" s="11">
        <v>5</v>
      </c>
      <c r="J4964" s="11" t="s">
        <v>3193</v>
      </c>
      <c r="K4964" s="11" t="s">
        <v>3192</v>
      </c>
      <c r="L4964" s="11" t="s">
        <v>3385</v>
      </c>
      <c r="N4964" s="11">
        <v>1964</v>
      </c>
      <c r="O4964" s="13">
        <v>23572</v>
      </c>
      <c r="P4964" s="11" t="s">
        <v>58</v>
      </c>
    </row>
    <row r="4965" spans="1:16" x14ac:dyDescent="0.25">
      <c r="A4965" s="11" t="s">
        <v>3369</v>
      </c>
      <c r="B4965" s="11">
        <v>55</v>
      </c>
      <c r="C4965" s="11" t="s">
        <v>3364</v>
      </c>
      <c r="D4965" s="12"/>
      <c r="H4965" s="11" t="s">
        <v>95</v>
      </c>
      <c r="I4965" s="11">
        <v>6</v>
      </c>
      <c r="J4965" s="11" t="s">
        <v>3084</v>
      </c>
      <c r="K4965" s="11" t="s">
        <v>3078</v>
      </c>
      <c r="L4965" s="11" t="s">
        <v>3385</v>
      </c>
      <c r="N4965" s="11">
        <v>1990</v>
      </c>
      <c r="O4965" s="13">
        <v>33131</v>
      </c>
      <c r="P4965" s="11" t="s">
        <v>60</v>
      </c>
    </row>
    <row r="4966" spans="1:16" x14ac:dyDescent="0.25">
      <c r="A4966" s="11" t="s">
        <v>3369</v>
      </c>
      <c r="B4966" s="11">
        <v>55</v>
      </c>
      <c r="C4966" s="11" t="s">
        <v>3364</v>
      </c>
      <c r="D4966" s="12"/>
      <c r="H4966" s="11" t="s">
        <v>95</v>
      </c>
      <c r="I4966" s="11">
        <v>7</v>
      </c>
      <c r="J4966" s="11" t="s">
        <v>3154</v>
      </c>
      <c r="K4966" s="11" t="s">
        <v>3152</v>
      </c>
      <c r="L4966" s="11" t="s">
        <v>3385</v>
      </c>
      <c r="N4966" s="11">
        <v>1974</v>
      </c>
      <c r="O4966" s="13">
        <v>27188</v>
      </c>
      <c r="P4966" s="11" t="s">
        <v>58</v>
      </c>
    </row>
    <row r="4967" spans="1:16" x14ac:dyDescent="0.25">
      <c r="A4967" s="11" t="s">
        <v>3369</v>
      </c>
      <c r="B4967" s="11">
        <v>55</v>
      </c>
      <c r="C4967" s="11" t="s">
        <v>3364</v>
      </c>
      <c r="D4967" s="12"/>
      <c r="H4967" s="11" t="s">
        <v>95</v>
      </c>
      <c r="I4967" s="11">
        <v>8</v>
      </c>
      <c r="J4967" s="11" t="s">
        <v>5281</v>
      </c>
      <c r="K4967" s="11" t="s">
        <v>3105</v>
      </c>
      <c r="L4967" s="11" t="s">
        <v>3385</v>
      </c>
      <c r="N4967" s="11">
        <v>1990</v>
      </c>
      <c r="O4967" s="13">
        <v>32994</v>
      </c>
      <c r="P4967" s="11" t="s">
        <v>60</v>
      </c>
    </row>
    <row r="4968" spans="1:16" x14ac:dyDescent="0.25">
      <c r="A4968" s="11" t="s">
        <v>3369</v>
      </c>
      <c r="B4968" s="11">
        <v>55</v>
      </c>
      <c r="C4968" s="11" t="s">
        <v>3364</v>
      </c>
      <c r="D4968" s="12"/>
      <c r="H4968" s="11" t="s">
        <v>95</v>
      </c>
      <c r="I4968" s="11">
        <v>9</v>
      </c>
      <c r="J4968" s="11" t="s">
        <v>3168</v>
      </c>
      <c r="K4968" s="11" t="s">
        <v>3167</v>
      </c>
      <c r="L4968" s="11" t="s">
        <v>3385</v>
      </c>
      <c r="N4968" s="11">
        <v>1981</v>
      </c>
      <c r="O4968" s="13">
        <v>29942</v>
      </c>
      <c r="P4968" s="11" t="s">
        <v>58</v>
      </c>
    </row>
    <row r="4969" spans="1:16" x14ac:dyDescent="0.25">
      <c r="A4969" s="11" t="s">
        <v>3369</v>
      </c>
      <c r="B4969" s="11">
        <v>55</v>
      </c>
      <c r="C4969" s="11" t="s">
        <v>3364</v>
      </c>
      <c r="D4969" s="12"/>
      <c r="H4969" s="11" t="s">
        <v>95</v>
      </c>
      <c r="I4969" s="11">
        <v>10</v>
      </c>
      <c r="J4969" s="11" t="s">
        <v>3119</v>
      </c>
      <c r="K4969" s="11" t="s">
        <v>3117</v>
      </c>
      <c r="L4969" s="11" t="s">
        <v>3385</v>
      </c>
      <c r="N4969" s="11">
        <v>1981</v>
      </c>
      <c r="O4969" s="13">
        <v>29744</v>
      </c>
      <c r="P4969" s="11" t="s">
        <v>60</v>
      </c>
    </row>
    <row r="4970" spans="1:16" x14ac:dyDescent="0.25">
      <c r="A4970" s="11" t="s">
        <v>3369</v>
      </c>
      <c r="B4970" s="11">
        <v>55</v>
      </c>
      <c r="C4970" s="11" t="s">
        <v>3364</v>
      </c>
      <c r="D4970" s="12"/>
      <c r="H4970" s="11" t="s">
        <v>95</v>
      </c>
      <c r="I4970" s="11">
        <v>11</v>
      </c>
      <c r="J4970" s="11" t="s">
        <v>5282</v>
      </c>
      <c r="K4970" s="11" t="s">
        <v>3177</v>
      </c>
      <c r="L4970" s="11" t="s">
        <v>3385</v>
      </c>
      <c r="N4970" s="11">
        <v>1978</v>
      </c>
      <c r="O4970" s="13">
        <v>28641</v>
      </c>
      <c r="P4970" s="11" t="s">
        <v>60</v>
      </c>
    </row>
    <row r="4971" spans="1:16" x14ac:dyDescent="0.25">
      <c r="A4971" s="11" t="s">
        <v>3369</v>
      </c>
      <c r="B4971" s="11">
        <v>55</v>
      </c>
      <c r="C4971" s="11" t="s">
        <v>3364</v>
      </c>
      <c r="D4971" s="12"/>
      <c r="H4971" s="11" t="s">
        <v>95</v>
      </c>
      <c r="I4971" s="11">
        <v>12</v>
      </c>
      <c r="J4971" s="11" t="s">
        <v>5283</v>
      </c>
      <c r="K4971" s="11" t="s">
        <v>3078</v>
      </c>
      <c r="L4971" s="11" t="s">
        <v>3385</v>
      </c>
      <c r="N4971" s="11">
        <v>1981</v>
      </c>
      <c r="O4971" s="13">
        <v>29939</v>
      </c>
      <c r="P4971" s="11" t="s">
        <v>58</v>
      </c>
    </row>
    <row r="4972" spans="1:16" x14ac:dyDescent="0.25">
      <c r="A4972" s="11" t="s">
        <v>3369</v>
      </c>
      <c r="B4972" s="11">
        <v>55</v>
      </c>
      <c r="C4972" s="11" t="s">
        <v>3364</v>
      </c>
      <c r="D4972" s="12"/>
      <c r="H4972" s="11" t="s">
        <v>79</v>
      </c>
      <c r="I4972" s="11">
        <v>1</v>
      </c>
      <c r="J4972" s="11" t="s">
        <v>4454</v>
      </c>
      <c r="K4972" s="11" t="s">
        <v>3422</v>
      </c>
      <c r="L4972" s="11" t="s">
        <v>3385</v>
      </c>
      <c r="N4972" s="11">
        <v>1957</v>
      </c>
      <c r="O4972" s="13">
        <v>21175</v>
      </c>
      <c r="P4972" s="11" t="s">
        <v>58</v>
      </c>
    </row>
    <row r="4973" spans="1:16" x14ac:dyDescent="0.25">
      <c r="A4973" s="11" t="s">
        <v>3369</v>
      </c>
      <c r="B4973" s="11">
        <v>55</v>
      </c>
      <c r="C4973" s="11" t="s">
        <v>3364</v>
      </c>
      <c r="D4973" s="12"/>
      <c r="H4973" s="11" t="s">
        <v>79</v>
      </c>
      <c r="I4973" s="11">
        <v>2</v>
      </c>
      <c r="J4973" s="11" t="s">
        <v>3082</v>
      </c>
      <c r="K4973" s="11" t="s">
        <v>3422</v>
      </c>
      <c r="L4973" s="11" t="s">
        <v>3385</v>
      </c>
      <c r="N4973" s="11">
        <v>1961</v>
      </c>
      <c r="O4973" s="13">
        <v>22566</v>
      </c>
      <c r="P4973" s="11" t="s">
        <v>58</v>
      </c>
    </row>
    <row r="4974" spans="1:16" x14ac:dyDescent="0.25">
      <c r="A4974" s="11" t="s">
        <v>3369</v>
      </c>
      <c r="B4974" s="11">
        <v>55</v>
      </c>
      <c r="C4974" s="11" t="s">
        <v>3364</v>
      </c>
      <c r="D4974" s="12"/>
      <c r="H4974" s="11" t="s">
        <v>79</v>
      </c>
      <c r="I4974" s="11">
        <v>3</v>
      </c>
      <c r="J4974" s="11" t="s">
        <v>5284</v>
      </c>
      <c r="K4974" s="11" t="s">
        <v>3422</v>
      </c>
      <c r="L4974" s="11" t="s">
        <v>3385</v>
      </c>
      <c r="N4974" s="11">
        <v>1971</v>
      </c>
      <c r="O4974" s="13">
        <v>26092</v>
      </c>
      <c r="P4974" s="11" t="s">
        <v>58</v>
      </c>
    </row>
    <row r="4975" spans="1:16" x14ac:dyDescent="0.25">
      <c r="A4975" s="11" t="s">
        <v>3369</v>
      </c>
      <c r="B4975" s="11">
        <v>55</v>
      </c>
      <c r="C4975" s="11" t="s">
        <v>3364</v>
      </c>
      <c r="D4975" s="12"/>
      <c r="H4975" s="11" t="s">
        <v>79</v>
      </c>
      <c r="I4975" s="11">
        <v>4</v>
      </c>
      <c r="J4975" s="11" t="s">
        <v>1962</v>
      </c>
      <c r="K4975" s="11" t="s">
        <v>3422</v>
      </c>
      <c r="L4975" s="11" t="s">
        <v>3385</v>
      </c>
      <c r="N4975" s="11">
        <v>1979</v>
      </c>
      <c r="O4975" s="13">
        <v>29095</v>
      </c>
      <c r="P4975" s="11" t="s">
        <v>60</v>
      </c>
    </row>
    <row r="4976" spans="1:16" x14ac:dyDescent="0.25">
      <c r="A4976" s="11" t="s">
        <v>3369</v>
      </c>
      <c r="B4976" s="11">
        <v>55</v>
      </c>
      <c r="C4976" s="11" t="s">
        <v>3364</v>
      </c>
      <c r="D4976" s="12"/>
      <c r="H4976" s="11" t="s">
        <v>79</v>
      </c>
      <c r="I4976" s="11">
        <v>5</v>
      </c>
      <c r="J4976" s="11" t="s">
        <v>3498</v>
      </c>
      <c r="K4976" s="11" t="s">
        <v>3422</v>
      </c>
      <c r="L4976" s="11" t="s">
        <v>3385</v>
      </c>
      <c r="N4976" s="11">
        <v>1954</v>
      </c>
      <c r="O4976" s="13">
        <v>19790</v>
      </c>
      <c r="P4976" s="11" t="s">
        <v>58</v>
      </c>
    </row>
    <row r="4977" spans="1:16" x14ac:dyDescent="0.25">
      <c r="A4977" s="11" t="s">
        <v>3369</v>
      </c>
      <c r="B4977" s="11">
        <v>55</v>
      </c>
      <c r="C4977" s="11" t="s">
        <v>3364</v>
      </c>
      <c r="D4977" s="12"/>
      <c r="H4977" s="11" t="s">
        <v>79</v>
      </c>
      <c r="I4977" s="11">
        <v>6</v>
      </c>
      <c r="J4977" s="11" t="s">
        <v>3930</v>
      </c>
      <c r="K4977" s="11" t="s">
        <v>3422</v>
      </c>
      <c r="L4977" s="11" t="s">
        <v>3385</v>
      </c>
      <c r="N4977" s="11">
        <v>1974</v>
      </c>
      <c r="O4977" s="13">
        <v>27128</v>
      </c>
      <c r="P4977" s="11" t="s">
        <v>60</v>
      </c>
    </row>
    <row r="4978" spans="1:16" x14ac:dyDescent="0.25">
      <c r="A4978" s="11" t="s">
        <v>3369</v>
      </c>
      <c r="B4978" s="11">
        <v>55</v>
      </c>
      <c r="C4978" s="11" t="s">
        <v>3364</v>
      </c>
      <c r="D4978" s="12"/>
      <c r="H4978" s="11" t="s">
        <v>79</v>
      </c>
      <c r="I4978" s="11">
        <v>7</v>
      </c>
      <c r="J4978" s="11" t="s">
        <v>81</v>
      </c>
      <c r="K4978" s="11" t="s">
        <v>3422</v>
      </c>
      <c r="L4978" s="11" t="s">
        <v>3385</v>
      </c>
      <c r="N4978" s="11">
        <v>1969</v>
      </c>
      <c r="O4978" s="13">
        <v>25511</v>
      </c>
      <c r="P4978" s="11" t="s">
        <v>58</v>
      </c>
    </row>
    <row r="4979" spans="1:16" x14ac:dyDescent="0.25">
      <c r="A4979" s="11" t="s">
        <v>3369</v>
      </c>
      <c r="B4979" s="11">
        <v>55</v>
      </c>
      <c r="C4979" s="11" t="s">
        <v>3364</v>
      </c>
      <c r="D4979" s="12"/>
      <c r="H4979" s="11" t="s">
        <v>79</v>
      </c>
      <c r="I4979" s="11">
        <v>8</v>
      </c>
      <c r="J4979" s="11" t="s">
        <v>575</v>
      </c>
      <c r="K4979" s="11" t="s">
        <v>3422</v>
      </c>
      <c r="L4979" s="11" t="s">
        <v>3385</v>
      </c>
      <c r="N4979" s="11">
        <v>1975</v>
      </c>
      <c r="O4979" s="13">
        <v>27451</v>
      </c>
      <c r="P4979" s="11" t="s">
        <v>58</v>
      </c>
    </row>
    <row r="4980" spans="1:16" x14ac:dyDescent="0.25">
      <c r="A4980" s="11" t="s">
        <v>3369</v>
      </c>
      <c r="B4980" s="11">
        <v>55</v>
      </c>
      <c r="C4980" s="11" t="s">
        <v>3364</v>
      </c>
      <c r="D4980" s="12"/>
      <c r="H4980" s="11" t="s">
        <v>79</v>
      </c>
      <c r="I4980" s="11">
        <v>9</v>
      </c>
      <c r="J4980" s="11" t="s">
        <v>82</v>
      </c>
      <c r="K4980" s="11" t="s">
        <v>3422</v>
      </c>
      <c r="L4980" s="11" t="s">
        <v>3385</v>
      </c>
      <c r="N4980" s="11">
        <v>1986</v>
      </c>
      <c r="O4980" s="13">
        <v>31439</v>
      </c>
      <c r="P4980" s="11" t="s">
        <v>58</v>
      </c>
    </row>
    <row r="4981" spans="1:16" x14ac:dyDescent="0.25">
      <c r="A4981" s="11" t="s">
        <v>3369</v>
      </c>
      <c r="B4981" s="11">
        <v>55</v>
      </c>
      <c r="C4981" s="11" t="s">
        <v>3364</v>
      </c>
      <c r="D4981" s="12"/>
      <c r="H4981" s="11" t="s">
        <v>79</v>
      </c>
      <c r="I4981" s="11">
        <v>10</v>
      </c>
      <c r="J4981" s="11" t="s">
        <v>2765</v>
      </c>
      <c r="K4981" s="11" t="s">
        <v>3422</v>
      </c>
      <c r="L4981" s="11" t="s">
        <v>3385</v>
      </c>
      <c r="N4981" s="11">
        <v>1973</v>
      </c>
      <c r="O4981" s="13">
        <v>26732</v>
      </c>
      <c r="P4981" s="11" t="s">
        <v>58</v>
      </c>
    </row>
    <row r="4982" spans="1:16" x14ac:dyDescent="0.25">
      <c r="A4982" s="11" t="s">
        <v>3369</v>
      </c>
      <c r="B4982" s="11">
        <v>55</v>
      </c>
      <c r="C4982" s="11" t="s">
        <v>3364</v>
      </c>
      <c r="D4982" s="12"/>
      <c r="H4982" s="11" t="s">
        <v>79</v>
      </c>
      <c r="I4982" s="11">
        <v>11</v>
      </c>
      <c r="J4982" s="11" t="s">
        <v>2768</v>
      </c>
      <c r="K4982" s="11" t="s">
        <v>3422</v>
      </c>
      <c r="L4982" s="11" t="s">
        <v>3385</v>
      </c>
      <c r="N4982" s="11">
        <v>1972</v>
      </c>
      <c r="O4982" s="13">
        <v>26331</v>
      </c>
      <c r="P4982" s="11" t="s">
        <v>58</v>
      </c>
    </row>
    <row r="4983" spans="1:16" x14ac:dyDescent="0.25">
      <c r="A4983" s="11" t="s">
        <v>3369</v>
      </c>
      <c r="B4983" s="11">
        <v>55</v>
      </c>
      <c r="C4983" s="11" t="s">
        <v>3364</v>
      </c>
      <c r="D4983" s="12"/>
      <c r="H4983" s="11" t="s">
        <v>3378</v>
      </c>
      <c r="I4983" s="11">
        <v>1</v>
      </c>
      <c r="J4983" s="11" t="s">
        <v>5285</v>
      </c>
      <c r="K4983" s="11" t="s">
        <v>3078</v>
      </c>
      <c r="L4983" s="11" t="s">
        <v>3385</v>
      </c>
      <c r="N4983" s="11">
        <v>1952</v>
      </c>
      <c r="O4983" s="13">
        <v>19090</v>
      </c>
      <c r="P4983" s="11" t="s">
        <v>60</v>
      </c>
    </row>
    <row r="4984" spans="1:16" x14ac:dyDescent="0.25">
      <c r="A4984" s="11" t="s">
        <v>3369</v>
      </c>
      <c r="B4984" s="11">
        <v>55</v>
      </c>
      <c r="C4984" s="11" t="s">
        <v>3364</v>
      </c>
      <c r="D4984" s="12"/>
      <c r="H4984" s="11" t="s">
        <v>3378</v>
      </c>
      <c r="I4984" s="11">
        <v>2</v>
      </c>
      <c r="J4984" s="11" t="s">
        <v>3081</v>
      </c>
      <c r="K4984" s="11" t="s">
        <v>3078</v>
      </c>
      <c r="L4984" s="11" t="s">
        <v>3385</v>
      </c>
      <c r="N4984" s="11">
        <v>1951</v>
      </c>
      <c r="O4984" s="13">
        <v>18796</v>
      </c>
      <c r="P4984" s="11" t="s">
        <v>60</v>
      </c>
    </row>
    <row r="4985" spans="1:16" x14ac:dyDescent="0.25">
      <c r="A4985" s="11" t="s">
        <v>3369</v>
      </c>
      <c r="B4985" s="11">
        <v>55</v>
      </c>
      <c r="C4985" s="11" t="s">
        <v>3364</v>
      </c>
      <c r="D4985" s="12"/>
      <c r="H4985" s="11" t="s">
        <v>3378</v>
      </c>
      <c r="I4985" s="11">
        <v>3</v>
      </c>
      <c r="J4985" s="11" t="s">
        <v>5286</v>
      </c>
      <c r="K4985" s="11" t="s">
        <v>3080</v>
      </c>
      <c r="L4985" s="11" t="s">
        <v>3385</v>
      </c>
      <c r="N4985" s="11">
        <v>1951</v>
      </c>
      <c r="O4985" s="13">
        <v>18765</v>
      </c>
      <c r="P4985" s="11" t="s">
        <v>60</v>
      </c>
    </row>
    <row r="4986" spans="1:16" x14ac:dyDescent="0.25">
      <c r="A4986" s="11" t="s">
        <v>3369</v>
      </c>
      <c r="B4986" s="11">
        <v>55</v>
      </c>
      <c r="C4986" s="11" t="s">
        <v>3364</v>
      </c>
      <c r="D4986" s="12"/>
      <c r="H4986" s="11" t="s">
        <v>3378</v>
      </c>
      <c r="I4986" s="11">
        <v>4</v>
      </c>
      <c r="J4986" s="11" t="s">
        <v>5287</v>
      </c>
      <c r="K4986" s="11" t="s">
        <v>5288</v>
      </c>
      <c r="L4986" s="11" t="s">
        <v>3385</v>
      </c>
      <c r="N4986" s="11">
        <v>1949</v>
      </c>
      <c r="O4986" s="13">
        <v>18226</v>
      </c>
      <c r="P4986" s="11" t="s">
        <v>58</v>
      </c>
    </row>
    <row r="4987" spans="1:16" x14ac:dyDescent="0.25">
      <c r="A4987" s="11" t="s">
        <v>3369</v>
      </c>
      <c r="B4987" s="11">
        <v>55</v>
      </c>
      <c r="C4987" s="11" t="s">
        <v>3364</v>
      </c>
      <c r="D4987" s="12"/>
      <c r="H4987" s="11" t="s">
        <v>3378</v>
      </c>
      <c r="I4987" s="11">
        <v>5</v>
      </c>
      <c r="J4987" s="11" t="s">
        <v>5289</v>
      </c>
      <c r="K4987" s="11" t="s">
        <v>3078</v>
      </c>
      <c r="L4987" s="11" t="s">
        <v>3385</v>
      </c>
      <c r="N4987" s="11">
        <v>1953</v>
      </c>
      <c r="O4987" s="13">
        <v>19531</v>
      </c>
      <c r="P4987" s="11" t="s">
        <v>58</v>
      </c>
    </row>
    <row r="4988" spans="1:16" x14ac:dyDescent="0.25">
      <c r="A4988" s="11" t="s">
        <v>3369</v>
      </c>
      <c r="B4988" s="11">
        <v>55</v>
      </c>
      <c r="C4988" s="11" t="s">
        <v>3364</v>
      </c>
      <c r="D4988" s="12"/>
      <c r="H4988" s="11" t="s">
        <v>3378</v>
      </c>
      <c r="I4988" s="11">
        <v>6</v>
      </c>
      <c r="J4988" s="11" t="s">
        <v>5290</v>
      </c>
      <c r="K4988" s="11" t="s">
        <v>3078</v>
      </c>
      <c r="L4988" s="11" t="s">
        <v>3385</v>
      </c>
      <c r="N4988" s="11">
        <v>1953</v>
      </c>
      <c r="O4988" s="13">
        <v>19567</v>
      </c>
      <c r="P4988" s="11" t="s">
        <v>58</v>
      </c>
    </row>
    <row r="4989" spans="1:16" x14ac:dyDescent="0.25">
      <c r="A4989" s="11" t="s">
        <v>3369</v>
      </c>
      <c r="B4989" s="11">
        <v>55</v>
      </c>
      <c r="C4989" s="11" t="s">
        <v>3364</v>
      </c>
      <c r="D4989" s="12"/>
      <c r="H4989" s="11" t="s">
        <v>3378</v>
      </c>
      <c r="I4989" s="11">
        <v>7</v>
      </c>
      <c r="J4989" s="11" t="s">
        <v>5291</v>
      </c>
      <c r="K4989" s="11" t="s">
        <v>5288</v>
      </c>
      <c r="L4989" s="11" t="s">
        <v>3385</v>
      </c>
      <c r="N4989" s="11">
        <v>1951</v>
      </c>
      <c r="O4989" s="13">
        <v>18724</v>
      </c>
      <c r="P4989" s="11" t="s">
        <v>60</v>
      </c>
    </row>
    <row r="4990" spans="1:16" x14ac:dyDescent="0.25">
      <c r="A4990" s="11" t="s">
        <v>3369</v>
      </c>
      <c r="B4990" s="11">
        <v>55</v>
      </c>
      <c r="C4990" s="11" t="s">
        <v>3364</v>
      </c>
      <c r="D4990" s="12"/>
      <c r="H4990" s="11" t="s">
        <v>3378</v>
      </c>
      <c r="I4990" s="11">
        <v>8</v>
      </c>
      <c r="J4990" s="11" t="s">
        <v>5292</v>
      </c>
      <c r="K4990" s="11" t="s">
        <v>3078</v>
      </c>
      <c r="L4990" s="11" t="s">
        <v>3385</v>
      </c>
      <c r="N4990" s="11">
        <v>1983</v>
      </c>
      <c r="O4990" s="13">
        <v>30591</v>
      </c>
      <c r="P4990" s="11" t="s">
        <v>58</v>
      </c>
    </row>
    <row r="4991" spans="1:16" x14ac:dyDescent="0.25">
      <c r="A4991" s="11" t="s">
        <v>3369</v>
      </c>
      <c r="B4991" s="11">
        <v>55</v>
      </c>
      <c r="C4991" s="11" t="s">
        <v>3364</v>
      </c>
      <c r="D4991" s="12"/>
      <c r="H4991" s="11" t="s">
        <v>3378</v>
      </c>
      <c r="I4991" s="11">
        <v>9</v>
      </c>
      <c r="J4991" s="11" t="s">
        <v>5293</v>
      </c>
      <c r="K4991" s="11" t="s">
        <v>3078</v>
      </c>
      <c r="L4991" s="11" t="s">
        <v>3385</v>
      </c>
      <c r="N4991" s="11">
        <v>1951</v>
      </c>
      <c r="O4991" s="13">
        <v>18897</v>
      </c>
      <c r="P4991" s="11" t="s">
        <v>58</v>
      </c>
    </row>
    <row r="4992" spans="1:16" x14ac:dyDescent="0.25">
      <c r="A4992" s="11" t="s">
        <v>3369</v>
      </c>
      <c r="B4992" s="11">
        <v>55</v>
      </c>
      <c r="C4992" s="11" t="s">
        <v>3364</v>
      </c>
      <c r="D4992" s="12"/>
      <c r="H4992" s="11" t="s">
        <v>3378</v>
      </c>
      <c r="I4992" s="11">
        <v>10</v>
      </c>
      <c r="J4992" s="11" t="s">
        <v>5294</v>
      </c>
      <c r="K4992" s="11" t="s">
        <v>3078</v>
      </c>
      <c r="L4992" s="11" t="s">
        <v>3385</v>
      </c>
      <c r="N4992" s="11">
        <v>1950</v>
      </c>
      <c r="O4992" s="13">
        <v>18315</v>
      </c>
      <c r="P4992" s="11" t="s">
        <v>58</v>
      </c>
    </row>
    <row r="4993" spans="1:16" x14ac:dyDescent="0.25">
      <c r="A4993" s="11" t="s">
        <v>3369</v>
      </c>
      <c r="B4993" s="11">
        <v>55</v>
      </c>
      <c r="C4993" s="11" t="s">
        <v>3364</v>
      </c>
      <c r="D4993" s="12"/>
      <c r="H4993" s="11" t="s">
        <v>165</v>
      </c>
      <c r="I4993" s="11">
        <v>1</v>
      </c>
      <c r="J4993" s="11" t="s">
        <v>3854</v>
      </c>
      <c r="K4993" s="11" t="s">
        <v>3422</v>
      </c>
      <c r="L4993" s="11" t="s">
        <v>3385</v>
      </c>
      <c r="N4993" s="11">
        <v>1983</v>
      </c>
      <c r="O4993" s="13">
        <v>30464</v>
      </c>
      <c r="P4993" s="11" t="s">
        <v>60</v>
      </c>
    </row>
    <row r="4994" spans="1:16" x14ac:dyDescent="0.25">
      <c r="A4994" s="11" t="s">
        <v>3369</v>
      </c>
      <c r="B4994" s="11">
        <v>55</v>
      </c>
      <c r="C4994" s="11" t="s">
        <v>3364</v>
      </c>
      <c r="D4994" s="12"/>
      <c r="H4994" s="11" t="s">
        <v>165</v>
      </c>
      <c r="I4994" s="11">
        <v>2</v>
      </c>
      <c r="J4994" s="11" t="s">
        <v>3853</v>
      </c>
      <c r="K4994" s="11" t="s">
        <v>3422</v>
      </c>
      <c r="L4994" s="11" t="s">
        <v>3385</v>
      </c>
      <c r="N4994" s="11">
        <v>1985</v>
      </c>
      <c r="O4994" s="13">
        <v>31340</v>
      </c>
      <c r="P4994" s="11" t="s">
        <v>58</v>
      </c>
    </row>
    <row r="4995" spans="1:16" x14ac:dyDescent="0.25">
      <c r="A4995" s="11" t="s">
        <v>3369</v>
      </c>
      <c r="B4995" s="11">
        <v>55</v>
      </c>
      <c r="C4995" s="11" t="s">
        <v>3364</v>
      </c>
      <c r="D4995" s="12"/>
      <c r="H4995" s="11" t="s">
        <v>165</v>
      </c>
      <c r="I4995" s="11">
        <v>3</v>
      </c>
      <c r="J4995" s="11" t="s">
        <v>3857</v>
      </c>
      <c r="K4995" s="11" t="s">
        <v>3422</v>
      </c>
      <c r="L4995" s="11" t="s">
        <v>3385</v>
      </c>
      <c r="N4995" s="11">
        <v>1960</v>
      </c>
      <c r="O4995" s="13">
        <v>22009</v>
      </c>
      <c r="P4995" s="11" t="s">
        <v>60</v>
      </c>
    </row>
    <row r="4996" spans="1:16" x14ac:dyDescent="0.25">
      <c r="A4996" s="11" t="s">
        <v>3369</v>
      </c>
      <c r="B4996" s="11">
        <v>55</v>
      </c>
      <c r="C4996" s="11" t="s">
        <v>3364</v>
      </c>
      <c r="D4996" s="12"/>
      <c r="H4996" s="11" t="s">
        <v>165</v>
      </c>
      <c r="I4996" s="11">
        <v>4</v>
      </c>
      <c r="J4996" s="11" t="s">
        <v>3859</v>
      </c>
      <c r="K4996" s="11" t="s">
        <v>3422</v>
      </c>
      <c r="L4996" s="11" t="s">
        <v>3385</v>
      </c>
      <c r="N4996" s="11">
        <v>1983</v>
      </c>
      <c r="O4996" s="13">
        <v>30522</v>
      </c>
      <c r="P4996" s="11" t="s">
        <v>60</v>
      </c>
    </row>
    <row r="4997" spans="1:16" x14ac:dyDescent="0.25">
      <c r="A4997" s="11" t="s">
        <v>3369</v>
      </c>
      <c r="B4997" s="11">
        <v>55</v>
      </c>
      <c r="C4997" s="11" t="s">
        <v>3364</v>
      </c>
      <c r="D4997" s="12"/>
      <c r="H4997" s="11" t="s">
        <v>165</v>
      </c>
      <c r="I4997" s="11">
        <v>5</v>
      </c>
      <c r="J4997" s="11" t="s">
        <v>3855</v>
      </c>
      <c r="K4997" s="11" t="s">
        <v>3422</v>
      </c>
      <c r="L4997" s="11" t="s">
        <v>3385</v>
      </c>
      <c r="N4997" s="11">
        <v>1958</v>
      </c>
      <c r="O4997" s="13">
        <v>21309</v>
      </c>
      <c r="P4997" s="11" t="s">
        <v>58</v>
      </c>
    </row>
    <row r="4998" spans="1:16" x14ac:dyDescent="0.25">
      <c r="A4998" s="11" t="s">
        <v>3369</v>
      </c>
      <c r="B4998" s="11">
        <v>55</v>
      </c>
      <c r="C4998" s="11" t="s">
        <v>3364</v>
      </c>
      <c r="D4998" s="12"/>
      <c r="H4998" s="11" t="s">
        <v>165</v>
      </c>
      <c r="I4998" s="11">
        <v>6</v>
      </c>
      <c r="J4998" s="11" t="s">
        <v>3858</v>
      </c>
      <c r="K4998" s="11" t="s">
        <v>3422</v>
      </c>
      <c r="L4998" s="11" t="s">
        <v>3385</v>
      </c>
      <c r="N4998" s="11">
        <v>1959</v>
      </c>
      <c r="O4998" s="13">
        <v>21625</v>
      </c>
      <c r="P4998" s="11" t="s">
        <v>58</v>
      </c>
    </row>
    <row r="4999" spans="1:16" x14ac:dyDescent="0.25">
      <c r="A4999" s="11" t="s">
        <v>3369</v>
      </c>
      <c r="B4999" s="11">
        <v>55</v>
      </c>
      <c r="C4999" s="11" t="s">
        <v>3364</v>
      </c>
      <c r="D4999" s="12"/>
      <c r="H4999" s="11" t="s">
        <v>165</v>
      </c>
      <c r="I4999" s="11">
        <v>7</v>
      </c>
      <c r="J4999" s="11" t="s">
        <v>3852</v>
      </c>
      <c r="K4999" s="11" t="s">
        <v>3422</v>
      </c>
      <c r="L4999" s="11" t="s">
        <v>3385</v>
      </c>
      <c r="N4999" s="11">
        <v>1979</v>
      </c>
      <c r="O4999" s="13">
        <v>29041</v>
      </c>
      <c r="P4999" s="11" t="s">
        <v>60</v>
      </c>
    </row>
    <row r="5000" spans="1:16" x14ac:dyDescent="0.25">
      <c r="A5000" s="11" t="s">
        <v>3369</v>
      </c>
      <c r="B5000" s="11">
        <v>55</v>
      </c>
      <c r="C5000" s="11" t="s">
        <v>3364</v>
      </c>
      <c r="D5000" s="12"/>
      <c r="H5000" s="11" t="s">
        <v>165</v>
      </c>
      <c r="I5000" s="11">
        <v>8</v>
      </c>
      <c r="J5000" s="11" t="s">
        <v>5295</v>
      </c>
      <c r="K5000" s="11" t="s">
        <v>3422</v>
      </c>
      <c r="L5000" s="11" t="s">
        <v>3385</v>
      </c>
      <c r="N5000" s="11">
        <v>1950</v>
      </c>
      <c r="O5000" s="13">
        <v>18291</v>
      </c>
      <c r="P5000" s="11" t="s">
        <v>60</v>
      </c>
    </row>
    <row r="5001" spans="1:16" x14ac:dyDescent="0.25">
      <c r="A5001" s="11" t="s">
        <v>3369</v>
      </c>
      <c r="B5001" s="11">
        <v>55</v>
      </c>
      <c r="C5001" s="11" t="s">
        <v>3364</v>
      </c>
      <c r="D5001" s="12"/>
      <c r="H5001" s="11" t="s">
        <v>165</v>
      </c>
      <c r="I5001" s="11">
        <v>9</v>
      </c>
      <c r="J5001" s="11" t="s">
        <v>2418</v>
      </c>
      <c r="K5001" s="11" t="s">
        <v>3422</v>
      </c>
      <c r="L5001" s="11" t="s">
        <v>3385</v>
      </c>
      <c r="N5001" s="11">
        <v>1978</v>
      </c>
      <c r="O5001" s="13">
        <v>28504</v>
      </c>
      <c r="P5001" s="11" t="s">
        <v>60</v>
      </c>
    </row>
    <row r="5002" spans="1:16" x14ac:dyDescent="0.25">
      <c r="A5002" s="11" t="s">
        <v>3369</v>
      </c>
      <c r="B5002" s="11">
        <v>55</v>
      </c>
      <c r="C5002" s="11" t="s">
        <v>3364</v>
      </c>
      <c r="D5002" s="12"/>
      <c r="H5002" s="11" t="s">
        <v>162</v>
      </c>
      <c r="I5002" s="11">
        <v>1</v>
      </c>
      <c r="J5002" s="11" t="s">
        <v>5296</v>
      </c>
      <c r="K5002" s="11" t="s">
        <v>3177</v>
      </c>
      <c r="L5002" s="11" t="s">
        <v>3385</v>
      </c>
      <c r="N5002" s="11">
        <v>1954</v>
      </c>
      <c r="O5002" s="13">
        <v>19920</v>
      </c>
      <c r="P5002" s="11" t="s">
        <v>58</v>
      </c>
    </row>
    <row r="5003" spans="1:16" x14ac:dyDescent="0.25">
      <c r="A5003" s="11" t="s">
        <v>3369</v>
      </c>
      <c r="B5003" s="11">
        <v>55</v>
      </c>
      <c r="C5003" s="11" t="s">
        <v>3364</v>
      </c>
      <c r="D5003" s="12"/>
      <c r="H5003" s="11" t="s">
        <v>162</v>
      </c>
      <c r="I5003" s="11">
        <v>2</v>
      </c>
      <c r="J5003" s="11" t="s">
        <v>3180</v>
      </c>
      <c r="K5003" s="11" t="s">
        <v>3177</v>
      </c>
      <c r="L5003" s="11" t="s">
        <v>3385</v>
      </c>
      <c r="N5003" s="11">
        <v>1953</v>
      </c>
      <c r="O5003" s="13">
        <v>19559</v>
      </c>
      <c r="P5003" s="11" t="s">
        <v>60</v>
      </c>
    </row>
    <row r="5004" spans="1:16" x14ac:dyDescent="0.25">
      <c r="A5004" s="11" t="s">
        <v>3369</v>
      </c>
      <c r="B5004" s="11">
        <v>55</v>
      </c>
      <c r="C5004" s="11" t="s">
        <v>3364</v>
      </c>
      <c r="D5004" s="12"/>
      <c r="H5004" s="11" t="s">
        <v>162</v>
      </c>
      <c r="I5004" s="11">
        <v>3</v>
      </c>
      <c r="J5004" s="11" t="s">
        <v>3181</v>
      </c>
      <c r="K5004" s="11" t="s">
        <v>3152</v>
      </c>
      <c r="L5004" s="11" t="s">
        <v>3385</v>
      </c>
      <c r="N5004" s="11">
        <v>1976</v>
      </c>
      <c r="O5004" s="13">
        <v>27954</v>
      </c>
      <c r="P5004" s="11" t="s">
        <v>58</v>
      </c>
    </row>
    <row r="5005" spans="1:16" x14ac:dyDescent="0.25">
      <c r="A5005" s="11" t="s">
        <v>3369</v>
      </c>
      <c r="B5005" s="11">
        <v>55</v>
      </c>
      <c r="C5005" s="11" t="s">
        <v>3364</v>
      </c>
      <c r="D5005" s="12"/>
      <c r="H5005" s="11" t="s">
        <v>162</v>
      </c>
      <c r="I5005" s="11">
        <v>4</v>
      </c>
      <c r="J5005" s="11" t="s">
        <v>5297</v>
      </c>
      <c r="K5005" s="11" t="s">
        <v>5265</v>
      </c>
      <c r="L5005" s="11" t="s">
        <v>3385</v>
      </c>
      <c r="N5005" s="11">
        <v>2003</v>
      </c>
      <c r="O5005" s="13">
        <v>37653</v>
      </c>
      <c r="P5005" s="11" t="s">
        <v>60</v>
      </c>
    </row>
    <row r="5006" spans="1:16" x14ac:dyDescent="0.25">
      <c r="A5006" s="11" t="s">
        <v>3369</v>
      </c>
      <c r="B5006" s="11">
        <v>55</v>
      </c>
      <c r="C5006" s="11" t="s">
        <v>3364</v>
      </c>
      <c r="D5006" s="12"/>
      <c r="H5006" s="11" t="s">
        <v>162</v>
      </c>
      <c r="I5006" s="11">
        <v>5</v>
      </c>
      <c r="J5006" s="11" t="s">
        <v>5298</v>
      </c>
      <c r="K5006" s="11" t="s">
        <v>3078</v>
      </c>
      <c r="L5006" s="11" t="s">
        <v>3385</v>
      </c>
      <c r="N5006" s="11">
        <v>1973</v>
      </c>
      <c r="O5006" s="13">
        <v>26835</v>
      </c>
      <c r="P5006" s="11" t="s">
        <v>58</v>
      </c>
    </row>
    <row r="5007" spans="1:16" x14ac:dyDescent="0.25">
      <c r="A5007" s="11" t="s">
        <v>3369</v>
      </c>
      <c r="B5007" s="11">
        <v>55</v>
      </c>
      <c r="C5007" s="11" t="s">
        <v>3364</v>
      </c>
      <c r="D5007" s="12"/>
      <c r="H5007" s="11" t="s">
        <v>162</v>
      </c>
      <c r="I5007" s="11">
        <v>6</v>
      </c>
      <c r="J5007" s="11" t="s">
        <v>5299</v>
      </c>
      <c r="K5007" s="11" t="s">
        <v>986</v>
      </c>
      <c r="L5007" s="11" t="s">
        <v>3385</v>
      </c>
      <c r="N5007" s="11">
        <v>1948</v>
      </c>
      <c r="O5007" s="13">
        <v>17664</v>
      </c>
      <c r="P5007" s="11" t="s">
        <v>58</v>
      </c>
    </row>
    <row r="5008" spans="1:16" x14ac:dyDescent="0.25">
      <c r="A5008" s="11" t="s">
        <v>3369</v>
      </c>
      <c r="B5008" s="11">
        <v>55</v>
      </c>
      <c r="C5008" s="11" t="s">
        <v>3364</v>
      </c>
      <c r="D5008" s="12"/>
      <c r="H5008" s="11" t="s">
        <v>162</v>
      </c>
      <c r="I5008" s="11">
        <v>7</v>
      </c>
      <c r="J5008" s="11" t="s">
        <v>5300</v>
      </c>
      <c r="K5008" s="11" t="s">
        <v>3177</v>
      </c>
      <c r="L5008" s="11" t="s">
        <v>3385</v>
      </c>
      <c r="N5008" s="11">
        <v>1971</v>
      </c>
      <c r="O5008" s="13">
        <v>26131</v>
      </c>
      <c r="P5008" s="11" t="s">
        <v>60</v>
      </c>
    </row>
    <row r="5009" spans="1:16" x14ac:dyDescent="0.25">
      <c r="A5009" s="11" t="s">
        <v>3369</v>
      </c>
      <c r="B5009" s="11">
        <v>55</v>
      </c>
      <c r="C5009" s="11" t="s">
        <v>3364</v>
      </c>
      <c r="D5009" s="12"/>
      <c r="H5009" s="11" t="s">
        <v>162</v>
      </c>
      <c r="I5009" s="11">
        <v>8</v>
      </c>
      <c r="J5009" s="11" t="s">
        <v>3182</v>
      </c>
      <c r="K5009" s="11" t="s">
        <v>3177</v>
      </c>
      <c r="L5009" s="11" t="s">
        <v>3385</v>
      </c>
      <c r="N5009" s="11">
        <v>1949</v>
      </c>
      <c r="O5009" s="13">
        <v>18204</v>
      </c>
      <c r="P5009" s="11" t="s">
        <v>58</v>
      </c>
    </row>
    <row r="5010" spans="1:16" x14ac:dyDescent="0.25">
      <c r="A5010" s="11" t="s">
        <v>3369</v>
      </c>
      <c r="B5010" s="11">
        <v>55</v>
      </c>
      <c r="C5010" s="11" t="s">
        <v>3364</v>
      </c>
      <c r="D5010" s="12"/>
      <c r="H5010" s="11" t="s">
        <v>3379</v>
      </c>
      <c r="I5010" s="11">
        <v>1</v>
      </c>
      <c r="J5010" s="11" t="s">
        <v>2001</v>
      </c>
      <c r="K5010" s="11" t="s">
        <v>3422</v>
      </c>
      <c r="L5010" s="11" t="s">
        <v>538</v>
      </c>
      <c r="N5010" s="11">
        <v>1963</v>
      </c>
      <c r="O5010" s="13">
        <v>23235</v>
      </c>
      <c r="P5010" s="11" t="s">
        <v>58</v>
      </c>
    </row>
    <row r="5011" spans="1:16" x14ac:dyDescent="0.25">
      <c r="A5011" s="11" t="s">
        <v>3369</v>
      </c>
      <c r="B5011" s="11">
        <v>55</v>
      </c>
      <c r="C5011" s="11" t="s">
        <v>3364</v>
      </c>
      <c r="D5011" s="12"/>
      <c r="H5011" s="11" t="s">
        <v>3379</v>
      </c>
      <c r="I5011" s="11">
        <v>2</v>
      </c>
      <c r="J5011" s="11" t="s">
        <v>3822</v>
      </c>
      <c r="K5011" s="11" t="s">
        <v>3422</v>
      </c>
      <c r="L5011" s="11" t="s">
        <v>3823</v>
      </c>
      <c r="N5011" s="11">
        <v>2006</v>
      </c>
      <c r="O5011" s="13">
        <v>38733</v>
      </c>
      <c r="P5011" s="11" t="s">
        <v>60</v>
      </c>
    </row>
    <row r="5012" spans="1:16" x14ac:dyDescent="0.25">
      <c r="A5012" s="11" t="s">
        <v>3369</v>
      </c>
      <c r="B5012" s="11">
        <v>55</v>
      </c>
      <c r="C5012" s="11" t="s">
        <v>3364</v>
      </c>
      <c r="D5012" s="12"/>
      <c r="H5012" s="11" t="s">
        <v>3379</v>
      </c>
      <c r="I5012" s="11">
        <v>3</v>
      </c>
      <c r="J5012" s="11" t="s">
        <v>5301</v>
      </c>
      <c r="K5012" s="11" t="s">
        <v>3422</v>
      </c>
      <c r="L5012" s="11" t="s">
        <v>4094</v>
      </c>
      <c r="N5012" s="11">
        <v>1966</v>
      </c>
      <c r="O5012" s="13">
        <v>24251</v>
      </c>
      <c r="P5012" s="11" t="s">
        <v>58</v>
      </c>
    </row>
    <row r="5013" spans="1:16" x14ac:dyDescent="0.25">
      <c r="A5013" s="11" t="s">
        <v>3369</v>
      </c>
      <c r="B5013" s="11">
        <v>55</v>
      </c>
      <c r="C5013" s="11" t="s">
        <v>3364</v>
      </c>
      <c r="D5013" s="12"/>
      <c r="H5013" s="11" t="s">
        <v>3379</v>
      </c>
      <c r="I5013" s="11">
        <v>4</v>
      </c>
      <c r="J5013" s="11" t="s">
        <v>5302</v>
      </c>
      <c r="K5013" s="11" t="s">
        <v>3422</v>
      </c>
      <c r="L5013" s="11" t="s">
        <v>3825</v>
      </c>
      <c r="N5013" s="11">
        <v>1990</v>
      </c>
      <c r="O5013" s="13">
        <v>33112</v>
      </c>
      <c r="P5013" s="11" t="s">
        <v>58</v>
      </c>
    </row>
    <row r="5014" spans="1:16" x14ac:dyDescent="0.25">
      <c r="A5014" s="11" t="s">
        <v>3369</v>
      </c>
      <c r="B5014" s="11">
        <v>55</v>
      </c>
      <c r="C5014" s="11" t="s">
        <v>3364</v>
      </c>
      <c r="D5014" s="12"/>
      <c r="H5014" s="11" t="s">
        <v>3379</v>
      </c>
      <c r="I5014" s="11">
        <v>5</v>
      </c>
      <c r="J5014" s="11" t="s">
        <v>2776</v>
      </c>
      <c r="K5014" s="11" t="s">
        <v>3422</v>
      </c>
      <c r="L5014" s="11" t="s">
        <v>1396</v>
      </c>
      <c r="N5014" s="11">
        <v>1977</v>
      </c>
      <c r="O5014" s="13">
        <v>28398</v>
      </c>
      <c r="P5014" s="11" t="s">
        <v>60</v>
      </c>
    </row>
    <row r="5015" spans="1:16" x14ac:dyDescent="0.25">
      <c r="A5015" s="11" t="s">
        <v>3369</v>
      </c>
      <c r="B5015" s="11">
        <v>55</v>
      </c>
      <c r="C5015" s="11" t="s">
        <v>3364</v>
      </c>
      <c r="D5015" s="12"/>
      <c r="H5015" s="11" t="s">
        <v>3379</v>
      </c>
      <c r="I5015" s="11">
        <v>6</v>
      </c>
      <c r="J5015" s="11" t="s">
        <v>5303</v>
      </c>
      <c r="K5015" s="11" t="s">
        <v>3422</v>
      </c>
      <c r="L5015" s="11" t="s">
        <v>4080</v>
      </c>
      <c r="N5015" s="11">
        <v>1968</v>
      </c>
      <c r="O5015" s="13">
        <v>24908</v>
      </c>
      <c r="P5015" s="11" t="s">
        <v>58</v>
      </c>
    </row>
    <row r="5016" spans="1:16" x14ac:dyDescent="0.25">
      <c r="A5016" s="11" t="s">
        <v>3369</v>
      </c>
      <c r="B5016" s="11">
        <v>55</v>
      </c>
      <c r="C5016" s="11" t="s">
        <v>3364</v>
      </c>
      <c r="D5016" s="12"/>
      <c r="H5016" s="11" t="s">
        <v>3379</v>
      </c>
      <c r="I5016" s="11">
        <v>7</v>
      </c>
      <c r="J5016" s="11" t="s">
        <v>2932</v>
      </c>
      <c r="K5016" s="11" t="s">
        <v>3422</v>
      </c>
      <c r="L5016" s="11" t="s">
        <v>446</v>
      </c>
      <c r="N5016" s="11">
        <v>1965</v>
      </c>
      <c r="O5016" s="13">
        <v>24086</v>
      </c>
      <c r="P5016" s="11" t="s">
        <v>58</v>
      </c>
    </row>
    <row r="5017" spans="1:16" x14ac:dyDescent="0.25">
      <c r="A5017" s="11" t="s">
        <v>3369</v>
      </c>
      <c r="B5017" s="11">
        <v>55</v>
      </c>
      <c r="C5017" s="11" t="s">
        <v>3364</v>
      </c>
      <c r="D5017" s="12"/>
      <c r="H5017" s="11" t="s">
        <v>3379</v>
      </c>
      <c r="I5017" s="11">
        <v>8</v>
      </c>
      <c r="J5017" s="11" t="s">
        <v>3753</v>
      </c>
      <c r="K5017" s="11" t="s">
        <v>3422</v>
      </c>
      <c r="L5017" s="11" t="s">
        <v>241</v>
      </c>
      <c r="N5017" s="11">
        <v>1972</v>
      </c>
      <c r="O5017" s="13">
        <v>26590</v>
      </c>
      <c r="P5017" s="11" t="s">
        <v>60</v>
      </c>
    </row>
    <row r="5018" spans="1:16" x14ac:dyDescent="0.25">
      <c r="A5018" s="11" t="s">
        <v>3369</v>
      </c>
      <c r="B5018" s="11">
        <v>55</v>
      </c>
      <c r="C5018" s="11" t="s">
        <v>3364</v>
      </c>
      <c r="D5018" s="12"/>
      <c r="H5018" s="11" t="s">
        <v>3379</v>
      </c>
      <c r="I5018" s="11">
        <v>9</v>
      </c>
      <c r="J5018" s="11" t="s">
        <v>771</v>
      </c>
      <c r="K5018" s="11" t="s">
        <v>3422</v>
      </c>
      <c r="L5018" s="11" t="s">
        <v>458</v>
      </c>
      <c r="N5018" s="11">
        <v>1983</v>
      </c>
      <c r="O5018" s="13">
        <v>30629</v>
      </c>
      <c r="P5018" s="11" t="s">
        <v>58</v>
      </c>
    </row>
    <row r="5019" spans="1:16" x14ac:dyDescent="0.25">
      <c r="A5019" s="11" t="s">
        <v>3369</v>
      </c>
      <c r="B5019" s="11">
        <v>55</v>
      </c>
      <c r="C5019" s="11" t="s">
        <v>3364</v>
      </c>
      <c r="D5019" s="12"/>
      <c r="H5019" s="11" t="s">
        <v>3379</v>
      </c>
      <c r="I5019" s="11">
        <v>10</v>
      </c>
      <c r="J5019" s="11" t="s">
        <v>2136</v>
      </c>
      <c r="K5019" s="11" t="s">
        <v>3422</v>
      </c>
      <c r="L5019" s="11" t="s">
        <v>367</v>
      </c>
      <c r="N5019" s="11">
        <v>1966</v>
      </c>
      <c r="O5019" s="13">
        <v>24146</v>
      </c>
      <c r="P5019" s="11" t="s">
        <v>60</v>
      </c>
    </row>
    <row r="5020" spans="1:16" x14ac:dyDescent="0.25">
      <c r="A5020" s="11" t="s">
        <v>3369</v>
      </c>
      <c r="B5020" s="11">
        <v>55</v>
      </c>
      <c r="C5020" s="11" t="s">
        <v>3364</v>
      </c>
      <c r="D5020" s="12"/>
      <c r="H5020" s="11" t="s">
        <v>3379</v>
      </c>
      <c r="I5020" s="11">
        <v>11</v>
      </c>
      <c r="J5020" s="11" t="s">
        <v>2778</v>
      </c>
      <c r="K5020" s="11" t="s">
        <v>3422</v>
      </c>
      <c r="L5020" s="11" t="s">
        <v>458</v>
      </c>
      <c r="N5020" s="11">
        <v>1972</v>
      </c>
      <c r="O5020" s="13">
        <v>26322</v>
      </c>
      <c r="P5020" s="11" t="s">
        <v>58</v>
      </c>
    </row>
    <row r="5021" spans="1:16" x14ac:dyDescent="0.25">
      <c r="A5021" s="11" t="s">
        <v>3369</v>
      </c>
      <c r="B5021" s="11">
        <v>55</v>
      </c>
      <c r="C5021" s="11" t="s">
        <v>3364</v>
      </c>
      <c r="D5021" s="12"/>
      <c r="H5021" s="11" t="s">
        <v>3379</v>
      </c>
      <c r="I5021" s="11">
        <v>12</v>
      </c>
      <c r="J5021" s="11" t="s">
        <v>3754</v>
      </c>
      <c r="K5021" s="11" t="s">
        <v>3422</v>
      </c>
      <c r="L5021" s="11" t="s">
        <v>458</v>
      </c>
      <c r="N5021" s="11">
        <v>1975</v>
      </c>
      <c r="O5021" s="13">
        <v>27559</v>
      </c>
      <c r="P5021" s="11" t="s">
        <v>60</v>
      </c>
    </row>
    <row r="5022" spans="1:16" x14ac:dyDescent="0.25">
      <c r="A5022" s="11" t="s">
        <v>3369</v>
      </c>
      <c r="B5022" s="11">
        <v>55</v>
      </c>
      <c r="C5022" s="11" t="s">
        <v>3364</v>
      </c>
      <c r="D5022" s="12"/>
      <c r="H5022" s="11" t="s">
        <v>138</v>
      </c>
      <c r="I5022" s="11">
        <v>1</v>
      </c>
      <c r="J5022" s="11" t="s">
        <v>5304</v>
      </c>
      <c r="K5022" s="11" t="s">
        <v>5305</v>
      </c>
      <c r="L5022" s="11" t="s">
        <v>3385</v>
      </c>
      <c r="N5022" s="11">
        <v>1960</v>
      </c>
      <c r="O5022" s="13">
        <v>22067</v>
      </c>
      <c r="P5022" s="11" t="s">
        <v>58</v>
      </c>
    </row>
    <row r="5023" spans="1:16" x14ac:dyDescent="0.25">
      <c r="A5023" s="11" t="s">
        <v>3369</v>
      </c>
      <c r="B5023" s="11">
        <v>55</v>
      </c>
      <c r="C5023" s="11" t="s">
        <v>3364</v>
      </c>
      <c r="D5023" s="12"/>
      <c r="H5023" s="11" t="s">
        <v>138</v>
      </c>
      <c r="I5023" s="11">
        <v>2</v>
      </c>
      <c r="J5023" s="11" t="s">
        <v>3169</v>
      </c>
      <c r="K5023" s="11" t="s">
        <v>5306</v>
      </c>
      <c r="L5023" s="11" t="s">
        <v>3385</v>
      </c>
      <c r="N5023" s="11">
        <v>1962</v>
      </c>
      <c r="O5023" s="13">
        <v>22766</v>
      </c>
      <c r="P5023" s="11" t="s">
        <v>58</v>
      </c>
    </row>
    <row r="5024" spans="1:16" x14ac:dyDescent="0.25">
      <c r="A5024" s="11" t="s">
        <v>3369</v>
      </c>
      <c r="B5024" s="11">
        <v>55</v>
      </c>
      <c r="C5024" s="11" t="s">
        <v>3364</v>
      </c>
      <c r="D5024" s="12"/>
      <c r="H5024" s="11" t="s">
        <v>138</v>
      </c>
      <c r="I5024" s="11">
        <v>3</v>
      </c>
      <c r="J5024" s="11" t="s">
        <v>3095</v>
      </c>
      <c r="K5024" s="11" t="s">
        <v>3091</v>
      </c>
      <c r="L5024" s="11" t="s">
        <v>3385</v>
      </c>
      <c r="N5024" s="11">
        <v>1992</v>
      </c>
      <c r="O5024" s="13">
        <v>33776</v>
      </c>
      <c r="P5024" s="11" t="s">
        <v>58</v>
      </c>
    </row>
    <row r="5025" spans="1:16" x14ac:dyDescent="0.25">
      <c r="A5025" s="11" t="s">
        <v>3369</v>
      </c>
      <c r="B5025" s="11">
        <v>55</v>
      </c>
      <c r="C5025" s="11" t="s">
        <v>3364</v>
      </c>
      <c r="D5025" s="12"/>
      <c r="H5025" s="11" t="s">
        <v>138</v>
      </c>
      <c r="I5025" s="11">
        <v>4</v>
      </c>
      <c r="J5025" s="11" t="s">
        <v>3094</v>
      </c>
      <c r="K5025" s="11" t="s">
        <v>3089</v>
      </c>
      <c r="L5025" s="11" t="s">
        <v>3385</v>
      </c>
      <c r="N5025" s="11">
        <v>1969</v>
      </c>
      <c r="O5025" s="13">
        <v>25240</v>
      </c>
      <c r="P5025" s="11" t="s">
        <v>58</v>
      </c>
    </row>
    <row r="5026" spans="1:16" x14ac:dyDescent="0.25">
      <c r="A5026" s="11" t="s">
        <v>3369</v>
      </c>
      <c r="B5026" s="11">
        <v>55</v>
      </c>
      <c r="C5026" s="11" t="s">
        <v>3364</v>
      </c>
      <c r="D5026" s="12"/>
      <c r="H5026" s="11" t="s">
        <v>138</v>
      </c>
      <c r="I5026" s="11">
        <v>5</v>
      </c>
      <c r="J5026" s="11" t="s">
        <v>3170</v>
      </c>
      <c r="K5026" s="11" t="s">
        <v>5307</v>
      </c>
      <c r="L5026" s="11" t="s">
        <v>3385</v>
      </c>
      <c r="N5026" s="11">
        <v>1956</v>
      </c>
      <c r="O5026" s="13">
        <v>20610</v>
      </c>
      <c r="P5026" s="11" t="s">
        <v>58</v>
      </c>
    </row>
    <row r="5027" spans="1:16" x14ac:dyDescent="0.25">
      <c r="A5027" s="11" t="s">
        <v>3369</v>
      </c>
      <c r="B5027" s="11">
        <v>55</v>
      </c>
      <c r="C5027" s="11" t="s">
        <v>3364</v>
      </c>
      <c r="D5027" s="12"/>
      <c r="H5027" s="11" t="s">
        <v>138</v>
      </c>
      <c r="I5027" s="11">
        <v>6</v>
      </c>
      <c r="J5027" s="11" t="s">
        <v>3096</v>
      </c>
      <c r="K5027" s="11" t="s">
        <v>5308</v>
      </c>
      <c r="L5027" s="11" t="s">
        <v>3385</v>
      </c>
      <c r="N5027" s="11">
        <v>1940</v>
      </c>
      <c r="O5027" s="13">
        <v>14974</v>
      </c>
      <c r="P5027" s="11" t="s">
        <v>60</v>
      </c>
    </row>
    <row r="5028" spans="1:16" x14ac:dyDescent="0.25">
      <c r="A5028" s="11" t="s">
        <v>3369</v>
      </c>
      <c r="B5028" s="11">
        <v>55</v>
      </c>
      <c r="C5028" s="11" t="s">
        <v>3364</v>
      </c>
      <c r="D5028" s="12"/>
      <c r="H5028" s="11" t="s">
        <v>138</v>
      </c>
      <c r="I5028" s="11">
        <v>7</v>
      </c>
      <c r="J5028" s="11" t="s">
        <v>5309</v>
      </c>
      <c r="K5028" s="11" t="s">
        <v>5310</v>
      </c>
      <c r="L5028" s="11" t="s">
        <v>3385</v>
      </c>
      <c r="N5028" s="11">
        <v>1968</v>
      </c>
      <c r="O5028" s="13">
        <v>25196</v>
      </c>
      <c r="P5028" s="11" t="s">
        <v>58</v>
      </c>
    </row>
    <row r="5029" spans="1:16" x14ac:dyDescent="0.25">
      <c r="A5029" s="11" t="s">
        <v>3369</v>
      </c>
      <c r="B5029" s="11">
        <v>55</v>
      </c>
      <c r="C5029" s="11" t="s">
        <v>3364</v>
      </c>
      <c r="D5029" s="12"/>
      <c r="H5029" s="11" t="s">
        <v>138</v>
      </c>
      <c r="I5029" s="11">
        <v>8</v>
      </c>
      <c r="J5029" s="11" t="s">
        <v>5311</v>
      </c>
      <c r="K5029" s="11" t="s">
        <v>5312</v>
      </c>
      <c r="L5029" s="11" t="s">
        <v>3385</v>
      </c>
      <c r="N5029" s="11">
        <v>1999</v>
      </c>
      <c r="O5029" s="13">
        <v>36433</v>
      </c>
      <c r="P5029" s="11" t="s">
        <v>58</v>
      </c>
    </row>
    <row r="5030" spans="1:16" x14ac:dyDescent="0.25">
      <c r="A5030" s="11" t="s">
        <v>3369</v>
      </c>
      <c r="B5030" s="11">
        <v>55</v>
      </c>
      <c r="C5030" s="11" t="s">
        <v>3364</v>
      </c>
      <c r="D5030" s="12"/>
      <c r="H5030" s="11" t="s">
        <v>138</v>
      </c>
      <c r="I5030" s="11">
        <v>9</v>
      </c>
      <c r="J5030" s="11" t="s">
        <v>3173</v>
      </c>
      <c r="K5030" s="11" t="s">
        <v>5307</v>
      </c>
      <c r="L5030" s="11" t="s">
        <v>3385</v>
      </c>
      <c r="N5030" s="11">
        <v>1938</v>
      </c>
      <c r="O5030" s="13">
        <v>14135</v>
      </c>
      <c r="P5030" s="11" t="s">
        <v>58</v>
      </c>
    </row>
    <row r="5031" spans="1:16" x14ac:dyDescent="0.25">
      <c r="A5031" s="11" t="s">
        <v>3369</v>
      </c>
      <c r="B5031" s="11">
        <v>55</v>
      </c>
      <c r="C5031" s="11" t="s">
        <v>3364</v>
      </c>
      <c r="D5031" s="12"/>
      <c r="H5031" s="11" t="s">
        <v>138</v>
      </c>
      <c r="I5031" s="11">
        <v>10</v>
      </c>
      <c r="J5031" s="11" t="s">
        <v>5313</v>
      </c>
      <c r="K5031" s="11" t="s">
        <v>5314</v>
      </c>
      <c r="L5031" s="11" t="s">
        <v>3385</v>
      </c>
      <c r="N5031" s="11">
        <v>1953</v>
      </c>
      <c r="O5031" s="13">
        <v>19436</v>
      </c>
      <c r="P5031" s="11" t="s">
        <v>58</v>
      </c>
    </row>
    <row r="5032" spans="1:16" x14ac:dyDescent="0.25">
      <c r="A5032" s="11" t="s">
        <v>3369</v>
      </c>
      <c r="B5032" s="11">
        <v>55</v>
      </c>
      <c r="C5032" s="11" t="s">
        <v>3364</v>
      </c>
      <c r="D5032" s="12"/>
      <c r="H5032" s="11" t="s">
        <v>138</v>
      </c>
      <c r="I5032" s="11">
        <v>11</v>
      </c>
      <c r="J5032" s="11" t="s">
        <v>3172</v>
      </c>
      <c r="K5032" s="11" t="s">
        <v>5307</v>
      </c>
      <c r="L5032" s="11" t="s">
        <v>3385</v>
      </c>
      <c r="N5032" s="11">
        <v>1972</v>
      </c>
      <c r="O5032" s="13">
        <v>26442</v>
      </c>
      <c r="P5032" s="11" t="s">
        <v>58</v>
      </c>
    </row>
    <row r="5033" spans="1:16" x14ac:dyDescent="0.25">
      <c r="A5033" s="11" t="s">
        <v>3369</v>
      </c>
      <c r="B5033" s="11">
        <v>55</v>
      </c>
      <c r="C5033" s="11" t="s">
        <v>3364</v>
      </c>
      <c r="D5033" s="12"/>
      <c r="H5033" s="11" t="s">
        <v>138</v>
      </c>
      <c r="I5033" s="11">
        <v>12</v>
      </c>
      <c r="J5033" s="11" t="s">
        <v>3171</v>
      </c>
      <c r="K5033" s="11" t="s">
        <v>5307</v>
      </c>
      <c r="L5033" s="11" t="s">
        <v>3385</v>
      </c>
      <c r="N5033" s="11">
        <v>1949</v>
      </c>
      <c r="O5033" s="13">
        <v>18134</v>
      </c>
      <c r="P5033" s="11" t="s">
        <v>60</v>
      </c>
    </row>
    <row r="5034" spans="1:16" x14ac:dyDescent="0.25">
      <c r="A5034" s="11" t="s">
        <v>3369</v>
      </c>
      <c r="B5034" s="11">
        <v>55</v>
      </c>
      <c r="C5034" s="11" t="s">
        <v>3364</v>
      </c>
      <c r="D5034" s="12"/>
      <c r="H5034" s="11" t="s">
        <v>120</v>
      </c>
      <c r="I5034" s="11">
        <v>1</v>
      </c>
      <c r="J5034" s="11" t="s">
        <v>3179</v>
      </c>
      <c r="K5034" s="11" t="s">
        <v>3177</v>
      </c>
      <c r="L5034" s="11" t="s">
        <v>3385</v>
      </c>
      <c r="N5034" s="11">
        <v>1976</v>
      </c>
      <c r="O5034" s="13">
        <v>27807</v>
      </c>
      <c r="P5034" s="11" t="s">
        <v>58</v>
      </c>
    </row>
    <row r="5035" spans="1:16" x14ac:dyDescent="0.25">
      <c r="A5035" s="11" t="s">
        <v>3369</v>
      </c>
      <c r="B5035" s="11">
        <v>55</v>
      </c>
      <c r="C5035" s="11" t="s">
        <v>3364</v>
      </c>
      <c r="D5035" s="12"/>
      <c r="H5035" s="11" t="s">
        <v>120</v>
      </c>
      <c r="I5035" s="11">
        <v>2</v>
      </c>
      <c r="J5035" s="11" t="s">
        <v>5315</v>
      </c>
      <c r="K5035" s="11" t="s">
        <v>3105</v>
      </c>
      <c r="L5035" s="11" t="s">
        <v>3385</v>
      </c>
      <c r="N5035" s="11">
        <v>1978</v>
      </c>
      <c r="O5035" s="13">
        <v>28706</v>
      </c>
      <c r="P5035" s="11" t="s">
        <v>60</v>
      </c>
    </row>
    <row r="5036" spans="1:16" x14ac:dyDescent="0.25">
      <c r="A5036" s="11" t="s">
        <v>3369</v>
      </c>
      <c r="B5036" s="11">
        <v>55</v>
      </c>
      <c r="C5036" s="11" t="s">
        <v>3364</v>
      </c>
      <c r="D5036" s="12"/>
      <c r="H5036" s="11" t="s">
        <v>120</v>
      </c>
      <c r="I5036" s="11">
        <v>3</v>
      </c>
      <c r="J5036" s="11" t="s">
        <v>3194</v>
      </c>
      <c r="K5036" s="11" t="s">
        <v>3192</v>
      </c>
      <c r="L5036" s="11" t="s">
        <v>3385</v>
      </c>
      <c r="N5036" s="11">
        <v>1975</v>
      </c>
      <c r="O5036" s="13">
        <v>27693</v>
      </c>
      <c r="P5036" s="11" t="s">
        <v>58</v>
      </c>
    </row>
    <row r="5037" spans="1:16" x14ac:dyDescent="0.25">
      <c r="A5037" s="11" t="s">
        <v>3369</v>
      </c>
      <c r="B5037" s="11">
        <v>55</v>
      </c>
      <c r="C5037" s="11" t="s">
        <v>3364</v>
      </c>
      <c r="D5037" s="12"/>
      <c r="H5037" s="11" t="s">
        <v>120</v>
      </c>
      <c r="I5037" s="11">
        <v>4</v>
      </c>
      <c r="J5037" s="11" t="s">
        <v>3093</v>
      </c>
      <c r="K5037" s="11" t="s">
        <v>3078</v>
      </c>
      <c r="L5037" s="11" t="s">
        <v>3385</v>
      </c>
      <c r="N5037" s="11">
        <v>1988</v>
      </c>
      <c r="O5037" s="13">
        <v>32265</v>
      </c>
      <c r="P5037" s="11" t="s">
        <v>58</v>
      </c>
    </row>
    <row r="5038" spans="1:16" x14ac:dyDescent="0.25">
      <c r="A5038" s="11" t="s">
        <v>3369</v>
      </c>
      <c r="B5038" s="11">
        <v>55</v>
      </c>
      <c r="C5038" s="11" t="s">
        <v>3364</v>
      </c>
      <c r="D5038" s="12"/>
      <c r="H5038" s="11" t="s">
        <v>120</v>
      </c>
      <c r="I5038" s="11">
        <v>5</v>
      </c>
      <c r="J5038" s="11" t="s">
        <v>3160</v>
      </c>
      <c r="K5038" s="11" t="s">
        <v>3152</v>
      </c>
      <c r="L5038" s="11" t="s">
        <v>3385</v>
      </c>
      <c r="N5038" s="11">
        <v>1977</v>
      </c>
      <c r="O5038" s="13">
        <v>28194</v>
      </c>
      <c r="P5038" s="11" t="s">
        <v>60</v>
      </c>
    </row>
    <row r="5039" spans="1:16" x14ac:dyDescent="0.25">
      <c r="A5039" s="11" t="s">
        <v>3369</v>
      </c>
      <c r="B5039" s="11">
        <v>55</v>
      </c>
      <c r="C5039" s="11" t="s">
        <v>3364</v>
      </c>
      <c r="D5039" s="12"/>
      <c r="H5039" s="11" t="s">
        <v>120</v>
      </c>
      <c r="I5039" s="11">
        <v>6</v>
      </c>
      <c r="J5039" s="11" t="s">
        <v>3189</v>
      </c>
      <c r="K5039" s="11" t="s">
        <v>5269</v>
      </c>
      <c r="L5039" s="11" t="s">
        <v>3385</v>
      </c>
      <c r="N5039" s="11">
        <v>1984</v>
      </c>
      <c r="O5039" s="13">
        <v>30760</v>
      </c>
      <c r="P5039" s="11" t="s">
        <v>58</v>
      </c>
    </row>
    <row r="5040" spans="1:16" x14ac:dyDescent="0.25">
      <c r="A5040" s="11" t="s">
        <v>3369</v>
      </c>
      <c r="B5040" s="11">
        <v>55</v>
      </c>
      <c r="C5040" s="11" t="s">
        <v>3364</v>
      </c>
      <c r="D5040" s="12"/>
      <c r="H5040" s="11" t="s">
        <v>120</v>
      </c>
      <c r="I5040" s="11">
        <v>7</v>
      </c>
      <c r="J5040" s="11" t="s">
        <v>3092</v>
      </c>
      <c r="K5040" s="11" t="s">
        <v>3078</v>
      </c>
      <c r="L5040" s="11" t="s">
        <v>3385</v>
      </c>
      <c r="N5040" s="11">
        <v>1984</v>
      </c>
      <c r="O5040" s="13">
        <v>30734</v>
      </c>
      <c r="P5040" s="11" t="s">
        <v>60</v>
      </c>
    </row>
    <row r="5041" spans="1:16" x14ac:dyDescent="0.25">
      <c r="A5041" s="11" t="s">
        <v>3369</v>
      </c>
      <c r="B5041" s="11">
        <v>55</v>
      </c>
      <c r="C5041" s="11" t="s">
        <v>3364</v>
      </c>
      <c r="D5041" s="12"/>
      <c r="H5041" s="11" t="s">
        <v>120</v>
      </c>
      <c r="I5041" s="11">
        <v>8</v>
      </c>
      <c r="J5041" s="11" t="s">
        <v>5316</v>
      </c>
      <c r="K5041" s="11" t="s">
        <v>3105</v>
      </c>
      <c r="L5041" s="11" t="s">
        <v>3385</v>
      </c>
      <c r="N5041" s="11">
        <v>1994</v>
      </c>
      <c r="O5041" s="13">
        <v>34521</v>
      </c>
      <c r="P5041" s="11" t="s">
        <v>58</v>
      </c>
    </row>
    <row r="5042" spans="1:16" x14ac:dyDescent="0.25">
      <c r="A5042" s="11" t="s">
        <v>3369</v>
      </c>
      <c r="B5042" s="11">
        <v>55</v>
      </c>
      <c r="C5042" s="11" t="s">
        <v>3364</v>
      </c>
      <c r="D5042" s="12"/>
      <c r="H5042" s="11" t="s">
        <v>120</v>
      </c>
      <c r="I5042" s="11">
        <v>9</v>
      </c>
      <c r="J5042" s="11" t="s">
        <v>3178</v>
      </c>
      <c r="K5042" s="11" t="s">
        <v>3177</v>
      </c>
      <c r="L5042" s="11" t="s">
        <v>3385</v>
      </c>
      <c r="N5042" s="11">
        <v>1966</v>
      </c>
      <c r="O5042" s="13">
        <v>24266</v>
      </c>
      <c r="P5042" s="11" t="s">
        <v>60</v>
      </c>
    </row>
    <row r="5043" spans="1:16" x14ac:dyDescent="0.25">
      <c r="A5043" s="11" t="s">
        <v>3369</v>
      </c>
      <c r="B5043" s="11">
        <v>55</v>
      </c>
      <c r="C5043" s="11" t="s">
        <v>3364</v>
      </c>
      <c r="D5043" s="12"/>
      <c r="H5043" s="11" t="s">
        <v>120</v>
      </c>
      <c r="I5043" s="11">
        <v>10</v>
      </c>
      <c r="J5043" s="11" t="s">
        <v>3111</v>
      </c>
      <c r="K5043" s="11" t="s">
        <v>3105</v>
      </c>
      <c r="L5043" s="11" t="s">
        <v>3385</v>
      </c>
      <c r="N5043" s="11">
        <v>1964</v>
      </c>
      <c r="O5043" s="13">
        <v>23498</v>
      </c>
      <c r="P5043" s="11" t="s">
        <v>60</v>
      </c>
    </row>
    <row r="5044" spans="1:16" x14ac:dyDescent="0.25">
      <c r="A5044" s="11" t="s">
        <v>3369</v>
      </c>
      <c r="B5044" s="11">
        <v>55</v>
      </c>
      <c r="C5044" s="11" t="s">
        <v>3364</v>
      </c>
      <c r="D5044" s="12"/>
      <c r="H5044" s="11" t="s">
        <v>120</v>
      </c>
      <c r="I5044" s="11">
        <v>11</v>
      </c>
      <c r="J5044" s="11" t="s">
        <v>5317</v>
      </c>
      <c r="K5044" s="11" t="s">
        <v>3078</v>
      </c>
      <c r="L5044" s="11" t="s">
        <v>3385</v>
      </c>
      <c r="N5044" s="11">
        <v>1970</v>
      </c>
      <c r="O5044" s="13">
        <v>25822</v>
      </c>
      <c r="P5044" s="11" t="s">
        <v>60</v>
      </c>
    </row>
    <row r="5045" spans="1:16" x14ac:dyDescent="0.25">
      <c r="A5045" s="11" t="s">
        <v>3369</v>
      </c>
      <c r="B5045" s="11">
        <v>55</v>
      </c>
      <c r="C5045" s="11" t="s">
        <v>3364</v>
      </c>
      <c r="D5045" s="12"/>
      <c r="H5045" s="11" t="s">
        <v>120</v>
      </c>
      <c r="I5045" s="11">
        <v>12</v>
      </c>
      <c r="J5045" s="11" t="s">
        <v>5318</v>
      </c>
      <c r="K5045" s="11" t="s">
        <v>3152</v>
      </c>
      <c r="L5045" s="11" t="s">
        <v>3385</v>
      </c>
      <c r="N5045" s="11">
        <v>1946</v>
      </c>
      <c r="O5045" s="13">
        <v>17166</v>
      </c>
      <c r="P5045" s="11" t="s">
        <v>58</v>
      </c>
    </row>
    <row r="5046" spans="1:16" x14ac:dyDescent="0.25">
      <c r="A5046" s="11" t="s">
        <v>3369</v>
      </c>
      <c r="B5046" s="11">
        <v>55</v>
      </c>
      <c r="C5046" s="11" t="s">
        <v>3364</v>
      </c>
      <c r="D5046" s="12"/>
      <c r="H5046" s="11" t="s">
        <v>188</v>
      </c>
      <c r="I5046" s="11">
        <v>1</v>
      </c>
      <c r="J5046" s="11" t="s">
        <v>5319</v>
      </c>
      <c r="K5046" s="11" t="s">
        <v>3078</v>
      </c>
      <c r="L5046" s="11" t="s">
        <v>3385</v>
      </c>
      <c r="N5046" s="11">
        <v>1988</v>
      </c>
      <c r="O5046" s="13">
        <v>32256</v>
      </c>
      <c r="P5046" s="11" t="s">
        <v>60</v>
      </c>
    </row>
    <row r="5047" spans="1:16" x14ac:dyDescent="0.25">
      <c r="A5047" s="11" t="s">
        <v>3369</v>
      </c>
      <c r="B5047" s="11">
        <v>55</v>
      </c>
      <c r="C5047" s="11" t="s">
        <v>3364</v>
      </c>
      <c r="D5047" s="12"/>
      <c r="H5047" s="11" t="s">
        <v>188</v>
      </c>
      <c r="I5047" s="11">
        <v>2</v>
      </c>
      <c r="J5047" s="11" t="s">
        <v>5320</v>
      </c>
      <c r="K5047" s="11" t="s">
        <v>3137</v>
      </c>
      <c r="L5047" s="11" t="s">
        <v>3385</v>
      </c>
      <c r="N5047" s="11">
        <v>1968</v>
      </c>
      <c r="O5047" s="13">
        <v>25149</v>
      </c>
      <c r="P5047" s="11" t="s">
        <v>58</v>
      </c>
    </row>
    <row r="5048" spans="1:16" x14ac:dyDescent="0.25">
      <c r="A5048" s="11" t="s">
        <v>3369</v>
      </c>
      <c r="B5048" s="11">
        <v>55</v>
      </c>
      <c r="C5048" s="11" t="s">
        <v>3364</v>
      </c>
      <c r="D5048" s="12"/>
      <c r="H5048" s="11" t="s">
        <v>188</v>
      </c>
      <c r="I5048" s="11">
        <v>3</v>
      </c>
      <c r="J5048" s="11" t="s">
        <v>5321</v>
      </c>
      <c r="K5048" s="11" t="s">
        <v>3078</v>
      </c>
      <c r="L5048" s="11" t="s">
        <v>3385</v>
      </c>
      <c r="N5048" s="11">
        <v>2003</v>
      </c>
      <c r="O5048" s="13">
        <v>37666</v>
      </c>
      <c r="P5048" s="11" t="s">
        <v>60</v>
      </c>
    </row>
    <row r="5049" spans="1:16" x14ac:dyDescent="0.25">
      <c r="A5049" s="11" t="s">
        <v>3369</v>
      </c>
      <c r="B5049" s="11">
        <v>55</v>
      </c>
      <c r="C5049" s="11" t="s">
        <v>3364</v>
      </c>
      <c r="D5049" s="12"/>
      <c r="H5049" s="11" t="s">
        <v>188</v>
      </c>
      <c r="I5049" s="11">
        <v>4</v>
      </c>
      <c r="J5049" s="11" t="s">
        <v>3120</v>
      </c>
      <c r="K5049" s="11" t="s">
        <v>3117</v>
      </c>
      <c r="L5049" s="11" t="s">
        <v>3385</v>
      </c>
      <c r="N5049" s="11">
        <v>1980</v>
      </c>
      <c r="O5049" s="13">
        <v>29560</v>
      </c>
      <c r="P5049" s="11" t="s">
        <v>58</v>
      </c>
    </row>
    <row r="5050" spans="1:16" x14ac:dyDescent="0.25">
      <c r="A5050" s="11" t="s">
        <v>3369</v>
      </c>
      <c r="B5050" s="11">
        <v>55</v>
      </c>
      <c r="C5050" s="11" t="s">
        <v>3364</v>
      </c>
      <c r="D5050" s="12"/>
      <c r="H5050" s="11" t="s">
        <v>188</v>
      </c>
      <c r="I5050" s="11">
        <v>5</v>
      </c>
      <c r="J5050" s="11" t="s">
        <v>3196</v>
      </c>
      <c r="K5050" s="11" t="s">
        <v>3192</v>
      </c>
      <c r="L5050" s="11" t="s">
        <v>3385</v>
      </c>
      <c r="N5050" s="11">
        <v>2001</v>
      </c>
      <c r="O5050" s="13">
        <v>36906</v>
      </c>
      <c r="P5050" s="11" t="s">
        <v>60</v>
      </c>
    </row>
    <row r="5051" spans="1:16" x14ac:dyDescent="0.25">
      <c r="A5051" s="11" t="s">
        <v>3369</v>
      </c>
      <c r="B5051" s="11">
        <v>55</v>
      </c>
      <c r="C5051" s="11" t="s">
        <v>3364</v>
      </c>
      <c r="D5051" s="12"/>
      <c r="H5051" s="11" t="s">
        <v>188</v>
      </c>
      <c r="I5051" s="11">
        <v>6</v>
      </c>
      <c r="J5051" s="11" t="s">
        <v>3134</v>
      </c>
      <c r="K5051" s="11" t="s">
        <v>3133</v>
      </c>
      <c r="L5051" s="11" t="s">
        <v>3385</v>
      </c>
      <c r="N5051" s="11">
        <v>1969</v>
      </c>
      <c r="O5051" s="13">
        <v>25493</v>
      </c>
      <c r="P5051" s="11" t="s">
        <v>58</v>
      </c>
    </row>
    <row r="5052" spans="1:16" x14ac:dyDescent="0.25">
      <c r="A5052" s="11" t="s">
        <v>3369</v>
      </c>
      <c r="B5052" s="11">
        <v>55</v>
      </c>
      <c r="C5052" s="11" t="s">
        <v>3364</v>
      </c>
      <c r="D5052" s="12"/>
      <c r="H5052" s="11" t="s">
        <v>188</v>
      </c>
      <c r="I5052" s="11">
        <v>7</v>
      </c>
      <c r="J5052" s="11" t="s">
        <v>5322</v>
      </c>
      <c r="K5052" s="11" t="s">
        <v>3167</v>
      </c>
      <c r="L5052" s="11" t="s">
        <v>3385</v>
      </c>
      <c r="N5052" s="11">
        <v>1970</v>
      </c>
      <c r="O5052" s="13">
        <v>25633</v>
      </c>
      <c r="P5052" s="11" t="s">
        <v>60</v>
      </c>
    </row>
    <row r="5053" spans="1:16" x14ac:dyDescent="0.25">
      <c r="A5053" s="11" t="s">
        <v>3369</v>
      </c>
      <c r="B5053" s="11">
        <v>55</v>
      </c>
      <c r="C5053" s="11" t="s">
        <v>3364</v>
      </c>
      <c r="D5053" s="12"/>
      <c r="H5053" s="11" t="s">
        <v>188</v>
      </c>
      <c r="I5053" s="11">
        <v>8</v>
      </c>
      <c r="J5053" s="11" t="s">
        <v>3143</v>
      </c>
      <c r="K5053" s="11" t="s">
        <v>3139</v>
      </c>
      <c r="L5053" s="11" t="s">
        <v>3385</v>
      </c>
      <c r="N5053" s="11">
        <v>1975</v>
      </c>
      <c r="O5053" s="13">
        <v>27562</v>
      </c>
      <c r="P5053" s="11" t="s">
        <v>58</v>
      </c>
    </row>
    <row r="5054" spans="1:16" x14ac:dyDescent="0.25">
      <c r="A5054" s="11" t="s">
        <v>3369</v>
      </c>
      <c r="B5054" s="11">
        <v>55</v>
      </c>
      <c r="C5054" s="11" t="s">
        <v>3364</v>
      </c>
      <c r="D5054" s="12"/>
      <c r="H5054" s="11" t="s">
        <v>188</v>
      </c>
      <c r="I5054" s="11">
        <v>9</v>
      </c>
      <c r="J5054" s="11" t="s">
        <v>3129</v>
      </c>
      <c r="K5054" s="11" t="s">
        <v>3128</v>
      </c>
      <c r="L5054" s="11" t="s">
        <v>3385</v>
      </c>
      <c r="N5054" s="11">
        <v>1965</v>
      </c>
      <c r="O5054" s="13">
        <v>24019</v>
      </c>
      <c r="P5054" s="11" t="s">
        <v>60</v>
      </c>
    </row>
    <row r="5055" spans="1:16" x14ac:dyDescent="0.25">
      <c r="A5055" s="11" t="s">
        <v>3369</v>
      </c>
      <c r="B5055" s="11">
        <v>55</v>
      </c>
      <c r="C5055" s="11" t="s">
        <v>3364</v>
      </c>
      <c r="D5055" s="12"/>
      <c r="H5055" s="11" t="s">
        <v>188</v>
      </c>
      <c r="I5055" s="11">
        <v>10</v>
      </c>
      <c r="J5055" s="11" t="s">
        <v>5323</v>
      </c>
      <c r="K5055" s="11" t="s">
        <v>3105</v>
      </c>
      <c r="L5055" s="11" t="s">
        <v>3385</v>
      </c>
      <c r="N5055" s="11">
        <v>1977</v>
      </c>
      <c r="O5055" s="13">
        <v>28302</v>
      </c>
      <c r="P5055" s="11" t="s">
        <v>58</v>
      </c>
    </row>
    <row r="5056" spans="1:16" x14ac:dyDescent="0.25">
      <c r="A5056" s="11" t="s">
        <v>3369</v>
      </c>
      <c r="B5056" s="11">
        <v>55</v>
      </c>
      <c r="C5056" s="11" t="s">
        <v>3364</v>
      </c>
      <c r="D5056" s="12"/>
      <c r="H5056" s="11" t="s">
        <v>188</v>
      </c>
      <c r="I5056" s="11">
        <v>11</v>
      </c>
      <c r="J5056" s="11" t="s">
        <v>5324</v>
      </c>
      <c r="K5056" s="11" t="s">
        <v>3192</v>
      </c>
      <c r="L5056" s="11" t="s">
        <v>3385</v>
      </c>
      <c r="N5056" s="11">
        <v>2004</v>
      </c>
      <c r="O5056" s="13">
        <v>37995</v>
      </c>
      <c r="P5056" s="11" t="s">
        <v>60</v>
      </c>
    </row>
    <row r="5057" spans="1:16" x14ac:dyDescent="0.25">
      <c r="A5057" s="11" t="s">
        <v>3369</v>
      </c>
      <c r="B5057" s="11">
        <v>55</v>
      </c>
      <c r="C5057" s="11" t="s">
        <v>3364</v>
      </c>
      <c r="D5057" s="12"/>
      <c r="H5057" s="11" t="s">
        <v>188</v>
      </c>
      <c r="I5057" s="11">
        <v>12</v>
      </c>
      <c r="J5057" s="11" t="s">
        <v>3163</v>
      </c>
      <c r="K5057" s="11" t="s">
        <v>3152</v>
      </c>
      <c r="L5057" s="11" t="s">
        <v>3385</v>
      </c>
      <c r="N5057" s="11">
        <v>2003</v>
      </c>
      <c r="O5057" s="13">
        <v>37643</v>
      </c>
      <c r="P5057" s="11" t="s">
        <v>58</v>
      </c>
    </row>
    <row r="5058" spans="1:16" x14ac:dyDescent="0.25">
      <c r="A5058" s="11" t="s">
        <v>3369</v>
      </c>
      <c r="B5058" s="11">
        <v>55</v>
      </c>
      <c r="C5058" s="11" t="s">
        <v>3364</v>
      </c>
      <c r="D5058" s="12"/>
      <c r="H5058" s="11" t="s">
        <v>2380</v>
      </c>
      <c r="I5058" s="11">
        <v>1</v>
      </c>
      <c r="J5058" s="11" t="s">
        <v>5325</v>
      </c>
      <c r="K5058" s="11" t="s">
        <v>3422</v>
      </c>
      <c r="L5058" s="11" t="s">
        <v>3385</v>
      </c>
      <c r="N5058" s="11">
        <v>1993</v>
      </c>
      <c r="O5058" s="13">
        <v>34157</v>
      </c>
      <c r="P5058" s="11" t="s">
        <v>60</v>
      </c>
    </row>
    <row r="5059" spans="1:16" x14ac:dyDescent="0.25">
      <c r="A5059" s="11" t="s">
        <v>3369</v>
      </c>
      <c r="B5059" s="11">
        <v>55</v>
      </c>
      <c r="C5059" s="11" t="s">
        <v>3364</v>
      </c>
      <c r="D5059" s="12"/>
      <c r="H5059" s="11" t="s">
        <v>2380</v>
      </c>
      <c r="I5059" s="11">
        <v>2</v>
      </c>
      <c r="J5059" s="11" t="s">
        <v>3423</v>
      </c>
      <c r="K5059" s="11" t="s">
        <v>3422</v>
      </c>
      <c r="L5059" s="11" t="s">
        <v>3385</v>
      </c>
      <c r="N5059" s="11">
        <v>1991</v>
      </c>
      <c r="O5059" s="13">
        <v>33589</v>
      </c>
      <c r="P5059" s="11" t="s">
        <v>58</v>
      </c>
    </row>
    <row r="5060" spans="1:16" x14ac:dyDescent="0.25">
      <c r="A5060" s="11" t="s">
        <v>3369</v>
      </c>
      <c r="B5060" s="11">
        <v>55</v>
      </c>
      <c r="C5060" s="11" t="s">
        <v>3364</v>
      </c>
      <c r="D5060" s="12"/>
      <c r="H5060" s="11" t="s">
        <v>2380</v>
      </c>
      <c r="I5060" s="11">
        <v>3</v>
      </c>
      <c r="J5060" s="11" t="s">
        <v>3424</v>
      </c>
      <c r="K5060" s="11" t="s">
        <v>3422</v>
      </c>
      <c r="L5060" s="11" t="s">
        <v>3385</v>
      </c>
      <c r="N5060" s="11">
        <v>1999</v>
      </c>
      <c r="O5060" s="13">
        <v>36340</v>
      </c>
      <c r="P5060" s="11" t="s">
        <v>58</v>
      </c>
    </row>
    <row r="5061" spans="1:16" x14ac:dyDescent="0.25">
      <c r="A5061" s="11" t="s">
        <v>3369</v>
      </c>
      <c r="B5061" s="11">
        <v>55</v>
      </c>
      <c r="C5061" s="11" t="s">
        <v>3364</v>
      </c>
      <c r="D5061" s="12"/>
      <c r="H5061" s="11" t="s">
        <v>2380</v>
      </c>
      <c r="I5061" s="11">
        <v>4</v>
      </c>
      <c r="J5061" s="11" t="s">
        <v>3425</v>
      </c>
      <c r="K5061" s="11" t="s">
        <v>3422</v>
      </c>
      <c r="L5061" s="11" t="s">
        <v>3385</v>
      </c>
      <c r="N5061" s="11">
        <v>1969</v>
      </c>
      <c r="O5061" s="13">
        <v>25379</v>
      </c>
      <c r="P5061" s="11" t="s">
        <v>58</v>
      </c>
    </row>
    <row r="5062" spans="1:16" x14ac:dyDescent="0.25">
      <c r="A5062" s="11" t="s">
        <v>3369</v>
      </c>
      <c r="B5062" s="11">
        <v>55</v>
      </c>
      <c r="C5062" s="11" t="s">
        <v>3364</v>
      </c>
      <c r="D5062" s="12"/>
      <c r="H5062" s="11" t="s">
        <v>2380</v>
      </c>
      <c r="I5062" s="11">
        <v>5</v>
      </c>
      <c r="J5062" s="11" t="s">
        <v>1109</v>
      </c>
      <c r="K5062" s="11" t="s">
        <v>3422</v>
      </c>
      <c r="L5062" s="11" t="s">
        <v>3385</v>
      </c>
      <c r="N5062" s="11">
        <v>1986</v>
      </c>
      <c r="O5062" s="13">
        <v>31434</v>
      </c>
      <c r="P5062" s="11" t="s">
        <v>58</v>
      </c>
    </row>
    <row r="5063" spans="1:16" x14ac:dyDescent="0.25">
      <c r="A5063" s="11" t="s">
        <v>3369</v>
      </c>
      <c r="B5063" s="11">
        <v>55</v>
      </c>
      <c r="C5063" s="11" t="s">
        <v>3364</v>
      </c>
      <c r="D5063" s="12"/>
      <c r="H5063" s="11" t="s">
        <v>2380</v>
      </c>
      <c r="I5063" s="11">
        <v>6</v>
      </c>
      <c r="J5063" s="11" t="s">
        <v>3426</v>
      </c>
      <c r="K5063" s="11" t="s">
        <v>3422</v>
      </c>
      <c r="L5063" s="11" t="s">
        <v>3385</v>
      </c>
      <c r="N5063" s="11">
        <v>1969</v>
      </c>
      <c r="O5063" s="13">
        <v>25368</v>
      </c>
      <c r="P5063" s="11" t="s">
        <v>58</v>
      </c>
    </row>
    <row r="5064" spans="1:16" x14ac:dyDescent="0.25">
      <c r="A5064" s="11" t="s">
        <v>3369</v>
      </c>
      <c r="B5064" s="11">
        <v>55</v>
      </c>
      <c r="C5064" s="11" t="s">
        <v>3364</v>
      </c>
      <c r="D5064" s="12"/>
      <c r="H5064" s="11" t="s">
        <v>2380</v>
      </c>
      <c r="I5064" s="11">
        <v>7</v>
      </c>
      <c r="J5064" s="11" t="s">
        <v>5326</v>
      </c>
      <c r="K5064" s="11" t="s">
        <v>3422</v>
      </c>
      <c r="L5064" s="11" t="s">
        <v>3385</v>
      </c>
      <c r="N5064" s="11">
        <v>1991</v>
      </c>
      <c r="O5064" s="13">
        <v>33489</v>
      </c>
      <c r="P5064" s="11" t="s">
        <v>60</v>
      </c>
    </row>
    <row r="5065" spans="1:16" x14ac:dyDescent="0.25">
      <c r="A5065" s="11" t="s">
        <v>3369</v>
      </c>
      <c r="B5065" s="11">
        <v>55</v>
      </c>
      <c r="C5065" s="11" t="s">
        <v>3364</v>
      </c>
      <c r="D5065" s="12"/>
      <c r="H5065" s="11" t="s">
        <v>2380</v>
      </c>
      <c r="I5065" s="11">
        <v>8</v>
      </c>
      <c r="J5065" s="11" t="s">
        <v>5327</v>
      </c>
      <c r="K5065" s="11" t="s">
        <v>3422</v>
      </c>
      <c r="L5065" s="11" t="s">
        <v>3385</v>
      </c>
      <c r="N5065" s="11">
        <v>1994</v>
      </c>
      <c r="O5065" s="13">
        <v>34385</v>
      </c>
      <c r="P5065" s="11" t="s">
        <v>60</v>
      </c>
    </row>
    <row r="5066" spans="1:16" x14ac:dyDescent="0.25">
      <c r="A5066" s="11" t="s">
        <v>3369</v>
      </c>
      <c r="B5066" s="11">
        <v>55</v>
      </c>
      <c r="C5066" s="11" t="s">
        <v>3364</v>
      </c>
      <c r="D5066" s="12"/>
      <c r="H5066" s="11" t="s">
        <v>2380</v>
      </c>
      <c r="I5066" s="11">
        <v>9</v>
      </c>
      <c r="J5066" s="11" t="s">
        <v>5328</v>
      </c>
      <c r="K5066" s="11" t="s">
        <v>3422</v>
      </c>
      <c r="L5066" s="11" t="s">
        <v>3385</v>
      </c>
      <c r="N5066" s="11">
        <v>1971</v>
      </c>
      <c r="O5066" s="13">
        <v>26112</v>
      </c>
      <c r="P5066" s="11" t="s">
        <v>60</v>
      </c>
    </row>
    <row r="5067" spans="1:16" x14ac:dyDescent="0.25">
      <c r="A5067" s="11" t="s">
        <v>3369</v>
      </c>
      <c r="B5067" s="11">
        <v>55</v>
      </c>
      <c r="C5067" s="11" t="s">
        <v>3364</v>
      </c>
      <c r="D5067" s="12"/>
      <c r="H5067" s="11" t="s">
        <v>2380</v>
      </c>
      <c r="I5067" s="11">
        <v>10</v>
      </c>
      <c r="J5067" s="11" t="s">
        <v>5329</v>
      </c>
      <c r="K5067" s="11" t="s">
        <v>3422</v>
      </c>
      <c r="L5067" s="11" t="s">
        <v>3385</v>
      </c>
      <c r="N5067" s="11">
        <v>1994</v>
      </c>
      <c r="O5067" s="13">
        <v>34474</v>
      </c>
      <c r="P5067" s="11" t="s">
        <v>58</v>
      </c>
    </row>
    <row r="5068" spans="1:16" x14ac:dyDescent="0.25">
      <c r="A5068" s="11" t="s">
        <v>3369</v>
      </c>
      <c r="B5068" s="11">
        <v>55</v>
      </c>
      <c r="C5068" s="11" t="s">
        <v>3364</v>
      </c>
      <c r="D5068" s="12"/>
      <c r="H5068" s="11" t="s">
        <v>2380</v>
      </c>
      <c r="I5068" s="11">
        <v>11</v>
      </c>
      <c r="J5068" s="11" t="s">
        <v>5330</v>
      </c>
      <c r="K5068" s="11" t="s">
        <v>3422</v>
      </c>
      <c r="L5068" s="11" t="s">
        <v>3385</v>
      </c>
      <c r="N5068" s="11">
        <v>1995</v>
      </c>
      <c r="O5068" s="13">
        <v>34866</v>
      </c>
      <c r="P5068" s="11" t="s">
        <v>60</v>
      </c>
    </row>
    <row r="5069" spans="1:16" x14ac:dyDescent="0.25">
      <c r="A5069" s="11" t="s">
        <v>3369</v>
      </c>
      <c r="B5069" s="11">
        <v>55</v>
      </c>
      <c r="C5069" s="11" t="s">
        <v>3364</v>
      </c>
      <c r="D5069" s="12"/>
      <c r="H5069" s="11" t="s">
        <v>2380</v>
      </c>
      <c r="I5069" s="11">
        <v>12</v>
      </c>
      <c r="J5069" s="11" t="s">
        <v>5331</v>
      </c>
      <c r="K5069" s="11" t="s">
        <v>3422</v>
      </c>
      <c r="L5069" s="11" t="s">
        <v>3385</v>
      </c>
      <c r="N5069" s="11">
        <v>1970</v>
      </c>
      <c r="O5069" s="13">
        <v>25585</v>
      </c>
      <c r="P5069" s="11" t="s">
        <v>60</v>
      </c>
    </row>
    <row r="5070" spans="1:16" x14ac:dyDescent="0.25">
      <c r="A5070" s="11" t="s">
        <v>3369</v>
      </c>
      <c r="B5070" s="11">
        <v>55</v>
      </c>
      <c r="C5070" s="11" t="s">
        <v>3364</v>
      </c>
      <c r="D5070" s="12"/>
      <c r="H5070" s="11" t="s">
        <v>11</v>
      </c>
      <c r="I5070" s="11">
        <v>1</v>
      </c>
      <c r="J5070" s="11" t="s">
        <v>3100</v>
      </c>
      <c r="K5070" s="11" t="s">
        <v>3078</v>
      </c>
      <c r="L5070" s="11" t="s">
        <v>3385</v>
      </c>
      <c r="N5070" s="11">
        <v>1971</v>
      </c>
      <c r="O5070" s="13">
        <v>26073</v>
      </c>
      <c r="P5070" s="11" t="s">
        <v>60</v>
      </c>
    </row>
    <row r="5071" spans="1:16" x14ac:dyDescent="0.25">
      <c r="A5071" s="11" t="s">
        <v>3369</v>
      </c>
      <c r="B5071" s="11">
        <v>55</v>
      </c>
      <c r="C5071" s="11" t="s">
        <v>3364</v>
      </c>
      <c r="D5071" s="12"/>
      <c r="H5071" s="11" t="s">
        <v>11</v>
      </c>
      <c r="I5071" s="11">
        <v>2</v>
      </c>
      <c r="J5071" s="11" t="s">
        <v>5332</v>
      </c>
      <c r="K5071" s="11" t="s">
        <v>3199</v>
      </c>
      <c r="L5071" s="11" t="s">
        <v>3385</v>
      </c>
      <c r="N5071" s="11">
        <v>1984</v>
      </c>
      <c r="O5071" s="13">
        <v>30792</v>
      </c>
      <c r="P5071" s="11" t="s">
        <v>60</v>
      </c>
    </row>
    <row r="5072" spans="1:16" x14ac:dyDescent="0.25">
      <c r="A5072" s="11" t="s">
        <v>3369</v>
      </c>
      <c r="B5072" s="11">
        <v>55</v>
      </c>
      <c r="C5072" s="11" t="s">
        <v>3364</v>
      </c>
      <c r="D5072" s="12"/>
      <c r="H5072" s="11" t="s">
        <v>11</v>
      </c>
      <c r="I5072" s="11">
        <v>3</v>
      </c>
      <c r="J5072" s="11" t="s">
        <v>3112</v>
      </c>
      <c r="K5072" s="11" t="s">
        <v>3105</v>
      </c>
      <c r="L5072" s="11" t="s">
        <v>3385</v>
      </c>
      <c r="N5072" s="11">
        <v>1984</v>
      </c>
      <c r="O5072" s="13">
        <v>30961</v>
      </c>
      <c r="P5072" s="11" t="s">
        <v>60</v>
      </c>
    </row>
    <row r="5073" spans="1:16" x14ac:dyDescent="0.25">
      <c r="A5073" s="11" t="s">
        <v>3369</v>
      </c>
      <c r="B5073" s="11">
        <v>55</v>
      </c>
      <c r="C5073" s="11" t="s">
        <v>3364</v>
      </c>
      <c r="D5073" s="12"/>
      <c r="H5073" s="11" t="s">
        <v>11</v>
      </c>
      <c r="I5073" s="11">
        <v>4</v>
      </c>
      <c r="J5073" s="11" t="s">
        <v>5333</v>
      </c>
      <c r="K5073" s="11" t="s">
        <v>3078</v>
      </c>
      <c r="L5073" s="11" t="s">
        <v>3385</v>
      </c>
      <c r="N5073" s="11">
        <v>1952</v>
      </c>
      <c r="O5073" s="13">
        <v>19075</v>
      </c>
      <c r="P5073" s="11" t="s">
        <v>58</v>
      </c>
    </row>
    <row r="5074" spans="1:16" x14ac:dyDescent="0.25">
      <c r="A5074" s="11" t="s">
        <v>3369</v>
      </c>
      <c r="B5074" s="11">
        <v>55</v>
      </c>
      <c r="C5074" s="11" t="s">
        <v>3364</v>
      </c>
      <c r="D5074" s="12"/>
      <c r="H5074" s="11" t="s">
        <v>11</v>
      </c>
      <c r="I5074" s="11">
        <v>5</v>
      </c>
      <c r="J5074" s="11" t="s">
        <v>3101</v>
      </c>
      <c r="K5074" s="11" t="s">
        <v>3078</v>
      </c>
      <c r="L5074" s="11" t="s">
        <v>3385</v>
      </c>
      <c r="N5074" s="11">
        <v>2000</v>
      </c>
      <c r="O5074" s="13">
        <v>36690</v>
      </c>
      <c r="P5074" s="11" t="s">
        <v>58</v>
      </c>
    </row>
    <row r="5075" spans="1:16" x14ac:dyDescent="0.25">
      <c r="A5075" s="11" t="s">
        <v>3369</v>
      </c>
      <c r="B5075" s="11">
        <v>55</v>
      </c>
      <c r="C5075" s="11" t="s">
        <v>3364</v>
      </c>
      <c r="D5075" s="12"/>
      <c r="H5075" s="11" t="s">
        <v>11</v>
      </c>
      <c r="I5075" s="11">
        <v>6</v>
      </c>
      <c r="J5075" s="11" t="s">
        <v>3142</v>
      </c>
      <c r="K5075" s="11" t="s">
        <v>3139</v>
      </c>
      <c r="L5075" s="11" t="s">
        <v>3385</v>
      </c>
      <c r="N5075" s="11">
        <v>1985</v>
      </c>
      <c r="O5075" s="13">
        <v>31329</v>
      </c>
      <c r="P5075" s="11" t="s">
        <v>58</v>
      </c>
    </row>
    <row r="5076" spans="1:16" x14ac:dyDescent="0.25">
      <c r="A5076" s="11" t="s">
        <v>3369</v>
      </c>
      <c r="B5076" s="11">
        <v>55</v>
      </c>
      <c r="C5076" s="11" t="s">
        <v>3364</v>
      </c>
      <c r="D5076" s="12"/>
      <c r="H5076" s="11" t="s">
        <v>11</v>
      </c>
      <c r="I5076" s="11">
        <v>7</v>
      </c>
      <c r="J5076" s="11" t="s">
        <v>5334</v>
      </c>
      <c r="K5076" s="11" t="s">
        <v>3078</v>
      </c>
      <c r="L5076" s="11" t="s">
        <v>3385</v>
      </c>
      <c r="N5076" s="11">
        <v>1982</v>
      </c>
      <c r="O5076" s="13">
        <v>30284</v>
      </c>
      <c r="P5076" s="11" t="s">
        <v>60</v>
      </c>
    </row>
    <row r="5077" spans="1:16" x14ac:dyDescent="0.25">
      <c r="A5077" s="11" t="s">
        <v>3369</v>
      </c>
      <c r="B5077" s="11">
        <v>55</v>
      </c>
      <c r="C5077" s="11" t="s">
        <v>3364</v>
      </c>
      <c r="D5077" s="12"/>
      <c r="H5077" s="11" t="s">
        <v>11</v>
      </c>
      <c r="I5077" s="11">
        <v>8</v>
      </c>
      <c r="J5077" s="11" t="s">
        <v>3195</v>
      </c>
      <c r="K5077" s="11" t="s">
        <v>3192</v>
      </c>
      <c r="L5077" s="11" t="s">
        <v>3385</v>
      </c>
      <c r="N5077" s="11">
        <v>1990</v>
      </c>
      <c r="O5077" s="13">
        <v>33070</v>
      </c>
      <c r="P5077" s="11" t="s">
        <v>58</v>
      </c>
    </row>
    <row r="5078" spans="1:16" x14ac:dyDescent="0.25">
      <c r="A5078" s="11" t="s">
        <v>3369</v>
      </c>
      <c r="B5078" s="11">
        <v>55</v>
      </c>
      <c r="C5078" s="11" t="s">
        <v>3364</v>
      </c>
      <c r="D5078" s="12"/>
      <c r="H5078" s="11" t="s">
        <v>11</v>
      </c>
      <c r="I5078" s="11">
        <v>9</v>
      </c>
      <c r="J5078" s="11" t="s">
        <v>5335</v>
      </c>
      <c r="K5078" s="11" t="s">
        <v>3078</v>
      </c>
      <c r="L5078" s="11" t="s">
        <v>3385</v>
      </c>
      <c r="N5078" s="11">
        <v>1995</v>
      </c>
      <c r="O5078" s="13">
        <v>34752</v>
      </c>
      <c r="P5078" s="11" t="s">
        <v>60</v>
      </c>
    </row>
    <row r="5079" spans="1:16" x14ac:dyDescent="0.25">
      <c r="A5079" s="11" t="s">
        <v>3369</v>
      </c>
      <c r="B5079" s="11">
        <v>55</v>
      </c>
      <c r="C5079" s="11" t="s">
        <v>3364</v>
      </c>
      <c r="D5079" s="12"/>
      <c r="H5079" s="11" t="s">
        <v>11</v>
      </c>
      <c r="I5079" s="11">
        <v>10</v>
      </c>
      <c r="J5079" s="11" t="s">
        <v>3099</v>
      </c>
      <c r="K5079" s="11" t="s">
        <v>3078</v>
      </c>
      <c r="L5079" s="11" t="s">
        <v>3385</v>
      </c>
      <c r="N5079" s="11">
        <v>1969</v>
      </c>
      <c r="O5079" s="13">
        <v>25525</v>
      </c>
      <c r="P5079" s="11" t="s">
        <v>58</v>
      </c>
    </row>
    <row r="5080" spans="1:16" x14ac:dyDescent="0.25">
      <c r="A5080" s="11" t="s">
        <v>3369</v>
      </c>
      <c r="B5080" s="11">
        <v>55</v>
      </c>
      <c r="C5080" s="11" t="s">
        <v>3364</v>
      </c>
      <c r="D5080" s="12"/>
      <c r="H5080" s="11" t="s">
        <v>11</v>
      </c>
      <c r="I5080" s="11">
        <v>11</v>
      </c>
      <c r="J5080" s="11" t="s">
        <v>5336</v>
      </c>
      <c r="K5080" s="11" t="s">
        <v>3105</v>
      </c>
      <c r="L5080" s="11" t="s">
        <v>3385</v>
      </c>
      <c r="N5080" s="11">
        <v>1971</v>
      </c>
      <c r="O5080" s="13">
        <v>26017</v>
      </c>
      <c r="P5080" s="11" t="s">
        <v>60</v>
      </c>
    </row>
    <row r="5081" spans="1:16" x14ac:dyDescent="0.25">
      <c r="A5081" s="11" t="s">
        <v>3369</v>
      </c>
      <c r="B5081" s="11">
        <v>55</v>
      </c>
      <c r="C5081" s="11" t="s">
        <v>3364</v>
      </c>
      <c r="D5081" s="12"/>
      <c r="H5081" s="11" t="s">
        <v>11</v>
      </c>
      <c r="I5081" s="11">
        <v>12</v>
      </c>
      <c r="J5081" s="11" t="s">
        <v>5337</v>
      </c>
      <c r="K5081" s="11" t="s">
        <v>3152</v>
      </c>
      <c r="L5081" s="11" t="s">
        <v>3385</v>
      </c>
      <c r="N5081" s="11">
        <v>1993</v>
      </c>
      <c r="O5081" s="13">
        <v>33977</v>
      </c>
      <c r="P5081" s="11" t="s">
        <v>58</v>
      </c>
    </row>
    <row r="5082" spans="1:16" x14ac:dyDescent="0.25">
      <c r="A5082" s="11" t="s">
        <v>3369</v>
      </c>
      <c r="B5082" s="11">
        <v>55</v>
      </c>
      <c r="C5082" s="11" t="s">
        <v>3364</v>
      </c>
      <c r="D5082" s="12"/>
      <c r="H5082" s="11" t="s">
        <v>3380</v>
      </c>
      <c r="I5082" s="11">
        <v>1</v>
      </c>
      <c r="J5082" s="11" t="s">
        <v>3865</v>
      </c>
      <c r="K5082" s="11" t="s">
        <v>3422</v>
      </c>
      <c r="L5082" s="11" t="s">
        <v>3505</v>
      </c>
      <c r="N5082" s="11">
        <v>1966</v>
      </c>
      <c r="O5082" s="13">
        <v>24133</v>
      </c>
      <c r="P5082" s="11" t="s">
        <v>58</v>
      </c>
    </row>
    <row r="5083" spans="1:16" x14ac:dyDescent="0.25">
      <c r="A5083" s="11" t="s">
        <v>3369</v>
      </c>
      <c r="B5083" s="11">
        <v>55</v>
      </c>
      <c r="C5083" s="11" t="s">
        <v>3364</v>
      </c>
      <c r="D5083" s="12"/>
      <c r="H5083" s="11" t="s">
        <v>3380</v>
      </c>
      <c r="I5083" s="11">
        <v>2</v>
      </c>
      <c r="J5083" s="11" t="s">
        <v>1912</v>
      </c>
      <c r="K5083" s="11" t="s">
        <v>3422</v>
      </c>
      <c r="L5083" s="11" t="s">
        <v>305</v>
      </c>
      <c r="N5083" s="11">
        <v>1957</v>
      </c>
      <c r="O5083" s="13">
        <v>20997</v>
      </c>
      <c r="P5083" s="11" t="s">
        <v>58</v>
      </c>
    </row>
    <row r="5084" spans="1:16" x14ac:dyDescent="0.25">
      <c r="A5084" s="11" t="s">
        <v>3369</v>
      </c>
      <c r="B5084" s="11">
        <v>55</v>
      </c>
      <c r="C5084" s="11" t="s">
        <v>3364</v>
      </c>
      <c r="D5084" s="12"/>
      <c r="H5084" s="11" t="s">
        <v>3380</v>
      </c>
      <c r="I5084" s="11">
        <v>3</v>
      </c>
      <c r="J5084" s="11" t="s">
        <v>5338</v>
      </c>
      <c r="K5084" s="11" t="s">
        <v>3422</v>
      </c>
      <c r="L5084" s="11" t="s">
        <v>888</v>
      </c>
      <c r="N5084" s="11">
        <v>1974</v>
      </c>
      <c r="O5084" s="13">
        <v>27186</v>
      </c>
      <c r="P5084" s="11" t="s">
        <v>58</v>
      </c>
    </row>
    <row r="5085" spans="1:16" x14ac:dyDescent="0.25">
      <c r="A5085" s="11" t="s">
        <v>3369</v>
      </c>
      <c r="B5085" s="11">
        <v>55</v>
      </c>
      <c r="C5085" s="11" t="s">
        <v>3364</v>
      </c>
      <c r="D5085" s="12"/>
      <c r="H5085" s="11" t="s">
        <v>3380</v>
      </c>
      <c r="I5085" s="11">
        <v>4</v>
      </c>
      <c r="J5085" s="11" t="s">
        <v>2670</v>
      </c>
      <c r="K5085" s="11" t="s">
        <v>3422</v>
      </c>
      <c r="L5085" s="11" t="s">
        <v>5339</v>
      </c>
      <c r="N5085" s="11">
        <v>1961</v>
      </c>
      <c r="O5085" s="13">
        <v>22565</v>
      </c>
      <c r="P5085" s="11" t="s">
        <v>60</v>
      </c>
    </row>
    <row r="5086" spans="1:16" x14ac:dyDescent="0.25">
      <c r="A5086" s="11" t="s">
        <v>3369</v>
      </c>
      <c r="B5086" s="11">
        <v>55</v>
      </c>
      <c r="C5086" s="11" t="s">
        <v>3364</v>
      </c>
      <c r="D5086" s="12"/>
      <c r="H5086" s="11" t="s">
        <v>3380</v>
      </c>
      <c r="I5086" s="11">
        <v>5</v>
      </c>
      <c r="J5086" s="11" t="s">
        <v>5340</v>
      </c>
      <c r="K5086" s="11" t="s">
        <v>3422</v>
      </c>
      <c r="L5086" s="11" t="s">
        <v>5341</v>
      </c>
      <c r="N5086" s="11">
        <v>1960</v>
      </c>
      <c r="O5086" s="13">
        <v>22205</v>
      </c>
      <c r="P5086" s="11" t="s">
        <v>58</v>
      </c>
    </row>
    <row r="5087" spans="1:16" x14ac:dyDescent="0.25">
      <c r="A5087" s="11" t="s">
        <v>3369</v>
      </c>
      <c r="B5087" s="11">
        <v>55</v>
      </c>
      <c r="C5087" s="11" t="s">
        <v>3364</v>
      </c>
      <c r="D5087" s="12"/>
      <c r="H5087" s="11" t="s">
        <v>3380</v>
      </c>
      <c r="I5087" s="11">
        <v>6</v>
      </c>
      <c r="J5087" s="11" t="s">
        <v>3676</v>
      </c>
      <c r="K5087" s="11" t="s">
        <v>3422</v>
      </c>
      <c r="L5087" s="11" t="s">
        <v>535</v>
      </c>
      <c r="N5087" s="11">
        <v>1961</v>
      </c>
      <c r="O5087" s="13">
        <v>22407</v>
      </c>
      <c r="P5087" s="11" t="s">
        <v>58</v>
      </c>
    </row>
    <row r="5088" spans="1:16" x14ac:dyDescent="0.25">
      <c r="A5088" s="11" t="s">
        <v>3369</v>
      </c>
      <c r="B5088" s="11">
        <v>55</v>
      </c>
      <c r="C5088" s="11" t="s">
        <v>3364</v>
      </c>
      <c r="D5088" s="12"/>
      <c r="H5088" s="11" t="s">
        <v>3380</v>
      </c>
      <c r="I5088" s="11">
        <v>7</v>
      </c>
      <c r="J5088" s="11" t="s">
        <v>2555</v>
      </c>
      <c r="K5088" s="11" t="s">
        <v>3422</v>
      </c>
      <c r="L5088" s="11" t="s">
        <v>3581</v>
      </c>
      <c r="N5088" s="11">
        <v>1976</v>
      </c>
      <c r="O5088" s="13">
        <v>27963</v>
      </c>
      <c r="P5088" s="11" t="s">
        <v>58</v>
      </c>
    </row>
    <row r="5089" spans="1:16" x14ac:dyDescent="0.25">
      <c r="A5089" s="11" t="s">
        <v>3369</v>
      </c>
      <c r="B5089" s="11">
        <v>55</v>
      </c>
      <c r="C5089" s="11" t="s">
        <v>3364</v>
      </c>
      <c r="D5089" s="12"/>
      <c r="H5089" s="11" t="s">
        <v>3380</v>
      </c>
      <c r="I5089" s="11">
        <v>8</v>
      </c>
      <c r="J5089" s="11" t="s">
        <v>2637</v>
      </c>
      <c r="K5089" s="11" t="s">
        <v>3422</v>
      </c>
      <c r="L5089" s="11" t="s">
        <v>518</v>
      </c>
      <c r="N5089" s="11">
        <v>1973</v>
      </c>
      <c r="O5089" s="13">
        <v>26842</v>
      </c>
      <c r="P5089" s="11" t="s">
        <v>60</v>
      </c>
    </row>
    <row r="5090" spans="1:16" x14ac:dyDescent="0.25">
      <c r="A5090" s="11" t="s">
        <v>3369</v>
      </c>
      <c r="B5090" s="11">
        <v>55</v>
      </c>
      <c r="C5090" s="11" t="s">
        <v>3364</v>
      </c>
      <c r="D5090" s="12"/>
      <c r="H5090" s="11" t="s">
        <v>3380</v>
      </c>
      <c r="I5090" s="11">
        <v>9</v>
      </c>
      <c r="J5090" s="11" t="s">
        <v>114</v>
      </c>
      <c r="K5090" s="11" t="s">
        <v>3422</v>
      </c>
      <c r="L5090" s="11" t="s">
        <v>3677</v>
      </c>
      <c r="N5090" s="11">
        <v>1954</v>
      </c>
      <c r="O5090" s="13">
        <v>19836</v>
      </c>
      <c r="P5090" s="11" t="s">
        <v>60</v>
      </c>
    </row>
    <row r="5091" spans="1:16" x14ac:dyDescent="0.25">
      <c r="A5091" s="11" t="s">
        <v>3369</v>
      </c>
      <c r="B5091" s="11">
        <v>55</v>
      </c>
      <c r="C5091" s="11" t="s">
        <v>3364</v>
      </c>
      <c r="D5091" s="12"/>
      <c r="H5091" s="11" t="s">
        <v>3380</v>
      </c>
      <c r="I5091" s="11">
        <v>10</v>
      </c>
      <c r="J5091" s="11" t="s">
        <v>2599</v>
      </c>
      <c r="K5091" s="11" t="s">
        <v>3422</v>
      </c>
      <c r="L5091" s="11" t="s">
        <v>3582</v>
      </c>
      <c r="N5091" s="11">
        <v>1970</v>
      </c>
      <c r="O5091" s="13">
        <v>25766</v>
      </c>
      <c r="P5091" s="11" t="s">
        <v>60</v>
      </c>
    </row>
    <row r="5092" spans="1:16" x14ac:dyDescent="0.25">
      <c r="A5092" s="11" t="s">
        <v>3369</v>
      </c>
      <c r="B5092" s="11">
        <v>55</v>
      </c>
      <c r="C5092" s="11" t="s">
        <v>3364</v>
      </c>
      <c r="D5092" s="12"/>
      <c r="H5092" s="11" t="s">
        <v>3380</v>
      </c>
      <c r="I5092" s="11">
        <v>11</v>
      </c>
      <c r="J5092" s="11" t="s">
        <v>2483</v>
      </c>
      <c r="K5092" s="11" t="s">
        <v>3422</v>
      </c>
      <c r="L5092" s="11" t="s">
        <v>3775</v>
      </c>
      <c r="N5092" s="11">
        <v>1970</v>
      </c>
      <c r="O5092" s="13">
        <v>25678</v>
      </c>
      <c r="P5092" s="11" t="s">
        <v>58</v>
      </c>
    </row>
    <row r="5093" spans="1:16" x14ac:dyDescent="0.25">
      <c r="A5093" s="11" t="s">
        <v>3369</v>
      </c>
      <c r="B5093" s="11">
        <v>55</v>
      </c>
      <c r="C5093" s="11" t="s">
        <v>3364</v>
      </c>
      <c r="D5093" s="12"/>
      <c r="H5093" s="11" t="s">
        <v>10</v>
      </c>
      <c r="I5093" s="11">
        <v>1</v>
      </c>
      <c r="J5093" s="11" t="s">
        <v>3087</v>
      </c>
      <c r="K5093" s="11" t="s">
        <v>3078</v>
      </c>
      <c r="L5093" s="11" t="s">
        <v>3385</v>
      </c>
      <c r="N5093" s="11">
        <v>1992</v>
      </c>
      <c r="O5093" s="13">
        <v>33968</v>
      </c>
      <c r="P5093" s="11" t="s">
        <v>58</v>
      </c>
    </row>
    <row r="5094" spans="1:16" x14ac:dyDescent="0.25">
      <c r="A5094" s="11" t="s">
        <v>3369</v>
      </c>
      <c r="B5094" s="11">
        <v>55</v>
      </c>
      <c r="C5094" s="11" t="s">
        <v>3364</v>
      </c>
      <c r="D5094" s="12"/>
      <c r="H5094" s="11" t="s">
        <v>10</v>
      </c>
      <c r="I5094" s="11">
        <v>2</v>
      </c>
      <c r="J5094" s="11" t="s">
        <v>5342</v>
      </c>
      <c r="K5094" s="11" t="s">
        <v>3105</v>
      </c>
      <c r="L5094" s="11" t="s">
        <v>3385</v>
      </c>
      <c r="N5094" s="11">
        <v>1972</v>
      </c>
      <c r="O5094" s="13">
        <v>26385</v>
      </c>
      <c r="P5094" s="11" t="s">
        <v>60</v>
      </c>
    </row>
    <row r="5095" spans="1:16" x14ac:dyDescent="0.25">
      <c r="A5095" s="11" t="s">
        <v>3369</v>
      </c>
      <c r="B5095" s="11">
        <v>55</v>
      </c>
      <c r="C5095" s="11" t="s">
        <v>3364</v>
      </c>
      <c r="D5095" s="12"/>
      <c r="H5095" s="11" t="s">
        <v>10</v>
      </c>
      <c r="I5095" s="11">
        <v>3</v>
      </c>
      <c r="J5095" s="11" t="s">
        <v>3141</v>
      </c>
      <c r="K5095" s="11" t="s">
        <v>3139</v>
      </c>
      <c r="L5095" s="11" t="s">
        <v>3385</v>
      </c>
      <c r="N5095" s="11">
        <v>1972</v>
      </c>
      <c r="O5095" s="13">
        <v>26544</v>
      </c>
      <c r="P5095" s="11" t="s">
        <v>58</v>
      </c>
    </row>
    <row r="5096" spans="1:16" x14ac:dyDescent="0.25">
      <c r="A5096" s="11" t="s">
        <v>3369</v>
      </c>
      <c r="B5096" s="11">
        <v>55</v>
      </c>
      <c r="C5096" s="11" t="s">
        <v>3364</v>
      </c>
      <c r="D5096" s="12"/>
      <c r="H5096" s="11" t="s">
        <v>10</v>
      </c>
      <c r="I5096" s="11">
        <v>4</v>
      </c>
      <c r="J5096" s="11" t="s">
        <v>3086</v>
      </c>
      <c r="K5096" s="11" t="s">
        <v>3078</v>
      </c>
      <c r="L5096" s="11" t="s">
        <v>3385</v>
      </c>
      <c r="N5096" s="11">
        <v>1994</v>
      </c>
      <c r="O5096" s="13">
        <v>34519</v>
      </c>
      <c r="P5096" s="11" t="s">
        <v>60</v>
      </c>
    </row>
    <row r="5097" spans="1:16" x14ac:dyDescent="0.25">
      <c r="A5097" s="11" t="s">
        <v>3369</v>
      </c>
      <c r="B5097" s="11">
        <v>55</v>
      </c>
      <c r="C5097" s="11" t="s">
        <v>3364</v>
      </c>
      <c r="D5097" s="12"/>
      <c r="H5097" s="11" t="s">
        <v>10</v>
      </c>
      <c r="I5097" s="11">
        <v>5</v>
      </c>
      <c r="J5097" s="11" t="s">
        <v>5343</v>
      </c>
      <c r="K5097" s="11" t="s">
        <v>3105</v>
      </c>
      <c r="L5097" s="11" t="s">
        <v>3385</v>
      </c>
      <c r="N5097" s="11">
        <v>1972</v>
      </c>
      <c r="O5097" s="13">
        <v>26616</v>
      </c>
      <c r="P5097" s="11" t="s">
        <v>58</v>
      </c>
    </row>
    <row r="5098" spans="1:16" x14ac:dyDescent="0.25">
      <c r="A5098" s="11" t="s">
        <v>3369</v>
      </c>
      <c r="B5098" s="11">
        <v>55</v>
      </c>
      <c r="C5098" s="11" t="s">
        <v>3364</v>
      </c>
      <c r="D5098" s="12"/>
      <c r="H5098" s="11" t="s">
        <v>10</v>
      </c>
      <c r="I5098" s="11">
        <v>6</v>
      </c>
      <c r="J5098" s="11" t="s">
        <v>5344</v>
      </c>
      <c r="K5098" s="11" t="s">
        <v>3177</v>
      </c>
      <c r="L5098" s="11" t="s">
        <v>3385</v>
      </c>
      <c r="N5098" s="11">
        <v>1997</v>
      </c>
      <c r="O5098" s="13">
        <v>35455</v>
      </c>
      <c r="P5098" s="11" t="s">
        <v>60</v>
      </c>
    </row>
    <row r="5099" spans="1:16" x14ac:dyDescent="0.25">
      <c r="A5099" s="11" t="s">
        <v>3369</v>
      </c>
      <c r="B5099" s="11">
        <v>55</v>
      </c>
      <c r="C5099" s="11" t="s">
        <v>3364</v>
      </c>
      <c r="D5099" s="12"/>
      <c r="H5099" s="11" t="s">
        <v>10</v>
      </c>
      <c r="I5099" s="11">
        <v>7</v>
      </c>
      <c r="J5099" s="11" t="s">
        <v>3155</v>
      </c>
      <c r="K5099" s="11" t="s">
        <v>3152</v>
      </c>
      <c r="L5099" s="11" t="s">
        <v>3385</v>
      </c>
      <c r="N5099" s="11">
        <v>1965</v>
      </c>
      <c r="O5099" s="13">
        <v>23983</v>
      </c>
      <c r="P5099" s="11" t="s">
        <v>58</v>
      </c>
    </row>
    <row r="5100" spans="1:16" x14ac:dyDescent="0.25">
      <c r="A5100" s="11" t="s">
        <v>3369</v>
      </c>
      <c r="B5100" s="11">
        <v>55</v>
      </c>
      <c r="C5100" s="11" t="s">
        <v>3364</v>
      </c>
      <c r="D5100" s="12"/>
      <c r="H5100" s="11" t="s">
        <v>10</v>
      </c>
      <c r="I5100" s="11">
        <v>8</v>
      </c>
      <c r="J5100" s="11" t="s">
        <v>3085</v>
      </c>
      <c r="K5100" s="11" t="s">
        <v>3078</v>
      </c>
      <c r="L5100" s="11" t="s">
        <v>3385</v>
      </c>
      <c r="N5100" s="11">
        <v>1999</v>
      </c>
      <c r="O5100" s="13">
        <v>36290</v>
      </c>
      <c r="P5100" s="11" t="s">
        <v>60</v>
      </c>
    </row>
    <row r="5101" spans="1:16" x14ac:dyDescent="0.25">
      <c r="A5101" s="11" t="s">
        <v>3369</v>
      </c>
      <c r="B5101" s="11">
        <v>55</v>
      </c>
      <c r="C5101" s="11" t="s">
        <v>3364</v>
      </c>
      <c r="D5101" s="12"/>
      <c r="H5101" s="11" t="s">
        <v>10</v>
      </c>
      <c r="I5101" s="11">
        <v>9</v>
      </c>
      <c r="J5101" s="11" t="s">
        <v>3110</v>
      </c>
      <c r="K5101" s="11" t="s">
        <v>3105</v>
      </c>
      <c r="L5101" s="11" t="s">
        <v>3385</v>
      </c>
      <c r="N5101" s="11">
        <v>1973</v>
      </c>
      <c r="O5101" s="13">
        <v>26966</v>
      </c>
      <c r="P5101" s="11" t="s">
        <v>58</v>
      </c>
    </row>
    <row r="5102" spans="1:16" x14ac:dyDescent="0.25">
      <c r="A5102" s="11" t="s">
        <v>3369</v>
      </c>
      <c r="B5102" s="11">
        <v>55</v>
      </c>
      <c r="C5102" s="11" t="s">
        <v>3364</v>
      </c>
      <c r="D5102" s="12"/>
      <c r="H5102" s="11" t="s">
        <v>10</v>
      </c>
      <c r="I5102" s="11">
        <v>10</v>
      </c>
      <c r="J5102" s="11" t="s">
        <v>3156</v>
      </c>
      <c r="K5102" s="11" t="s">
        <v>3152</v>
      </c>
      <c r="L5102" s="11" t="s">
        <v>3385</v>
      </c>
      <c r="N5102" s="11">
        <v>1978</v>
      </c>
      <c r="O5102" s="13">
        <v>28731</v>
      </c>
      <c r="P5102" s="11" t="s">
        <v>60</v>
      </c>
    </row>
    <row r="5103" spans="1:16" x14ac:dyDescent="0.25">
      <c r="A5103" s="11" t="s">
        <v>3369</v>
      </c>
      <c r="B5103" s="11">
        <v>55</v>
      </c>
      <c r="C5103" s="11" t="s">
        <v>3364</v>
      </c>
      <c r="D5103" s="12"/>
      <c r="H5103" s="11" t="s">
        <v>10</v>
      </c>
      <c r="I5103" s="11">
        <v>11</v>
      </c>
      <c r="J5103" s="11" t="s">
        <v>5345</v>
      </c>
      <c r="K5103" s="11" t="s">
        <v>3078</v>
      </c>
      <c r="L5103" s="11" t="s">
        <v>3385</v>
      </c>
      <c r="N5103" s="11">
        <v>1996</v>
      </c>
      <c r="O5103" s="13">
        <v>35150</v>
      </c>
      <c r="P5103" s="11" t="s">
        <v>58</v>
      </c>
    </row>
    <row r="5104" spans="1:16" x14ac:dyDescent="0.25">
      <c r="A5104" s="11" t="s">
        <v>3369</v>
      </c>
      <c r="B5104" s="11">
        <v>55</v>
      </c>
      <c r="C5104" s="11" t="s">
        <v>3364</v>
      </c>
      <c r="D5104" s="12"/>
      <c r="H5104" s="11" t="s">
        <v>10</v>
      </c>
      <c r="I5104" s="11">
        <v>12</v>
      </c>
      <c r="J5104" s="11" t="s">
        <v>3126</v>
      </c>
      <c r="K5104" s="11" t="s">
        <v>3125</v>
      </c>
      <c r="L5104" s="11" t="s">
        <v>3385</v>
      </c>
      <c r="N5104" s="11">
        <v>2000</v>
      </c>
      <c r="O5104" s="13">
        <v>36585</v>
      </c>
      <c r="P5104" s="11" t="s">
        <v>60</v>
      </c>
    </row>
    <row r="5105" spans="1:16" x14ac:dyDescent="0.25">
      <c r="A5105" s="11" t="s">
        <v>3369</v>
      </c>
      <c r="B5105" s="11">
        <v>55</v>
      </c>
      <c r="C5105" s="11" t="s">
        <v>3364</v>
      </c>
      <c r="D5105" s="12"/>
      <c r="H5105" s="11" t="s">
        <v>203</v>
      </c>
      <c r="I5105" s="11">
        <v>1</v>
      </c>
      <c r="J5105" s="11" t="s">
        <v>3102</v>
      </c>
      <c r="K5105" s="11" t="s">
        <v>3422</v>
      </c>
      <c r="L5105" s="11" t="s">
        <v>3385</v>
      </c>
      <c r="N5105" s="11">
        <v>1971</v>
      </c>
      <c r="O5105" s="13">
        <v>26238</v>
      </c>
      <c r="P5105" s="11" t="s">
        <v>58</v>
      </c>
    </row>
    <row r="5106" spans="1:16" x14ac:dyDescent="0.25">
      <c r="A5106" s="11" t="s">
        <v>3369</v>
      </c>
      <c r="B5106" s="11">
        <v>55</v>
      </c>
      <c r="C5106" s="11" t="s">
        <v>3364</v>
      </c>
      <c r="D5106" s="12"/>
      <c r="H5106" s="11" t="s">
        <v>203</v>
      </c>
      <c r="I5106" s="11">
        <v>2</v>
      </c>
      <c r="J5106" s="11" t="s">
        <v>3113</v>
      </c>
      <c r="K5106" s="11" t="s">
        <v>3422</v>
      </c>
      <c r="L5106" s="11" t="s">
        <v>3385</v>
      </c>
      <c r="N5106" s="11">
        <v>1986</v>
      </c>
      <c r="O5106" s="13">
        <v>31620</v>
      </c>
      <c r="P5106" s="11" t="s">
        <v>60</v>
      </c>
    </row>
    <row r="5107" spans="1:16" x14ac:dyDescent="0.25">
      <c r="A5107" s="11" t="s">
        <v>3369</v>
      </c>
      <c r="B5107" s="11">
        <v>55</v>
      </c>
      <c r="C5107" s="11" t="s">
        <v>3364</v>
      </c>
      <c r="D5107" s="12"/>
      <c r="H5107" s="11" t="s">
        <v>203</v>
      </c>
      <c r="I5107" s="11">
        <v>3</v>
      </c>
      <c r="J5107" s="11" t="s">
        <v>3202</v>
      </c>
      <c r="K5107" s="11" t="s">
        <v>3422</v>
      </c>
      <c r="L5107" s="11" t="s">
        <v>3385</v>
      </c>
      <c r="N5107" s="11">
        <v>1974</v>
      </c>
      <c r="O5107" s="13">
        <v>27158</v>
      </c>
      <c r="P5107" s="11" t="s">
        <v>58</v>
      </c>
    </row>
    <row r="5108" spans="1:16" x14ac:dyDescent="0.25">
      <c r="A5108" s="11" t="s">
        <v>3369</v>
      </c>
      <c r="B5108" s="11">
        <v>55</v>
      </c>
      <c r="C5108" s="11" t="s">
        <v>3364</v>
      </c>
      <c r="D5108" s="12"/>
      <c r="H5108" s="11" t="s">
        <v>203</v>
      </c>
      <c r="I5108" s="11">
        <v>4</v>
      </c>
      <c r="J5108" s="11" t="s">
        <v>3149</v>
      </c>
      <c r="K5108" s="11" t="s">
        <v>3422</v>
      </c>
      <c r="L5108" s="11" t="s">
        <v>3385</v>
      </c>
      <c r="N5108" s="11">
        <v>1981</v>
      </c>
      <c r="O5108" s="13">
        <v>29680</v>
      </c>
      <c r="P5108" s="11" t="s">
        <v>60</v>
      </c>
    </row>
    <row r="5109" spans="1:16" x14ac:dyDescent="0.25">
      <c r="A5109" s="11" t="s">
        <v>3369</v>
      </c>
      <c r="B5109" s="11">
        <v>55</v>
      </c>
      <c r="C5109" s="11" t="s">
        <v>3364</v>
      </c>
      <c r="D5109" s="12"/>
      <c r="H5109" s="11" t="s">
        <v>203</v>
      </c>
      <c r="I5109" s="11">
        <v>5</v>
      </c>
      <c r="J5109" s="11" t="s">
        <v>3165</v>
      </c>
      <c r="K5109" s="11" t="s">
        <v>3422</v>
      </c>
      <c r="L5109" s="11" t="s">
        <v>3385</v>
      </c>
      <c r="N5109" s="11">
        <v>2004</v>
      </c>
      <c r="O5109" s="13">
        <v>38080</v>
      </c>
      <c r="P5109" s="11" t="s">
        <v>60</v>
      </c>
    </row>
    <row r="5110" spans="1:16" x14ac:dyDescent="0.25">
      <c r="A5110" s="11" t="s">
        <v>3369</v>
      </c>
      <c r="B5110" s="11">
        <v>55</v>
      </c>
      <c r="C5110" s="11" t="s">
        <v>3364</v>
      </c>
      <c r="D5110" s="12"/>
      <c r="H5110" s="11" t="s">
        <v>203</v>
      </c>
      <c r="I5110" s="11">
        <v>6</v>
      </c>
      <c r="J5110" s="11" t="s">
        <v>3175</v>
      </c>
      <c r="K5110" s="11" t="s">
        <v>3422</v>
      </c>
      <c r="L5110" s="11" t="s">
        <v>3385</v>
      </c>
      <c r="N5110" s="11">
        <v>1974</v>
      </c>
      <c r="O5110" s="13">
        <v>27187</v>
      </c>
      <c r="P5110" s="11" t="s">
        <v>58</v>
      </c>
    </row>
    <row r="5111" spans="1:16" x14ac:dyDescent="0.25">
      <c r="A5111" s="11" t="s">
        <v>3369</v>
      </c>
      <c r="B5111" s="11">
        <v>55</v>
      </c>
      <c r="C5111" s="11" t="s">
        <v>3364</v>
      </c>
      <c r="D5111" s="12"/>
      <c r="H5111" s="11" t="s">
        <v>203</v>
      </c>
      <c r="I5111" s="11">
        <v>7</v>
      </c>
      <c r="J5111" s="11" t="s">
        <v>5346</v>
      </c>
      <c r="K5111" s="11" t="s">
        <v>3422</v>
      </c>
      <c r="L5111" s="11" t="s">
        <v>3385</v>
      </c>
      <c r="N5111" s="11">
        <v>1989</v>
      </c>
      <c r="O5111" s="13">
        <v>32589</v>
      </c>
      <c r="P5111" s="11" t="s">
        <v>58</v>
      </c>
    </row>
    <row r="5112" spans="1:16" x14ac:dyDescent="0.25">
      <c r="A5112" s="11" t="s">
        <v>3369</v>
      </c>
      <c r="B5112" s="11">
        <v>55</v>
      </c>
      <c r="C5112" s="11" t="s">
        <v>3364</v>
      </c>
      <c r="D5112" s="12"/>
      <c r="H5112" s="11" t="s">
        <v>203</v>
      </c>
      <c r="I5112" s="11">
        <v>8</v>
      </c>
      <c r="J5112" s="11" t="s">
        <v>3164</v>
      </c>
      <c r="K5112" s="11" t="s">
        <v>3422</v>
      </c>
      <c r="L5112" s="11" t="s">
        <v>3385</v>
      </c>
      <c r="N5112" s="11">
        <v>1990</v>
      </c>
      <c r="O5112" s="13">
        <v>33186</v>
      </c>
      <c r="P5112" s="11" t="s">
        <v>60</v>
      </c>
    </row>
    <row r="5113" spans="1:16" x14ac:dyDescent="0.25">
      <c r="A5113" s="11" t="s">
        <v>3369</v>
      </c>
      <c r="B5113" s="11">
        <v>55</v>
      </c>
      <c r="C5113" s="11" t="s">
        <v>3364</v>
      </c>
      <c r="D5113" s="12"/>
      <c r="H5113" s="11" t="s">
        <v>203</v>
      </c>
      <c r="I5113" s="11">
        <v>9</v>
      </c>
      <c r="J5113" s="11" t="s">
        <v>3206</v>
      </c>
      <c r="K5113" s="11" t="s">
        <v>3422</v>
      </c>
      <c r="L5113" s="11" t="s">
        <v>3385</v>
      </c>
      <c r="N5113" s="11">
        <v>1981</v>
      </c>
      <c r="O5113" s="13">
        <v>29592</v>
      </c>
      <c r="P5113" s="11" t="s">
        <v>58</v>
      </c>
    </row>
    <row r="5114" spans="1:16" x14ac:dyDescent="0.25">
      <c r="A5114" s="11" t="s">
        <v>3369</v>
      </c>
      <c r="B5114" s="11">
        <v>55</v>
      </c>
      <c r="C5114" s="11" t="s">
        <v>3364</v>
      </c>
      <c r="D5114" s="12"/>
      <c r="H5114" s="11" t="s">
        <v>203</v>
      </c>
      <c r="I5114" s="11">
        <v>10</v>
      </c>
      <c r="J5114" s="11" t="s">
        <v>5347</v>
      </c>
      <c r="K5114" s="11" t="s">
        <v>3422</v>
      </c>
      <c r="L5114" s="11" t="s">
        <v>3385</v>
      </c>
      <c r="N5114" s="11">
        <v>1974</v>
      </c>
      <c r="O5114" s="13">
        <v>27251</v>
      </c>
      <c r="P5114" s="11" t="s">
        <v>60</v>
      </c>
    </row>
    <row r="5115" spans="1:16" x14ac:dyDescent="0.25">
      <c r="A5115" s="11" t="s">
        <v>3369</v>
      </c>
      <c r="B5115" s="11">
        <v>55</v>
      </c>
      <c r="C5115" s="11" t="s">
        <v>3364</v>
      </c>
      <c r="D5115" s="12"/>
      <c r="H5115" s="11" t="s">
        <v>203</v>
      </c>
      <c r="I5115" s="11">
        <v>11</v>
      </c>
      <c r="J5115" s="11" t="s">
        <v>5348</v>
      </c>
      <c r="K5115" s="11" t="s">
        <v>3422</v>
      </c>
      <c r="L5115" s="11" t="s">
        <v>3385</v>
      </c>
      <c r="N5115" s="11">
        <v>1959</v>
      </c>
      <c r="O5115" s="13">
        <v>21554</v>
      </c>
      <c r="P5115" s="11" t="s">
        <v>60</v>
      </c>
    </row>
    <row r="5116" spans="1:16" x14ac:dyDescent="0.25">
      <c r="A5116" s="11" t="s">
        <v>3369</v>
      </c>
      <c r="B5116" s="11">
        <v>55</v>
      </c>
      <c r="C5116" s="11" t="s">
        <v>3364</v>
      </c>
      <c r="D5116" s="12"/>
      <c r="H5116" s="11" t="s">
        <v>203</v>
      </c>
      <c r="I5116" s="11">
        <v>12</v>
      </c>
      <c r="J5116" s="11" t="s">
        <v>3103</v>
      </c>
      <c r="K5116" s="11" t="s">
        <v>3422</v>
      </c>
      <c r="L5116" s="11" t="s">
        <v>3385</v>
      </c>
      <c r="N5116" s="11">
        <v>2001</v>
      </c>
      <c r="O5116" s="13">
        <v>36922</v>
      </c>
      <c r="P5116" s="11" t="s">
        <v>60</v>
      </c>
    </row>
    <row r="5117" spans="1:16" x14ac:dyDescent="0.25">
      <c r="A5117" s="11" t="s">
        <v>3369</v>
      </c>
      <c r="B5117" s="11">
        <v>10</v>
      </c>
      <c r="C5117" s="11" t="s">
        <v>3376</v>
      </c>
      <c r="D5117" s="12"/>
      <c r="H5117" s="11" t="s">
        <v>56</v>
      </c>
      <c r="I5117" s="11">
        <v>1</v>
      </c>
      <c r="J5117" s="11" t="s">
        <v>5349</v>
      </c>
      <c r="K5117" s="11" t="s">
        <v>2181</v>
      </c>
      <c r="L5117" s="11" t="s">
        <v>3385</v>
      </c>
      <c r="N5117" s="11">
        <v>1994</v>
      </c>
      <c r="O5117" s="13">
        <v>34611</v>
      </c>
      <c r="P5117" s="11" t="s">
        <v>58</v>
      </c>
    </row>
    <row r="5118" spans="1:16" x14ac:dyDescent="0.25">
      <c r="A5118" s="11" t="s">
        <v>3369</v>
      </c>
      <c r="B5118" s="11">
        <v>10</v>
      </c>
      <c r="C5118" s="11" t="s">
        <v>3376</v>
      </c>
      <c r="D5118" s="12"/>
      <c r="H5118" s="11" t="s">
        <v>56</v>
      </c>
      <c r="I5118" s="11">
        <v>2</v>
      </c>
      <c r="J5118" s="11" t="s">
        <v>2182</v>
      </c>
      <c r="K5118" s="11" t="s">
        <v>2181</v>
      </c>
      <c r="L5118" s="11" t="s">
        <v>3385</v>
      </c>
      <c r="N5118" s="11">
        <v>2000</v>
      </c>
      <c r="O5118" s="13">
        <v>36699</v>
      </c>
      <c r="P5118" s="11" t="s">
        <v>60</v>
      </c>
    </row>
    <row r="5119" spans="1:16" x14ac:dyDescent="0.25">
      <c r="A5119" s="11" t="s">
        <v>3369</v>
      </c>
      <c r="B5119" s="11">
        <v>10</v>
      </c>
      <c r="C5119" s="11" t="s">
        <v>3376</v>
      </c>
      <c r="D5119" s="12"/>
      <c r="H5119" s="11" t="s">
        <v>56</v>
      </c>
      <c r="I5119" s="11">
        <v>3</v>
      </c>
      <c r="J5119" s="11" t="s">
        <v>2243</v>
      </c>
      <c r="K5119" s="11" t="s">
        <v>2242</v>
      </c>
      <c r="L5119" s="11" t="s">
        <v>3385</v>
      </c>
      <c r="N5119" s="11">
        <v>1977</v>
      </c>
      <c r="O5119" s="13">
        <v>28265</v>
      </c>
      <c r="P5119" s="11" t="s">
        <v>58</v>
      </c>
    </row>
    <row r="5120" spans="1:16" x14ac:dyDescent="0.25">
      <c r="A5120" s="11" t="s">
        <v>3369</v>
      </c>
      <c r="B5120" s="11">
        <v>10</v>
      </c>
      <c r="C5120" s="11" t="s">
        <v>3376</v>
      </c>
      <c r="D5120" s="12"/>
      <c r="H5120" s="11" t="s">
        <v>56</v>
      </c>
      <c r="I5120" s="11">
        <v>4</v>
      </c>
      <c r="J5120" s="11" t="s">
        <v>2324</v>
      </c>
      <c r="K5120" s="11" t="s">
        <v>2323</v>
      </c>
      <c r="L5120" s="11" t="s">
        <v>3385</v>
      </c>
      <c r="N5120" s="11">
        <v>1972</v>
      </c>
      <c r="O5120" s="13">
        <v>26647</v>
      </c>
      <c r="P5120" s="11" t="s">
        <v>60</v>
      </c>
    </row>
    <row r="5121" spans="1:16" x14ac:dyDescent="0.25">
      <c r="A5121" s="11" t="s">
        <v>3369</v>
      </c>
      <c r="B5121" s="11">
        <v>10</v>
      </c>
      <c r="C5121" s="11" t="s">
        <v>3376</v>
      </c>
      <c r="D5121" s="12"/>
      <c r="H5121" s="11" t="s">
        <v>56</v>
      </c>
      <c r="I5121" s="11">
        <v>5</v>
      </c>
      <c r="J5121" s="11" t="s">
        <v>2349</v>
      </c>
      <c r="K5121" s="11" t="s">
        <v>2348</v>
      </c>
      <c r="L5121" s="11" t="s">
        <v>3385</v>
      </c>
      <c r="N5121" s="11">
        <v>1993</v>
      </c>
      <c r="O5121" s="13">
        <v>33971</v>
      </c>
      <c r="P5121" s="11" t="s">
        <v>58</v>
      </c>
    </row>
    <row r="5122" spans="1:16" x14ac:dyDescent="0.25">
      <c r="A5122" s="11" t="s">
        <v>3369</v>
      </c>
      <c r="B5122" s="11">
        <v>10</v>
      </c>
      <c r="C5122" s="11" t="s">
        <v>3376</v>
      </c>
      <c r="D5122" s="12"/>
      <c r="H5122" s="11" t="s">
        <v>56</v>
      </c>
      <c r="I5122" s="11">
        <v>6</v>
      </c>
      <c r="J5122" s="11" t="s">
        <v>5350</v>
      </c>
      <c r="K5122" s="11" t="s">
        <v>2255</v>
      </c>
      <c r="L5122" s="11" t="s">
        <v>3385</v>
      </c>
      <c r="N5122" s="11">
        <v>1967</v>
      </c>
      <c r="O5122" s="13">
        <v>24549</v>
      </c>
      <c r="P5122" s="11" t="s">
        <v>60</v>
      </c>
    </row>
    <row r="5123" spans="1:16" x14ac:dyDescent="0.25">
      <c r="A5123" s="11" t="s">
        <v>3369</v>
      </c>
      <c r="B5123" s="11">
        <v>10</v>
      </c>
      <c r="C5123" s="11" t="s">
        <v>3376</v>
      </c>
      <c r="D5123" s="12"/>
      <c r="H5123" s="11" t="s">
        <v>56</v>
      </c>
      <c r="I5123" s="11">
        <v>7</v>
      </c>
      <c r="J5123" s="11" t="s">
        <v>2263</v>
      </c>
      <c r="K5123" s="11" t="s">
        <v>2262</v>
      </c>
      <c r="L5123" s="11" t="s">
        <v>3385</v>
      </c>
      <c r="N5123" s="11">
        <v>1970</v>
      </c>
      <c r="O5123" s="13">
        <v>25932</v>
      </c>
      <c r="P5123" s="11" t="s">
        <v>58</v>
      </c>
    </row>
    <row r="5124" spans="1:16" x14ac:dyDescent="0.25">
      <c r="A5124" s="11" t="s">
        <v>3369</v>
      </c>
      <c r="B5124" s="11">
        <v>10</v>
      </c>
      <c r="C5124" s="11" t="s">
        <v>3376</v>
      </c>
      <c r="D5124" s="12"/>
      <c r="H5124" s="11" t="s">
        <v>56</v>
      </c>
      <c r="I5124" s="11">
        <v>8</v>
      </c>
      <c r="J5124" s="11" t="s">
        <v>2337</v>
      </c>
      <c r="K5124" s="11" t="s">
        <v>2336</v>
      </c>
      <c r="L5124" s="11" t="s">
        <v>3385</v>
      </c>
      <c r="N5124" s="11">
        <v>2004</v>
      </c>
      <c r="O5124" s="13">
        <v>38064</v>
      </c>
      <c r="P5124" s="11" t="s">
        <v>60</v>
      </c>
    </row>
    <row r="5125" spans="1:16" x14ac:dyDescent="0.25">
      <c r="A5125" s="11" t="s">
        <v>3369</v>
      </c>
      <c r="B5125" s="11">
        <v>10</v>
      </c>
      <c r="C5125" s="11" t="s">
        <v>3376</v>
      </c>
      <c r="D5125" s="12"/>
      <c r="H5125" s="11" t="s">
        <v>56</v>
      </c>
      <c r="I5125" s="11">
        <v>9</v>
      </c>
      <c r="J5125" s="11" t="s">
        <v>2183</v>
      </c>
      <c r="K5125" s="11" t="s">
        <v>2181</v>
      </c>
      <c r="L5125" s="11" t="s">
        <v>3385</v>
      </c>
      <c r="N5125" s="11">
        <v>1970</v>
      </c>
      <c r="O5125" s="13">
        <v>25838</v>
      </c>
      <c r="P5125" s="11" t="s">
        <v>58</v>
      </c>
    </row>
    <row r="5126" spans="1:16" x14ac:dyDescent="0.25">
      <c r="A5126" s="11" t="s">
        <v>3369</v>
      </c>
      <c r="B5126" s="11">
        <v>10</v>
      </c>
      <c r="C5126" s="11" t="s">
        <v>3376</v>
      </c>
      <c r="D5126" s="12"/>
      <c r="H5126" s="11" t="s">
        <v>56</v>
      </c>
      <c r="I5126" s="11">
        <v>10</v>
      </c>
      <c r="J5126" s="11" t="s">
        <v>5351</v>
      </c>
      <c r="K5126" s="11" t="s">
        <v>2181</v>
      </c>
      <c r="L5126" s="11" t="s">
        <v>3385</v>
      </c>
      <c r="N5126" s="11">
        <v>1999</v>
      </c>
      <c r="O5126" s="13">
        <v>36462</v>
      </c>
      <c r="P5126" s="11" t="s">
        <v>60</v>
      </c>
    </row>
    <row r="5127" spans="1:16" x14ac:dyDescent="0.25">
      <c r="A5127" s="11" t="s">
        <v>3369</v>
      </c>
      <c r="B5127" s="11">
        <v>10</v>
      </c>
      <c r="C5127" s="11" t="s">
        <v>3376</v>
      </c>
      <c r="D5127" s="12"/>
      <c r="H5127" s="11" t="s">
        <v>56</v>
      </c>
      <c r="I5127" s="11">
        <v>11</v>
      </c>
      <c r="J5127" s="11" t="s">
        <v>2345</v>
      </c>
      <c r="K5127" s="11" t="s">
        <v>2344</v>
      </c>
      <c r="L5127" s="11" t="s">
        <v>3385</v>
      </c>
      <c r="N5127" s="11">
        <v>1984</v>
      </c>
      <c r="O5127" s="13">
        <v>31042</v>
      </c>
      <c r="P5127" s="11" t="s">
        <v>58</v>
      </c>
    </row>
    <row r="5128" spans="1:16" x14ac:dyDescent="0.25">
      <c r="A5128" s="11" t="s">
        <v>3369</v>
      </c>
      <c r="B5128" s="11">
        <v>10</v>
      </c>
      <c r="C5128" s="11" t="s">
        <v>3376</v>
      </c>
      <c r="D5128" s="12"/>
      <c r="H5128" s="11" t="s">
        <v>56</v>
      </c>
      <c r="I5128" s="11">
        <v>12</v>
      </c>
      <c r="J5128" s="11" t="s">
        <v>2184</v>
      </c>
      <c r="K5128" s="11" t="s">
        <v>2181</v>
      </c>
      <c r="L5128" s="11" t="s">
        <v>3385</v>
      </c>
      <c r="N5128" s="11">
        <v>1986</v>
      </c>
      <c r="O5128" s="13">
        <v>31531</v>
      </c>
      <c r="P5128" s="11" t="s">
        <v>60</v>
      </c>
    </row>
    <row r="5129" spans="1:16" x14ac:dyDescent="0.25">
      <c r="A5129" s="11" t="s">
        <v>3369</v>
      </c>
      <c r="B5129" s="11">
        <v>10</v>
      </c>
      <c r="C5129" s="11" t="s">
        <v>3376</v>
      </c>
      <c r="D5129" s="12"/>
      <c r="H5129" s="11" t="s">
        <v>138</v>
      </c>
      <c r="I5129" s="11">
        <v>1</v>
      </c>
      <c r="J5129" s="11" t="s">
        <v>1161</v>
      </c>
      <c r="K5129" s="11" t="s">
        <v>1145</v>
      </c>
      <c r="L5129" s="11" t="s">
        <v>3385</v>
      </c>
      <c r="N5129" s="11">
        <v>1966</v>
      </c>
      <c r="O5129" s="13">
        <v>24189</v>
      </c>
      <c r="P5129" s="11" t="s">
        <v>58</v>
      </c>
    </row>
    <row r="5130" spans="1:16" x14ac:dyDescent="0.25">
      <c r="A5130" s="11" t="s">
        <v>3369</v>
      </c>
      <c r="B5130" s="11">
        <v>10</v>
      </c>
      <c r="C5130" s="11" t="s">
        <v>3376</v>
      </c>
      <c r="D5130" s="12"/>
      <c r="H5130" s="11" t="s">
        <v>138</v>
      </c>
      <c r="I5130" s="11">
        <v>2</v>
      </c>
      <c r="J5130" s="11" t="s">
        <v>2205</v>
      </c>
      <c r="K5130" s="11" t="s">
        <v>5352</v>
      </c>
      <c r="L5130" s="11" t="s">
        <v>3385</v>
      </c>
      <c r="N5130" s="11">
        <v>1964</v>
      </c>
      <c r="O5130" s="13">
        <v>23654</v>
      </c>
      <c r="P5130" s="11" t="s">
        <v>58</v>
      </c>
    </row>
    <row r="5131" spans="1:16" x14ac:dyDescent="0.25">
      <c r="A5131" s="11" t="s">
        <v>3369</v>
      </c>
      <c r="B5131" s="11">
        <v>10</v>
      </c>
      <c r="C5131" s="11" t="s">
        <v>3376</v>
      </c>
      <c r="D5131" s="12"/>
      <c r="H5131" s="11" t="s">
        <v>138</v>
      </c>
      <c r="I5131" s="11">
        <v>3</v>
      </c>
      <c r="J5131" s="11" t="s">
        <v>2206</v>
      </c>
      <c r="K5131" s="11" t="s">
        <v>5352</v>
      </c>
      <c r="L5131" s="11" t="s">
        <v>3385</v>
      </c>
      <c r="N5131" s="11">
        <v>1972</v>
      </c>
      <c r="O5131" s="13">
        <v>26576</v>
      </c>
      <c r="P5131" s="11" t="s">
        <v>60</v>
      </c>
    </row>
    <row r="5132" spans="1:16" x14ac:dyDescent="0.25">
      <c r="A5132" s="11" t="s">
        <v>3369</v>
      </c>
      <c r="B5132" s="11">
        <v>10</v>
      </c>
      <c r="C5132" s="11" t="s">
        <v>3376</v>
      </c>
      <c r="D5132" s="12"/>
      <c r="H5132" s="11" t="s">
        <v>138</v>
      </c>
      <c r="I5132" s="11">
        <v>4</v>
      </c>
      <c r="J5132" s="11" t="s">
        <v>5353</v>
      </c>
      <c r="K5132" s="11" t="s">
        <v>2323</v>
      </c>
      <c r="L5132" s="11" t="s">
        <v>3385</v>
      </c>
      <c r="N5132" s="11">
        <v>1990</v>
      </c>
      <c r="O5132" s="13">
        <v>33099</v>
      </c>
      <c r="P5132" s="11" t="s">
        <v>60</v>
      </c>
    </row>
    <row r="5133" spans="1:16" x14ac:dyDescent="0.25">
      <c r="A5133" s="11" t="s">
        <v>3369</v>
      </c>
      <c r="B5133" s="11">
        <v>10</v>
      </c>
      <c r="C5133" s="11" t="s">
        <v>3376</v>
      </c>
      <c r="D5133" s="12"/>
      <c r="H5133" s="11" t="s">
        <v>138</v>
      </c>
      <c r="I5133" s="11">
        <v>5</v>
      </c>
      <c r="J5133" s="11" t="s">
        <v>2252</v>
      </c>
      <c r="K5133" s="11" t="s">
        <v>3628</v>
      </c>
      <c r="L5133" s="11" t="s">
        <v>3385</v>
      </c>
      <c r="N5133" s="11">
        <v>1971</v>
      </c>
      <c r="O5133" s="13">
        <v>26241</v>
      </c>
      <c r="P5133" s="11" t="s">
        <v>58</v>
      </c>
    </row>
    <row r="5134" spans="1:16" x14ac:dyDescent="0.25">
      <c r="A5134" s="11" t="s">
        <v>3369</v>
      </c>
      <c r="B5134" s="11">
        <v>10</v>
      </c>
      <c r="C5134" s="11" t="s">
        <v>3376</v>
      </c>
      <c r="D5134" s="12"/>
      <c r="H5134" s="11" t="s">
        <v>138</v>
      </c>
      <c r="I5134" s="11">
        <v>6</v>
      </c>
      <c r="J5134" s="11" t="s">
        <v>5354</v>
      </c>
      <c r="K5134" s="11" t="s">
        <v>2334</v>
      </c>
      <c r="L5134" s="11" t="s">
        <v>3385</v>
      </c>
      <c r="N5134" s="11">
        <v>1977</v>
      </c>
      <c r="O5134" s="13">
        <v>28430</v>
      </c>
      <c r="P5134" s="11" t="s">
        <v>60</v>
      </c>
    </row>
    <row r="5135" spans="1:16" x14ac:dyDescent="0.25">
      <c r="A5135" s="11" t="s">
        <v>3369</v>
      </c>
      <c r="B5135" s="11">
        <v>10</v>
      </c>
      <c r="C5135" s="11" t="s">
        <v>3376</v>
      </c>
      <c r="D5135" s="12"/>
      <c r="H5135" s="11" t="s">
        <v>138</v>
      </c>
      <c r="I5135" s="11">
        <v>7</v>
      </c>
      <c r="J5135" s="11" t="s">
        <v>2207</v>
      </c>
      <c r="K5135" s="11" t="s">
        <v>5352</v>
      </c>
      <c r="L5135" s="11" t="s">
        <v>3385</v>
      </c>
      <c r="N5135" s="11">
        <v>1954</v>
      </c>
      <c r="O5135" s="13">
        <v>19920</v>
      </c>
      <c r="P5135" s="11" t="s">
        <v>58</v>
      </c>
    </row>
    <row r="5136" spans="1:16" x14ac:dyDescent="0.25">
      <c r="A5136" s="11" t="s">
        <v>3369</v>
      </c>
      <c r="B5136" s="11">
        <v>10</v>
      </c>
      <c r="C5136" s="11" t="s">
        <v>3376</v>
      </c>
      <c r="D5136" s="12"/>
      <c r="H5136" s="11" t="s">
        <v>138</v>
      </c>
      <c r="I5136" s="11">
        <v>8</v>
      </c>
      <c r="J5136" s="11" t="s">
        <v>2326</v>
      </c>
      <c r="K5136" s="11" t="s">
        <v>2323</v>
      </c>
      <c r="L5136" s="11" t="s">
        <v>3385</v>
      </c>
      <c r="N5136" s="11">
        <v>1962</v>
      </c>
      <c r="O5136" s="13">
        <v>22695</v>
      </c>
      <c r="P5136" s="11" t="s">
        <v>58</v>
      </c>
    </row>
    <row r="5137" spans="1:16" x14ac:dyDescent="0.25">
      <c r="A5137" s="11" t="s">
        <v>3369</v>
      </c>
      <c r="B5137" s="11">
        <v>10</v>
      </c>
      <c r="C5137" s="11" t="s">
        <v>3376</v>
      </c>
      <c r="D5137" s="12"/>
      <c r="H5137" s="11" t="s">
        <v>138</v>
      </c>
      <c r="I5137" s="11">
        <v>9</v>
      </c>
      <c r="J5137" s="11" t="s">
        <v>5355</v>
      </c>
      <c r="K5137" s="11" t="s">
        <v>2336</v>
      </c>
      <c r="L5137" s="11" t="s">
        <v>3385</v>
      </c>
      <c r="N5137" s="11">
        <v>1961</v>
      </c>
      <c r="O5137" s="13">
        <v>22536</v>
      </c>
      <c r="P5137" s="11" t="s">
        <v>60</v>
      </c>
    </row>
    <row r="5138" spans="1:16" x14ac:dyDescent="0.25">
      <c r="A5138" s="11" t="s">
        <v>3369</v>
      </c>
      <c r="B5138" s="11">
        <v>10</v>
      </c>
      <c r="C5138" s="11" t="s">
        <v>3376</v>
      </c>
      <c r="D5138" s="12"/>
      <c r="H5138" s="11" t="s">
        <v>138</v>
      </c>
      <c r="I5138" s="11">
        <v>10</v>
      </c>
      <c r="J5138" s="11" t="s">
        <v>5356</v>
      </c>
      <c r="K5138" s="11" t="s">
        <v>2255</v>
      </c>
      <c r="L5138" s="11" t="s">
        <v>3385</v>
      </c>
      <c r="N5138" s="11">
        <v>2001</v>
      </c>
      <c r="O5138" s="13">
        <v>36892</v>
      </c>
      <c r="P5138" s="11" t="s">
        <v>58</v>
      </c>
    </row>
    <row r="5139" spans="1:16" x14ac:dyDescent="0.25">
      <c r="A5139" s="11" t="s">
        <v>3369</v>
      </c>
      <c r="B5139" s="11">
        <v>10</v>
      </c>
      <c r="C5139" s="11" t="s">
        <v>3376</v>
      </c>
      <c r="D5139" s="12"/>
      <c r="H5139" s="11" t="s">
        <v>138</v>
      </c>
      <c r="I5139" s="11">
        <v>11</v>
      </c>
      <c r="J5139" s="11" t="s">
        <v>2208</v>
      </c>
      <c r="K5139" s="11" t="s">
        <v>5352</v>
      </c>
      <c r="L5139" s="11" t="s">
        <v>3385</v>
      </c>
      <c r="N5139" s="11">
        <v>1957</v>
      </c>
      <c r="O5139" s="13">
        <v>20956</v>
      </c>
      <c r="P5139" s="11" t="s">
        <v>60</v>
      </c>
    </row>
    <row r="5140" spans="1:16" x14ac:dyDescent="0.25">
      <c r="A5140" s="11" t="s">
        <v>3369</v>
      </c>
      <c r="B5140" s="11">
        <v>10</v>
      </c>
      <c r="C5140" s="11" t="s">
        <v>3376</v>
      </c>
      <c r="D5140" s="12"/>
      <c r="H5140" s="11" t="s">
        <v>138</v>
      </c>
      <c r="I5140" s="11">
        <v>12</v>
      </c>
      <c r="J5140" s="11" t="s">
        <v>5357</v>
      </c>
      <c r="K5140" s="11" t="s">
        <v>2348</v>
      </c>
      <c r="L5140" s="11" t="s">
        <v>3385</v>
      </c>
      <c r="N5140" s="11">
        <v>1964</v>
      </c>
      <c r="O5140" s="13">
        <v>23415</v>
      </c>
      <c r="P5140" s="11" t="s">
        <v>58</v>
      </c>
    </row>
    <row r="5141" spans="1:16" x14ac:dyDescent="0.25">
      <c r="A5141" s="11" t="s">
        <v>3369</v>
      </c>
      <c r="B5141" s="11">
        <v>10</v>
      </c>
      <c r="C5141" s="11" t="s">
        <v>3376</v>
      </c>
      <c r="D5141" s="12"/>
      <c r="H5141" s="11" t="s">
        <v>41</v>
      </c>
      <c r="I5141" s="11">
        <v>1</v>
      </c>
      <c r="J5141" s="11" t="s">
        <v>3611</v>
      </c>
      <c r="K5141" s="11" t="s">
        <v>3628</v>
      </c>
      <c r="L5141" s="11" t="s">
        <v>3385</v>
      </c>
      <c r="N5141" s="11">
        <v>1991</v>
      </c>
      <c r="O5141" s="13">
        <v>33561</v>
      </c>
      <c r="P5141" s="11" t="s">
        <v>60</v>
      </c>
    </row>
    <row r="5142" spans="1:16" x14ac:dyDescent="0.25">
      <c r="A5142" s="11" t="s">
        <v>3369</v>
      </c>
      <c r="B5142" s="11">
        <v>10</v>
      </c>
      <c r="C5142" s="11" t="s">
        <v>3376</v>
      </c>
      <c r="D5142" s="12"/>
      <c r="H5142" s="11" t="s">
        <v>41</v>
      </c>
      <c r="I5142" s="11">
        <v>2</v>
      </c>
      <c r="J5142" s="11" t="s">
        <v>2157</v>
      </c>
      <c r="K5142" s="11" t="s">
        <v>897</v>
      </c>
      <c r="L5142" s="11" t="s">
        <v>3385</v>
      </c>
      <c r="N5142" s="11">
        <v>1962</v>
      </c>
      <c r="O5142" s="13">
        <v>22871</v>
      </c>
      <c r="P5142" s="11" t="s">
        <v>58</v>
      </c>
    </row>
    <row r="5143" spans="1:16" x14ac:dyDescent="0.25">
      <c r="A5143" s="11" t="s">
        <v>3369</v>
      </c>
      <c r="B5143" s="11">
        <v>10</v>
      </c>
      <c r="C5143" s="11" t="s">
        <v>3376</v>
      </c>
      <c r="D5143" s="12"/>
      <c r="H5143" s="11" t="s">
        <v>41</v>
      </c>
      <c r="I5143" s="11">
        <v>3</v>
      </c>
      <c r="J5143" s="11" t="s">
        <v>2179</v>
      </c>
      <c r="K5143" s="11" t="s">
        <v>2159</v>
      </c>
      <c r="L5143" s="11" t="s">
        <v>3385</v>
      </c>
      <c r="N5143" s="11">
        <v>1966</v>
      </c>
      <c r="O5143" s="13">
        <v>24407</v>
      </c>
      <c r="P5143" s="11" t="s">
        <v>60</v>
      </c>
    </row>
    <row r="5144" spans="1:16" x14ac:dyDescent="0.25">
      <c r="A5144" s="11" t="s">
        <v>3369</v>
      </c>
      <c r="B5144" s="11">
        <v>10</v>
      </c>
      <c r="C5144" s="11" t="s">
        <v>3376</v>
      </c>
      <c r="D5144" s="12"/>
      <c r="H5144" s="11" t="s">
        <v>41</v>
      </c>
      <c r="I5144" s="11">
        <v>4</v>
      </c>
      <c r="J5144" s="11" t="s">
        <v>3612</v>
      </c>
      <c r="K5144" s="11" t="s">
        <v>2181</v>
      </c>
      <c r="L5144" s="11" t="s">
        <v>3385</v>
      </c>
      <c r="N5144" s="11">
        <v>1979</v>
      </c>
      <c r="O5144" s="13">
        <v>28863</v>
      </c>
      <c r="P5144" s="11" t="s">
        <v>60</v>
      </c>
    </row>
    <row r="5145" spans="1:16" x14ac:dyDescent="0.25">
      <c r="A5145" s="11" t="s">
        <v>3369</v>
      </c>
      <c r="B5145" s="11">
        <v>10</v>
      </c>
      <c r="C5145" s="11" t="s">
        <v>3376</v>
      </c>
      <c r="D5145" s="12"/>
      <c r="H5145" s="11" t="s">
        <v>41</v>
      </c>
      <c r="I5145" s="11">
        <v>5</v>
      </c>
      <c r="J5145" s="11" t="s">
        <v>3613</v>
      </c>
      <c r="K5145" s="11" t="s">
        <v>2289</v>
      </c>
      <c r="L5145" s="11" t="s">
        <v>3385</v>
      </c>
      <c r="N5145" s="11">
        <v>1967</v>
      </c>
      <c r="O5145" s="13">
        <v>24585</v>
      </c>
      <c r="P5145" s="11" t="s">
        <v>58</v>
      </c>
    </row>
    <row r="5146" spans="1:16" x14ac:dyDescent="0.25">
      <c r="A5146" s="11" t="s">
        <v>3369</v>
      </c>
      <c r="B5146" s="11">
        <v>10</v>
      </c>
      <c r="C5146" s="11" t="s">
        <v>3376</v>
      </c>
      <c r="D5146" s="12"/>
      <c r="H5146" s="11" t="s">
        <v>41</v>
      </c>
      <c r="I5146" s="11">
        <v>6</v>
      </c>
      <c r="J5146" s="11" t="s">
        <v>2239</v>
      </c>
      <c r="K5146" s="11" t="s">
        <v>2181</v>
      </c>
      <c r="L5146" s="11" t="s">
        <v>3385</v>
      </c>
      <c r="N5146" s="11">
        <v>1995</v>
      </c>
      <c r="O5146" s="13">
        <v>34799</v>
      </c>
      <c r="P5146" s="11" t="s">
        <v>58</v>
      </c>
    </row>
    <row r="5147" spans="1:16" x14ac:dyDescent="0.25">
      <c r="A5147" s="11" t="s">
        <v>3369</v>
      </c>
      <c r="B5147" s="11">
        <v>10</v>
      </c>
      <c r="C5147" s="11" t="s">
        <v>3376</v>
      </c>
      <c r="D5147" s="12"/>
      <c r="H5147" s="11" t="s">
        <v>41</v>
      </c>
      <c r="I5147" s="11">
        <v>7</v>
      </c>
      <c r="J5147" s="11" t="s">
        <v>2240</v>
      </c>
      <c r="K5147" s="11" t="s">
        <v>2181</v>
      </c>
      <c r="L5147" s="11" t="s">
        <v>3385</v>
      </c>
      <c r="N5147" s="11">
        <v>1979</v>
      </c>
      <c r="O5147" s="13">
        <v>28894</v>
      </c>
      <c r="P5147" s="11" t="s">
        <v>60</v>
      </c>
    </row>
    <row r="5148" spans="1:16" x14ac:dyDescent="0.25">
      <c r="A5148" s="11" t="s">
        <v>3369</v>
      </c>
      <c r="B5148" s="11">
        <v>10</v>
      </c>
      <c r="C5148" s="11" t="s">
        <v>3376</v>
      </c>
      <c r="D5148" s="12"/>
      <c r="H5148" s="11" t="s">
        <v>41</v>
      </c>
      <c r="I5148" s="11">
        <v>8</v>
      </c>
      <c r="J5148" s="11" t="s">
        <v>3614</v>
      </c>
      <c r="K5148" s="11" t="s">
        <v>897</v>
      </c>
      <c r="L5148" s="11" t="s">
        <v>3385</v>
      </c>
      <c r="N5148" s="11">
        <v>2004</v>
      </c>
      <c r="O5148" s="13">
        <v>38087</v>
      </c>
      <c r="P5148" s="11" t="s">
        <v>58</v>
      </c>
    </row>
    <row r="5149" spans="1:16" x14ac:dyDescent="0.25">
      <c r="A5149" s="11" t="s">
        <v>3369</v>
      </c>
      <c r="B5149" s="11">
        <v>10</v>
      </c>
      <c r="C5149" s="11" t="s">
        <v>3376</v>
      </c>
      <c r="D5149" s="12"/>
      <c r="H5149" s="11" t="s">
        <v>41</v>
      </c>
      <c r="I5149" s="11">
        <v>9</v>
      </c>
      <c r="J5149" s="11" t="s">
        <v>2302</v>
      </c>
      <c r="K5149" s="11" t="s">
        <v>2295</v>
      </c>
      <c r="L5149" s="11" t="s">
        <v>3385</v>
      </c>
      <c r="N5149" s="11">
        <v>1985</v>
      </c>
      <c r="O5149" s="13">
        <v>31168</v>
      </c>
      <c r="P5149" s="11" t="s">
        <v>60</v>
      </c>
    </row>
    <row r="5150" spans="1:16" x14ac:dyDescent="0.25">
      <c r="A5150" s="11" t="s">
        <v>3369</v>
      </c>
      <c r="B5150" s="11">
        <v>10</v>
      </c>
      <c r="C5150" s="11" t="s">
        <v>3376</v>
      </c>
      <c r="D5150" s="12"/>
      <c r="H5150" s="11" t="s">
        <v>41</v>
      </c>
      <c r="I5150" s="11">
        <v>10</v>
      </c>
      <c r="J5150" s="11" t="s">
        <v>2260</v>
      </c>
      <c r="K5150" s="11" t="s">
        <v>2255</v>
      </c>
      <c r="L5150" s="11" t="s">
        <v>3385</v>
      </c>
      <c r="N5150" s="11">
        <v>1962</v>
      </c>
      <c r="O5150" s="13">
        <v>22982</v>
      </c>
      <c r="P5150" s="11" t="s">
        <v>60</v>
      </c>
    </row>
    <row r="5151" spans="1:16" x14ac:dyDescent="0.25">
      <c r="A5151" s="11" t="s">
        <v>3369</v>
      </c>
      <c r="B5151" s="11">
        <v>10</v>
      </c>
      <c r="C5151" s="11" t="s">
        <v>3376</v>
      </c>
      <c r="D5151" s="12"/>
      <c r="H5151" s="11" t="s">
        <v>95</v>
      </c>
      <c r="I5151" s="11">
        <v>1</v>
      </c>
      <c r="J5151" s="11" t="s">
        <v>2245</v>
      </c>
      <c r="K5151" s="11" t="s">
        <v>3628</v>
      </c>
      <c r="L5151" s="11" t="s">
        <v>3385</v>
      </c>
      <c r="N5151" s="11">
        <v>1973</v>
      </c>
      <c r="O5151" s="13">
        <v>26888</v>
      </c>
      <c r="P5151" s="11" t="s">
        <v>58</v>
      </c>
    </row>
    <row r="5152" spans="1:16" x14ac:dyDescent="0.25">
      <c r="A5152" s="11" t="s">
        <v>3369</v>
      </c>
      <c r="B5152" s="11">
        <v>10</v>
      </c>
      <c r="C5152" s="11" t="s">
        <v>3376</v>
      </c>
      <c r="D5152" s="12"/>
      <c r="H5152" s="11" t="s">
        <v>95</v>
      </c>
      <c r="I5152" s="11">
        <v>2</v>
      </c>
      <c r="J5152" s="11" t="s">
        <v>2187</v>
      </c>
      <c r="K5152" s="11" t="s">
        <v>2181</v>
      </c>
      <c r="L5152" s="11" t="s">
        <v>3385</v>
      </c>
      <c r="N5152" s="11">
        <v>1978</v>
      </c>
      <c r="O5152" s="13">
        <v>28645</v>
      </c>
      <c r="P5152" s="11" t="s">
        <v>58</v>
      </c>
    </row>
    <row r="5153" spans="1:16" x14ac:dyDescent="0.25">
      <c r="A5153" s="11" t="s">
        <v>3369</v>
      </c>
      <c r="B5153" s="11">
        <v>10</v>
      </c>
      <c r="C5153" s="11" t="s">
        <v>3376</v>
      </c>
      <c r="D5153" s="12"/>
      <c r="H5153" s="11" t="s">
        <v>95</v>
      </c>
      <c r="I5153" s="11">
        <v>3</v>
      </c>
      <c r="J5153" s="11" t="s">
        <v>2264</v>
      </c>
      <c r="K5153" s="11" t="s">
        <v>2262</v>
      </c>
      <c r="L5153" s="11" t="s">
        <v>3385</v>
      </c>
      <c r="N5153" s="11">
        <v>1977</v>
      </c>
      <c r="O5153" s="13">
        <v>28473</v>
      </c>
      <c r="P5153" s="11" t="s">
        <v>58</v>
      </c>
    </row>
    <row r="5154" spans="1:16" x14ac:dyDescent="0.25">
      <c r="A5154" s="11" t="s">
        <v>3369</v>
      </c>
      <c r="B5154" s="11">
        <v>10</v>
      </c>
      <c r="C5154" s="11" t="s">
        <v>3376</v>
      </c>
      <c r="D5154" s="12"/>
      <c r="H5154" s="11" t="s">
        <v>95</v>
      </c>
      <c r="I5154" s="11">
        <v>4</v>
      </c>
      <c r="J5154" s="11" t="s">
        <v>5358</v>
      </c>
      <c r="K5154" s="11" t="s">
        <v>2336</v>
      </c>
      <c r="L5154" s="11" t="s">
        <v>3385</v>
      </c>
      <c r="N5154" s="11">
        <v>1972</v>
      </c>
      <c r="O5154" s="13">
        <v>26467</v>
      </c>
      <c r="P5154" s="11" t="s">
        <v>58</v>
      </c>
    </row>
    <row r="5155" spans="1:16" x14ac:dyDescent="0.25">
      <c r="A5155" s="11" t="s">
        <v>3369</v>
      </c>
      <c r="B5155" s="11">
        <v>10</v>
      </c>
      <c r="C5155" s="11" t="s">
        <v>3376</v>
      </c>
      <c r="D5155" s="12"/>
      <c r="H5155" s="11" t="s">
        <v>95</v>
      </c>
      <c r="I5155" s="11">
        <v>5</v>
      </c>
      <c r="J5155" s="11" t="s">
        <v>2189</v>
      </c>
      <c r="K5155" s="11" t="s">
        <v>2181</v>
      </c>
      <c r="L5155" s="11" t="s">
        <v>3385</v>
      </c>
      <c r="N5155" s="11">
        <v>1979</v>
      </c>
      <c r="O5155" s="13">
        <v>29106</v>
      </c>
      <c r="P5155" s="11" t="s">
        <v>58</v>
      </c>
    </row>
    <row r="5156" spans="1:16" x14ac:dyDescent="0.25">
      <c r="A5156" s="11" t="s">
        <v>3369</v>
      </c>
      <c r="B5156" s="11">
        <v>10</v>
      </c>
      <c r="C5156" s="11" t="s">
        <v>3376</v>
      </c>
      <c r="D5156" s="12"/>
      <c r="H5156" s="11" t="s">
        <v>95</v>
      </c>
      <c r="I5156" s="11">
        <v>6</v>
      </c>
      <c r="J5156" s="11" t="s">
        <v>2192</v>
      </c>
      <c r="K5156" s="11" t="s">
        <v>2181</v>
      </c>
      <c r="L5156" s="11" t="s">
        <v>3385</v>
      </c>
      <c r="N5156" s="11">
        <v>2000</v>
      </c>
      <c r="O5156" s="13">
        <v>36887</v>
      </c>
      <c r="P5156" s="11" t="s">
        <v>58</v>
      </c>
    </row>
    <row r="5157" spans="1:16" x14ac:dyDescent="0.25">
      <c r="A5157" s="11" t="s">
        <v>3369</v>
      </c>
      <c r="B5157" s="11">
        <v>10</v>
      </c>
      <c r="C5157" s="11" t="s">
        <v>3376</v>
      </c>
      <c r="D5157" s="12"/>
      <c r="H5157" s="11" t="s">
        <v>95</v>
      </c>
      <c r="I5157" s="11">
        <v>7</v>
      </c>
      <c r="J5157" s="11" t="s">
        <v>5359</v>
      </c>
      <c r="K5157" s="11" t="s">
        <v>2242</v>
      </c>
      <c r="L5157" s="11" t="s">
        <v>3385</v>
      </c>
      <c r="N5157" s="11">
        <v>1981</v>
      </c>
      <c r="O5157" s="13">
        <v>29756</v>
      </c>
      <c r="P5157" s="11" t="s">
        <v>60</v>
      </c>
    </row>
    <row r="5158" spans="1:16" x14ac:dyDescent="0.25">
      <c r="A5158" s="11" t="s">
        <v>3369</v>
      </c>
      <c r="B5158" s="11">
        <v>10</v>
      </c>
      <c r="C5158" s="11" t="s">
        <v>3376</v>
      </c>
      <c r="D5158" s="12"/>
      <c r="H5158" s="11" t="s">
        <v>95</v>
      </c>
      <c r="I5158" s="11">
        <v>8</v>
      </c>
      <c r="J5158" s="11" t="s">
        <v>2188</v>
      </c>
      <c r="K5158" s="11" t="s">
        <v>2181</v>
      </c>
      <c r="L5158" s="11" t="s">
        <v>3385</v>
      </c>
      <c r="N5158" s="11">
        <v>1971</v>
      </c>
      <c r="O5158" s="13">
        <v>25995</v>
      </c>
      <c r="P5158" s="11" t="s">
        <v>60</v>
      </c>
    </row>
    <row r="5159" spans="1:16" x14ac:dyDescent="0.25">
      <c r="A5159" s="11" t="s">
        <v>3369</v>
      </c>
      <c r="B5159" s="11">
        <v>10</v>
      </c>
      <c r="C5159" s="11" t="s">
        <v>3376</v>
      </c>
      <c r="D5159" s="12"/>
      <c r="H5159" s="11" t="s">
        <v>95</v>
      </c>
      <c r="I5159" s="11">
        <v>9</v>
      </c>
      <c r="J5159" s="11" t="s">
        <v>2247</v>
      </c>
      <c r="K5159" s="11" t="s">
        <v>3628</v>
      </c>
      <c r="L5159" s="11" t="s">
        <v>3385</v>
      </c>
      <c r="N5159" s="11">
        <v>1956</v>
      </c>
      <c r="O5159" s="13">
        <v>20810</v>
      </c>
      <c r="P5159" s="11" t="s">
        <v>58</v>
      </c>
    </row>
    <row r="5160" spans="1:16" x14ac:dyDescent="0.25">
      <c r="A5160" s="11" t="s">
        <v>3369</v>
      </c>
      <c r="B5160" s="11">
        <v>10</v>
      </c>
      <c r="C5160" s="11" t="s">
        <v>3376</v>
      </c>
      <c r="D5160" s="12"/>
      <c r="H5160" s="11" t="s">
        <v>95</v>
      </c>
      <c r="I5160" s="11">
        <v>10</v>
      </c>
      <c r="J5160" s="11" t="s">
        <v>2246</v>
      </c>
      <c r="K5160" s="11" t="s">
        <v>3628</v>
      </c>
      <c r="L5160" s="11" t="s">
        <v>3385</v>
      </c>
      <c r="N5160" s="11">
        <v>1975</v>
      </c>
      <c r="O5160" s="13">
        <v>27643</v>
      </c>
      <c r="P5160" s="11" t="s">
        <v>58</v>
      </c>
    </row>
    <row r="5161" spans="1:16" x14ac:dyDescent="0.25">
      <c r="A5161" s="11" t="s">
        <v>3369</v>
      </c>
      <c r="B5161" s="11">
        <v>10</v>
      </c>
      <c r="C5161" s="11" t="s">
        <v>3376</v>
      </c>
      <c r="D5161" s="12"/>
      <c r="H5161" s="11" t="s">
        <v>95</v>
      </c>
      <c r="I5161" s="11">
        <v>11</v>
      </c>
      <c r="J5161" s="11" t="s">
        <v>2190</v>
      </c>
      <c r="K5161" s="11" t="s">
        <v>2181</v>
      </c>
      <c r="L5161" s="11" t="s">
        <v>3385</v>
      </c>
      <c r="N5161" s="11">
        <v>1970</v>
      </c>
      <c r="O5161" s="13">
        <v>25860</v>
      </c>
      <c r="P5161" s="11" t="s">
        <v>58</v>
      </c>
    </row>
    <row r="5162" spans="1:16" x14ac:dyDescent="0.25">
      <c r="A5162" s="11" t="s">
        <v>3369</v>
      </c>
      <c r="B5162" s="11">
        <v>10</v>
      </c>
      <c r="C5162" s="11" t="s">
        <v>3376</v>
      </c>
      <c r="D5162" s="12"/>
      <c r="H5162" s="11" t="s">
        <v>10</v>
      </c>
      <c r="I5162" s="11">
        <v>1</v>
      </c>
      <c r="J5162" s="11" t="s">
        <v>2194</v>
      </c>
      <c r="K5162" s="11" t="s">
        <v>2181</v>
      </c>
      <c r="L5162" s="11" t="s">
        <v>3385</v>
      </c>
      <c r="N5162" s="11">
        <v>1996</v>
      </c>
      <c r="O5162" s="13">
        <v>35246</v>
      </c>
      <c r="P5162" s="11" t="s">
        <v>60</v>
      </c>
    </row>
    <row r="5163" spans="1:16" x14ac:dyDescent="0.25">
      <c r="A5163" s="11" t="s">
        <v>3369</v>
      </c>
      <c r="B5163" s="11">
        <v>10</v>
      </c>
      <c r="C5163" s="11" t="s">
        <v>3376</v>
      </c>
      <c r="D5163" s="12"/>
      <c r="H5163" s="11" t="s">
        <v>10</v>
      </c>
      <c r="I5163" s="11">
        <v>2</v>
      </c>
      <c r="J5163" s="11" t="s">
        <v>2249</v>
      </c>
      <c r="K5163" s="11" t="s">
        <v>2242</v>
      </c>
      <c r="L5163" s="11" t="s">
        <v>3385</v>
      </c>
      <c r="N5163" s="11">
        <v>1970</v>
      </c>
      <c r="O5163" s="13">
        <v>25871</v>
      </c>
      <c r="P5163" s="11" t="s">
        <v>60</v>
      </c>
    </row>
    <row r="5164" spans="1:16" x14ac:dyDescent="0.25">
      <c r="A5164" s="11" t="s">
        <v>3369</v>
      </c>
      <c r="B5164" s="11">
        <v>10</v>
      </c>
      <c r="C5164" s="11" t="s">
        <v>3376</v>
      </c>
      <c r="D5164" s="12"/>
      <c r="H5164" s="11" t="s">
        <v>10</v>
      </c>
      <c r="I5164" s="11">
        <v>3</v>
      </c>
      <c r="J5164" s="11" t="s">
        <v>5360</v>
      </c>
      <c r="K5164" s="11" t="s">
        <v>2181</v>
      </c>
      <c r="L5164" s="11" t="s">
        <v>3385</v>
      </c>
      <c r="N5164" s="11">
        <v>1981</v>
      </c>
      <c r="O5164" s="13">
        <v>29622</v>
      </c>
      <c r="P5164" s="11" t="s">
        <v>58</v>
      </c>
    </row>
    <row r="5165" spans="1:16" x14ac:dyDescent="0.25">
      <c r="A5165" s="11" t="s">
        <v>3369</v>
      </c>
      <c r="B5165" s="11">
        <v>10</v>
      </c>
      <c r="C5165" s="11" t="s">
        <v>3376</v>
      </c>
      <c r="D5165" s="12"/>
      <c r="H5165" s="11" t="s">
        <v>10</v>
      </c>
      <c r="I5165" s="11">
        <v>4</v>
      </c>
      <c r="J5165" s="11" t="s">
        <v>5361</v>
      </c>
      <c r="K5165" s="11" t="s">
        <v>2336</v>
      </c>
      <c r="L5165" s="11" t="s">
        <v>3385</v>
      </c>
      <c r="N5165" s="11">
        <v>1979</v>
      </c>
      <c r="O5165" s="13">
        <v>29090</v>
      </c>
      <c r="P5165" s="11" t="s">
        <v>58</v>
      </c>
    </row>
    <row r="5166" spans="1:16" x14ac:dyDescent="0.25">
      <c r="A5166" s="11" t="s">
        <v>3369</v>
      </c>
      <c r="B5166" s="11">
        <v>10</v>
      </c>
      <c r="C5166" s="11" t="s">
        <v>3376</v>
      </c>
      <c r="D5166" s="12"/>
      <c r="H5166" s="11" t="s">
        <v>10</v>
      </c>
      <c r="I5166" s="11">
        <v>5</v>
      </c>
      <c r="J5166" s="11" t="s">
        <v>2193</v>
      </c>
      <c r="K5166" s="11" t="s">
        <v>2181</v>
      </c>
      <c r="L5166" s="11" t="s">
        <v>3385</v>
      </c>
      <c r="N5166" s="11">
        <v>2003</v>
      </c>
      <c r="O5166" s="13">
        <v>37628</v>
      </c>
      <c r="P5166" s="11" t="s">
        <v>58</v>
      </c>
    </row>
    <row r="5167" spans="1:16" x14ac:dyDescent="0.25">
      <c r="A5167" s="11" t="s">
        <v>3369</v>
      </c>
      <c r="B5167" s="11">
        <v>10</v>
      </c>
      <c r="C5167" s="11" t="s">
        <v>3376</v>
      </c>
      <c r="D5167" s="12"/>
      <c r="H5167" s="11" t="s">
        <v>10</v>
      </c>
      <c r="I5167" s="11">
        <v>6</v>
      </c>
      <c r="J5167" s="11" t="s">
        <v>2196</v>
      </c>
      <c r="K5167" s="11" t="s">
        <v>2181</v>
      </c>
      <c r="L5167" s="11" t="s">
        <v>3385</v>
      </c>
      <c r="N5167" s="11">
        <v>1968</v>
      </c>
      <c r="O5167" s="13">
        <v>25100</v>
      </c>
      <c r="P5167" s="11" t="s">
        <v>60</v>
      </c>
    </row>
    <row r="5168" spans="1:16" x14ac:dyDescent="0.25">
      <c r="A5168" s="11" t="s">
        <v>3369</v>
      </c>
      <c r="B5168" s="11">
        <v>10</v>
      </c>
      <c r="C5168" s="11" t="s">
        <v>3376</v>
      </c>
      <c r="D5168" s="12"/>
      <c r="H5168" s="11" t="s">
        <v>10</v>
      </c>
      <c r="I5168" s="11">
        <v>7</v>
      </c>
      <c r="J5168" s="11" t="s">
        <v>5362</v>
      </c>
      <c r="K5168" s="11" t="s">
        <v>2181</v>
      </c>
      <c r="L5168" s="11" t="s">
        <v>3385</v>
      </c>
      <c r="N5168" s="11">
        <v>2004</v>
      </c>
      <c r="O5168" s="13">
        <v>38130</v>
      </c>
      <c r="P5168" s="11" t="s">
        <v>60</v>
      </c>
    </row>
    <row r="5169" spans="1:16" x14ac:dyDescent="0.25">
      <c r="A5169" s="11" t="s">
        <v>3369</v>
      </c>
      <c r="B5169" s="11">
        <v>10</v>
      </c>
      <c r="C5169" s="11" t="s">
        <v>3376</v>
      </c>
      <c r="D5169" s="12"/>
      <c r="H5169" s="11" t="s">
        <v>10</v>
      </c>
      <c r="I5169" s="11">
        <v>8</v>
      </c>
      <c r="J5169" s="11" t="s">
        <v>2265</v>
      </c>
      <c r="K5169" s="11" t="s">
        <v>2262</v>
      </c>
      <c r="L5169" s="11" t="s">
        <v>3385</v>
      </c>
      <c r="N5169" s="11">
        <v>2003</v>
      </c>
      <c r="O5169" s="13">
        <v>37895</v>
      </c>
      <c r="P5169" s="11" t="s">
        <v>60</v>
      </c>
    </row>
    <row r="5170" spans="1:16" x14ac:dyDescent="0.25">
      <c r="A5170" s="11" t="s">
        <v>3369</v>
      </c>
      <c r="B5170" s="11">
        <v>10</v>
      </c>
      <c r="C5170" s="11" t="s">
        <v>3376</v>
      </c>
      <c r="D5170" s="12"/>
      <c r="H5170" s="11" t="s">
        <v>10</v>
      </c>
      <c r="I5170" s="11">
        <v>9</v>
      </c>
      <c r="J5170" s="11" t="s">
        <v>2325</v>
      </c>
      <c r="K5170" s="11" t="s">
        <v>2323</v>
      </c>
      <c r="L5170" s="11" t="s">
        <v>3385</v>
      </c>
      <c r="N5170" s="11">
        <v>1977</v>
      </c>
      <c r="O5170" s="13">
        <v>28306</v>
      </c>
      <c r="P5170" s="11" t="s">
        <v>60</v>
      </c>
    </row>
    <row r="5171" spans="1:16" x14ac:dyDescent="0.25">
      <c r="A5171" s="11" t="s">
        <v>3369</v>
      </c>
      <c r="B5171" s="11">
        <v>10</v>
      </c>
      <c r="C5171" s="11" t="s">
        <v>3376</v>
      </c>
      <c r="D5171" s="12"/>
      <c r="H5171" s="11" t="s">
        <v>10</v>
      </c>
      <c r="I5171" s="11">
        <v>10</v>
      </c>
      <c r="J5171" s="11" t="s">
        <v>2257</v>
      </c>
      <c r="K5171" s="11" t="s">
        <v>2255</v>
      </c>
      <c r="L5171" s="11" t="s">
        <v>3385</v>
      </c>
      <c r="N5171" s="11">
        <v>1965</v>
      </c>
      <c r="O5171" s="13">
        <v>23909</v>
      </c>
      <c r="P5171" s="11" t="s">
        <v>58</v>
      </c>
    </row>
    <row r="5172" spans="1:16" x14ac:dyDescent="0.25">
      <c r="A5172" s="11" t="s">
        <v>3369</v>
      </c>
      <c r="B5172" s="11">
        <v>10</v>
      </c>
      <c r="C5172" s="11" t="s">
        <v>3376</v>
      </c>
      <c r="D5172" s="12"/>
      <c r="H5172" s="11" t="s">
        <v>10</v>
      </c>
      <c r="I5172" s="11">
        <v>11</v>
      </c>
      <c r="J5172" s="11" t="s">
        <v>2248</v>
      </c>
      <c r="K5172" s="11" t="s">
        <v>2242</v>
      </c>
      <c r="L5172" s="11" t="s">
        <v>3385</v>
      </c>
      <c r="N5172" s="11">
        <v>1981</v>
      </c>
      <c r="O5172" s="13">
        <v>29782</v>
      </c>
      <c r="P5172" s="11" t="s">
        <v>58</v>
      </c>
    </row>
    <row r="5173" spans="1:16" x14ac:dyDescent="0.25">
      <c r="A5173" s="11" t="s">
        <v>3369</v>
      </c>
      <c r="B5173" s="11">
        <v>10</v>
      </c>
      <c r="C5173" s="11" t="s">
        <v>3376</v>
      </c>
      <c r="D5173" s="12"/>
      <c r="H5173" s="11" t="s">
        <v>10</v>
      </c>
      <c r="I5173" s="11">
        <v>12</v>
      </c>
      <c r="J5173" s="11" t="s">
        <v>2197</v>
      </c>
      <c r="K5173" s="11" t="s">
        <v>2181</v>
      </c>
      <c r="L5173" s="11" t="s">
        <v>3385</v>
      </c>
      <c r="N5173" s="11">
        <v>1971</v>
      </c>
      <c r="O5173" s="13">
        <v>26119</v>
      </c>
      <c r="P5173" s="11" t="s">
        <v>60</v>
      </c>
    </row>
    <row r="5174" spans="1:16" x14ac:dyDescent="0.25">
      <c r="A5174" s="11" t="s">
        <v>3369</v>
      </c>
      <c r="B5174" s="11">
        <v>10</v>
      </c>
      <c r="C5174" s="11" t="s">
        <v>3376</v>
      </c>
      <c r="D5174" s="12"/>
      <c r="H5174" s="11" t="s">
        <v>120</v>
      </c>
      <c r="I5174" s="11">
        <v>1</v>
      </c>
      <c r="J5174" s="11" t="s">
        <v>3615</v>
      </c>
      <c r="K5174" s="11" t="s">
        <v>2289</v>
      </c>
      <c r="L5174" s="11" t="s">
        <v>3385</v>
      </c>
      <c r="N5174" s="11">
        <v>1980</v>
      </c>
      <c r="O5174" s="13">
        <v>29280</v>
      </c>
      <c r="P5174" s="11" t="s">
        <v>60</v>
      </c>
    </row>
    <row r="5175" spans="1:16" x14ac:dyDescent="0.25">
      <c r="A5175" s="11" t="s">
        <v>3369</v>
      </c>
      <c r="B5175" s="11">
        <v>10</v>
      </c>
      <c r="C5175" s="11" t="s">
        <v>3376</v>
      </c>
      <c r="D5175" s="12"/>
      <c r="H5175" s="11" t="s">
        <v>120</v>
      </c>
      <c r="I5175" s="11">
        <v>2</v>
      </c>
      <c r="J5175" s="11" t="s">
        <v>3616</v>
      </c>
      <c r="K5175" s="11" t="s">
        <v>2181</v>
      </c>
      <c r="L5175" s="11" t="s">
        <v>3385</v>
      </c>
      <c r="N5175" s="11">
        <v>1976</v>
      </c>
      <c r="O5175" s="13">
        <v>27830</v>
      </c>
      <c r="P5175" s="11" t="s">
        <v>58</v>
      </c>
    </row>
    <row r="5176" spans="1:16" x14ac:dyDescent="0.25">
      <c r="A5176" s="11" t="s">
        <v>3369</v>
      </c>
      <c r="B5176" s="11">
        <v>10</v>
      </c>
      <c r="C5176" s="11" t="s">
        <v>3376</v>
      </c>
      <c r="D5176" s="12"/>
      <c r="H5176" s="11" t="s">
        <v>120</v>
      </c>
      <c r="I5176" s="11">
        <v>3</v>
      </c>
      <c r="J5176" s="11" t="s">
        <v>2340</v>
      </c>
      <c r="K5176" s="11" t="s">
        <v>2336</v>
      </c>
      <c r="L5176" s="11" t="s">
        <v>3385</v>
      </c>
      <c r="N5176" s="11">
        <v>1982</v>
      </c>
      <c r="O5176" s="13">
        <v>30275</v>
      </c>
      <c r="P5176" s="11" t="s">
        <v>60</v>
      </c>
    </row>
    <row r="5177" spans="1:16" x14ac:dyDescent="0.25">
      <c r="A5177" s="11" t="s">
        <v>3369</v>
      </c>
      <c r="B5177" s="11">
        <v>10</v>
      </c>
      <c r="C5177" s="11" t="s">
        <v>3376</v>
      </c>
      <c r="D5177" s="12"/>
      <c r="H5177" s="11" t="s">
        <v>120</v>
      </c>
      <c r="I5177" s="11">
        <v>4</v>
      </c>
      <c r="J5177" s="11" t="s">
        <v>2251</v>
      </c>
      <c r="K5177" s="11" t="s">
        <v>2242</v>
      </c>
      <c r="L5177" s="11" t="s">
        <v>3385</v>
      </c>
      <c r="N5177" s="11">
        <v>2004</v>
      </c>
      <c r="O5177" s="13">
        <v>38264</v>
      </c>
      <c r="P5177" s="11" t="s">
        <v>58</v>
      </c>
    </row>
    <row r="5178" spans="1:16" x14ac:dyDescent="0.25">
      <c r="A5178" s="11" t="s">
        <v>3369</v>
      </c>
      <c r="B5178" s="11">
        <v>10</v>
      </c>
      <c r="C5178" s="11" t="s">
        <v>3376</v>
      </c>
      <c r="D5178" s="12"/>
      <c r="H5178" s="11" t="s">
        <v>120</v>
      </c>
      <c r="I5178" s="11">
        <v>5</v>
      </c>
      <c r="J5178" s="11" t="s">
        <v>2151</v>
      </c>
      <c r="K5178" s="11" t="s">
        <v>897</v>
      </c>
      <c r="L5178" s="11" t="s">
        <v>3385</v>
      </c>
      <c r="N5178" s="11">
        <v>1959</v>
      </c>
      <c r="O5178" s="13">
        <v>21846</v>
      </c>
      <c r="P5178" s="11" t="s">
        <v>58</v>
      </c>
    </row>
    <row r="5179" spans="1:16" x14ac:dyDescent="0.25">
      <c r="A5179" s="11" t="s">
        <v>3369</v>
      </c>
      <c r="B5179" s="11">
        <v>10</v>
      </c>
      <c r="C5179" s="11" t="s">
        <v>3376</v>
      </c>
      <c r="D5179" s="12"/>
      <c r="H5179" s="11" t="s">
        <v>120</v>
      </c>
      <c r="I5179" s="11">
        <v>6</v>
      </c>
      <c r="J5179" s="11" t="s">
        <v>3617</v>
      </c>
      <c r="K5179" s="11" t="s">
        <v>2255</v>
      </c>
      <c r="L5179" s="11" t="s">
        <v>3385</v>
      </c>
      <c r="N5179" s="11">
        <v>1969</v>
      </c>
      <c r="O5179" s="13">
        <v>25567</v>
      </c>
      <c r="P5179" s="11" t="s">
        <v>60</v>
      </c>
    </row>
    <row r="5180" spans="1:16" x14ac:dyDescent="0.25">
      <c r="A5180" s="11" t="s">
        <v>3369</v>
      </c>
      <c r="B5180" s="11">
        <v>10</v>
      </c>
      <c r="C5180" s="11" t="s">
        <v>3376</v>
      </c>
      <c r="D5180" s="12"/>
      <c r="H5180" s="11" t="s">
        <v>120</v>
      </c>
      <c r="I5180" s="11">
        <v>7</v>
      </c>
      <c r="J5180" s="11" t="s">
        <v>2312</v>
      </c>
      <c r="K5180" s="11" t="s">
        <v>2310</v>
      </c>
      <c r="L5180" s="11" t="s">
        <v>3385</v>
      </c>
      <c r="N5180" s="11">
        <v>1982</v>
      </c>
      <c r="O5180" s="13">
        <v>30085</v>
      </c>
      <c r="P5180" s="11" t="s">
        <v>58</v>
      </c>
    </row>
    <row r="5181" spans="1:16" x14ac:dyDescent="0.25">
      <c r="A5181" s="11" t="s">
        <v>3369</v>
      </c>
      <c r="B5181" s="11">
        <v>10</v>
      </c>
      <c r="C5181" s="11" t="s">
        <v>3376</v>
      </c>
      <c r="D5181" s="12"/>
      <c r="H5181" s="11" t="s">
        <v>120</v>
      </c>
      <c r="I5181" s="11">
        <v>8</v>
      </c>
      <c r="J5181" s="11" t="s">
        <v>3618</v>
      </c>
      <c r="K5181" s="11" t="s">
        <v>2336</v>
      </c>
      <c r="L5181" s="11" t="s">
        <v>3385</v>
      </c>
      <c r="N5181" s="11">
        <v>1998</v>
      </c>
      <c r="O5181" s="13">
        <v>36047</v>
      </c>
      <c r="P5181" s="11" t="s">
        <v>60</v>
      </c>
    </row>
    <row r="5182" spans="1:16" x14ac:dyDescent="0.25">
      <c r="A5182" s="11" t="s">
        <v>3369</v>
      </c>
      <c r="B5182" s="11">
        <v>10</v>
      </c>
      <c r="C5182" s="11" t="s">
        <v>3376</v>
      </c>
      <c r="D5182" s="12"/>
      <c r="H5182" s="11" t="s">
        <v>120</v>
      </c>
      <c r="I5182" s="11">
        <v>9</v>
      </c>
      <c r="J5182" s="11" t="s">
        <v>2266</v>
      </c>
      <c r="K5182" s="11" t="s">
        <v>2262</v>
      </c>
      <c r="L5182" s="11" t="s">
        <v>3385</v>
      </c>
      <c r="N5182" s="11">
        <v>1964</v>
      </c>
      <c r="O5182" s="13">
        <v>23470</v>
      </c>
      <c r="P5182" s="11" t="s">
        <v>58</v>
      </c>
    </row>
    <row r="5183" spans="1:16" x14ac:dyDescent="0.25">
      <c r="A5183" s="11" t="s">
        <v>3369</v>
      </c>
      <c r="B5183" s="11">
        <v>10</v>
      </c>
      <c r="C5183" s="11" t="s">
        <v>3376</v>
      </c>
      <c r="D5183" s="12"/>
      <c r="H5183" s="11" t="s">
        <v>120</v>
      </c>
      <c r="I5183" s="11">
        <v>10</v>
      </c>
      <c r="J5183" s="11" t="s">
        <v>2165</v>
      </c>
      <c r="K5183" s="11" t="s">
        <v>2159</v>
      </c>
      <c r="L5183" s="11" t="s">
        <v>3385</v>
      </c>
      <c r="N5183" s="11">
        <v>1961</v>
      </c>
      <c r="O5183" s="13">
        <v>22357</v>
      </c>
      <c r="P5183" s="11" t="s">
        <v>60</v>
      </c>
    </row>
    <row r="5184" spans="1:16" x14ac:dyDescent="0.25">
      <c r="A5184" s="11" t="s">
        <v>3369</v>
      </c>
      <c r="B5184" s="11">
        <v>10</v>
      </c>
      <c r="C5184" s="11" t="s">
        <v>3376</v>
      </c>
      <c r="D5184" s="12"/>
      <c r="H5184" s="11" t="s">
        <v>120</v>
      </c>
      <c r="I5184" s="11">
        <v>11</v>
      </c>
      <c r="J5184" s="11" t="s">
        <v>5363</v>
      </c>
      <c r="K5184" s="11" t="s">
        <v>2323</v>
      </c>
      <c r="L5184" s="11" t="s">
        <v>3385</v>
      </c>
      <c r="N5184" s="11">
        <v>1974</v>
      </c>
      <c r="O5184" s="13">
        <v>27186</v>
      </c>
      <c r="P5184" s="11" t="s">
        <v>58</v>
      </c>
    </row>
    <row r="5185" spans="1:16" x14ac:dyDescent="0.25">
      <c r="A5185" s="11" t="s">
        <v>3369</v>
      </c>
      <c r="B5185" s="11">
        <v>10</v>
      </c>
      <c r="C5185" s="11" t="s">
        <v>3376</v>
      </c>
      <c r="D5185" s="12"/>
      <c r="H5185" s="11" t="s">
        <v>120</v>
      </c>
      <c r="I5185" s="11">
        <v>12</v>
      </c>
      <c r="J5185" s="11" t="s">
        <v>2204</v>
      </c>
      <c r="K5185" s="11" t="s">
        <v>2181</v>
      </c>
      <c r="L5185" s="11" t="s">
        <v>3385</v>
      </c>
      <c r="N5185" s="11">
        <v>1978</v>
      </c>
      <c r="O5185" s="13">
        <v>28594</v>
      </c>
      <c r="P5185" s="11" t="s">
        <v>60</v>
      </c>
    </row>
    <row r="5186" spans="1:16" x14ac:dyDescent="0.25">
      <c r="A5186" s="11" t="s">
        <v>3369</v>
      </c>
      <c r="B5186" s="11">
        <v>10</v>
      </c>
      <c r="C5186" s="11" t="s">
        <v>3376</v>
      </c>
      <c r="D5186" s="12"/>
      <c r="H5186" s="11" t="s">
        <v>150</v>
      </c>
      <c r="I5186" s="11">
        <v>1</v>
      </c>
      <c r="J5186" s="11" t="s">
        <v>2209</v>
      </c>
      <c r="K5186" s="11" t="s">
        <v>2181</v>
      </c>
      <c r="L5186" s="11" t="s">
        <v>3385</v>
      </c>
      <c r="N5186" s="11">
        <v>1979</v>
      </c>
      <c r="O5186" s="13">
        <v>29073</v>
      </c>
      <c r="P5186" s="11" t="s">
        <v>60</v>
      </c>
    </row>
    <row r="5187" spans="1:16" x14ac:dyDescent="0.25">
      <c r="A5187" s="11" t="s">
        <v>3369</v>
      </c>
      <c r="B5187" s="11">
        <v>10</v>
      </c>
      <c r="C5187" s="11" t="s">
        <v>3376</v>
      </c>
      <c r="D5187" s="12"/>
      <c r="H5187" s="11" t="s">
        <v>150</v>
      </c>
      <c r="I5187" s="11">
        <v>2</v>
      </c>
      <c r="J5187" s="11" t="s">
        <v>3625</v>
      </c>
      <c r="K5187" s="11" t="s">
        <v>2181</v>
      </c>
      <c r="L5187" s="11" t="s">
        <v>3385</v>
      </c>
      <c r="N5187" s="11">
        <v>1999</v>
      </c>
      <c r="O5187" s="13">
        <v>36177</v>
      </c>
      <c r="P5187" s="11" t="s">
        <v>58</v>
      </c>
    </row>
    <row r="5188" spans="1:16" x14ac:dyDescent="0.25">
      <c r="A5188" s="11" t="s">
        <v>3369</v>
      </c>
      <c r="B5188" s="11">
        <v>10</v>
      </c>
      <c r="C5188" s="11" t="s">
        <v>3376</v>
      </c>
      <c r="D5188" s="12"/>
      <c r="H5188" s="11" t="s">
        <v>150</v>
      </c>
      <c r="I5188" s="11">
        <v>3</v>
      </c>
      <c r="J5188" s="11" t="s">
        <v>3626</v>
      </c>
      <c r="K5188" s="11" t="s">
        <v>2336</v>
      </c>
      <c r="L5188" s="11" t="s">
        <v>3385</v>
      </c>
      <c r="N5188" s="11">
        <v>1985</v>
      </c>
      <c r="O5188" s="13">
        <v>31344</v>
      </c>
      <c r="P5188" s="11" t="s">
        <v>60</v>
      </c>
    </row>
    <row r="5189" spans="1:16" x14ac:dyDescent="0.25">
      <c r="A5189" s="11" t="s">
        <v>3369</v>
      </c>
      <c r="B5189" s="11">
        <v>10</v>
      </c>
      <c r="C5189" s="11" t="s">
        <v>3376</v>
      </c>
      <c r="D5189" s="12"/>
      <c r="H5189" s="11" t="s">
        <v>150</v>
      </c>
      <c r="I5189" s="11">
        <v>4</v>
      </c>
      <c r="J5189" s="11" t="s">
        <v>2210</v>
      </c>
      <c r="K5189" s="11" t="s">
        <v>2181</v>
      </c>
      <c r="L5189" s="11" t="s">
        <v>3385</v>
      </c>
      <c r="N5189" s="11">
        <v>1974</v>
      </c>
      <c r="O5189" s="13">
        <v>27373</v>
      </c>
      <c r="P5189" s="11" t="s">
        <v>60</v>
      </c>
    </row>
    <row r="5190" spans="1:16" x14ac:dyDescent="0.25">
      <c r="A5190" s="11" t="s">
        <v>3369</v>
      </c>
      <c r="B5190" s="11">
        <v>10</v>
      </c>
      <c r="C5190" s="11" t="s">
        <v>3376</v>
      </c>
      <c r="D5190" s="12"/>
      <c r="H5190" s="11" t="s">
        <v>150</v>
      </c>
      <c r="I5190" s="11">
        <v>5</v>
      </c>
      <c r="J5190" s="11" t="s">
        <v>2171</v>
      </c>
      <c r="K5190" s="11" t="s">
        <v>2159</v>
      </c>
      <c r="L5190" s="11" t="s">
        <v>3385</v>
      </c>
      <c r="N5190" s="11">
        <v>1990</v>
      </c>
      <c r="O5190" s="13">
        <v>33058</v>
      </c>
      <c r="P5190" s="11" t="s">
        <v>58</v>
      </c>
    </row>
    <row r="5191" spans="1:16" x14ac:dyDescent="0.25">
      <c r="A5191" s="11" t="s">
        <v>3369</v>
      </c>
      <c r="B5191" s="11">
        <v>10</v>
      </c>
      <c r="C5191" s="11" t="s">
        <v>3376</v>
      </c>
      <c r="D5191" s="12"/>
      <c r="H5191" s="11" t="s">
        <v>150</v>
      </c>
      <c r="I5191" s="11">
        <v>6</v>
      </c>
      <c r="J5191" s="11" t="s">
        <v>3627</v>
      </c>
      <c r="K5191" s="11" t="s">
        <v>3628</v>
      </c>
      <c r="L5191" s="11" t="s">
        <v>3385</v>
      </c>
      <c r="N5191" s="11">
        <v>1972</v>
      </c>
      <c r="O5191" s="13">
        <v>26628</v>
      </c>
      <c r="P5191" s="11" t="s">
        <v>60</v>
      </c>
    </row>
    <row r="5192" spans="1:16" x14ac:dyDescent="0.25">
      <c r="A5192" s="11" t="s">
        <v>3369</v>
      </c>
      <c r="B5192" s="11">
        <v>10</v>
      </c>
      <c r="C5192" s="11" t="s">
        <v>3376</v>
      </c>
      <c r="D5192" s="12"/>
      <c r="H5192" s="11" t="s">
        <v>150</v>
      </c>
      <c r="I5192" s="11">
        <v>7</v>
      </c>
      <c r="J5192" s="11" t="s">
        <v>2351</v>
      </c>
      <c r="K5192" s="11" t="s">
        <v>2348</v>
      </c>
      <c r="L5192" s="11" t="s">
        <v>3385</v>
      </c>
      <c r="N5192" s="11">
        <v>1976</v>
      </c>
      <c r="O5192" s="13">
        <v>27827</v>
      </c>
      <c r="P5192" s="11" t="s">
        <v>58</v>
      </c>
    </row>
    <row r="5193" spans="1:16" x14ac:dyDescent="0.25">
      <c r="A5193" s="11" t="s">
        <v>3369</v>
      </c>
      <c r="B5193" s="11">
        <v>10</v>
      </c>
      <c r="C5193" s="11" t="s">
        <v>3376</v>
      </c>
      <c r="D5193" s="12"/>
      <c r="H5193" s="11" t="s">
        <v>150</v>
      </c>
      <c r="I5193" s="11">
        <v>8</v>
      </c>
      <c r="J5193" s="11" t="s">
        <v>3629</v>
      </c>
      <c r="K5193" s="11" t="s">
        <v>2181</v>
      </c>
      <c r="L5193" s="11" t="s">
        <v>3385</v>
      </c>
      <c r="N5193" s="11">
        <v>2002</v>
      </c>
      <c r="O5193" s="13">
        <v>37526</v>
      </c>
      <c r="P5193" s="11" t="s">
        <v>60</v>
      </c>
    </row>
    <row r="5194" spans="1:16" x14ac:dyDescent="0.25">
      <c r="A5194" s="11" t="s">
        <v>3369</v>
      </c>
      <c r="B5194" s="11">
        <v>10</v>
      </c>
      <c r="C5194" s="11" t="s">
        <v>3376</v>
      </c>
      <c r="D5194" s="12"/>
      <c r="H5194" s="11" t="s">
        <v>150</v>
      </c>
      <c r="I5194" s="11">
        <v>9</v>
      </c>
      <c r="J5194" s="11" t="s">
        <v>2211</v>
      </c>
      <c r="K5194" s="11" t="s">
        <v>2181</v>
      </c>
      <c r="L5194" s="11" t="s">
        <v>3385</v>
      </c>
      <c r="N5194" s="11">
        <v>1993</v>
      </c>
      <c r="O5194" s="13">
        <v>34084</v>
      </c>
      <c r="P5194" s="11" t="s">
        <v>58</v>
      </c>
    </row>
    <row r="5195" spans="1:16" x14ac:dyDescent="0.25">
      <c r="A5195" s="11" t="s">
        <v>3369</v>
      </c>
      <c r="B5195" s="11">
        <v>10</v>
      </c>
      <c r="C5195" s="11" t="s">
        <v>3376</v>
      </c>
      <c r="D5195" s="12"/>
      <c r="H5195" s="11" t="s">
        <v>150</v>
      </c>
      <c r="I5195" s="11">
        <v>10</v>
      </c>
      <c r="J5195" s="11" t="s">
        <v>2212</v>
      </c>
      <c r="K5195" s="11" t="s">
        <v>2181</v>
      </c>
      <c r="L5195" s="11" t="s">
        <v>3385</v>
      </c>
      <c r="N5195" s="11">
        <v>1999</v>
      </c>
      <c r="O5195" s="13">
        <v>36497</v>
      </c>
      <c r="P5195" s="11" t="s">
        <v>60</v>
      </c>
    </row>
    <row r="5196" spans="1:16" x14ac:dyDescent="0.25">
      <c r="A5196" s="11" t="s">
        <v>3369</v>
      </c>
      <c r="B5196" s="11">
        <v>10</v>
      </c>
      <c r="C5196" s="11" t="s">
        <v>3376</v>
      </c>
      <c r="D5196" s="12"/>
      <c r="H5196" s="11" t="s">
        <v>188</v>
      </c>
      <c r="I5196" s="11">
        <v>1</v>
      </c>
      <c r="J5196" s="11" t="s">
        <v>2308</v>
      </c>
      <c r="K5196" s="11" t="s">
        <v>3422</v>
      </c>
      <c r="L5196" s="11" t="s">
        <v>3385</v>
      </c>
      <c r="N5196" s="11">
        <v>1976</v>
      </c>
      <c r="O5196" s="13">
        <v>28007</v>
      </c>
      <c r="P5196" s="11" t="s">
        <v>60</v>
      </c>
    </row>
    <row r="5197" spans="1:16" x14ac:dyDescent="0.25">
      <c r="A5197" s="11" t="s">
        <v>3369</v>
      </c>
      <c r="B5197" s="11">
        <v>10</v>
      </c>
      <c r="C5197" s="11" t="s">
        <v>3376</v>
      </c>
      <c r="D5197" s="12"/>
      <c r="H5197" s="11" t="s">
        <v>188</v>
      </c>
      <c r="I5197" s="11">
        <v>2</v>
      </c>
      <c r="J5197" s="11" t="s">
        <v>2331</v>
      </c>
      <c r="K5197" s="11" t="s">
        <v>3422</v>
      </c>
      <c r="L5197" s="11" t="s">
        <v>3385</v>
      </c>
      <c r="N5197" s="11">
        <v>1969</v>
      </c>
      <c r="O5197" s="13">
        <v>25444</v>
      </c>
      <c r="P5197" s="11" t="s">
        <v>58</v>
      </c>
    </row>
    <row r="5198" spans="1:16" x14ac:dyDescent="0.25">
      <c r="A5198" s="11" t="s">
        <v>3369</v>
      </c>
      <c r="B5198" s="11">
        <v>10</v>
      </c>
      <c r="C5198" s="11" t="s">
        <v>3376</v>
      </c>
      <c r="D5198" s="12"/>
      <c r="H5198" s="11" t="s">
        <v>188</v>
      </c>
      <c r="I5198" s="11">
        <v>3</v>
      </c>
      <c r="J5198" s="11" t="s">
        <v>2346</v>
      </c>
      <c r="K5198" s="11" t="s">
        <v>3422</v>
      </c>
      <c r="L5198" s="11" t="s">
        <v>3385</v>
      </c>
      <c r="N5198" s="11">
        <v>2003</v>
      </c>
      <c r="O5198" s="13">
        <v>37721</v>
      </c>
      <c r="P5198" s="11" t="s">
        <v>60</v>
      </c>
    </row>
    <row r="5199" spans="1:16" x14ac:dyDescent="0.25">
      <c r="A5199" s="11" t="s">
        <v>3369</v>
      </c>
      <c r="B5199" s="11">
        <v>10</v>
      </c>
      <c r="C5199" s="11" t="s">
        <v>3376</v>
      </c>
      <c r="D5199" s="12"/>
      <c r="H5199" s="11" t="s">
        <v>188</v>
      </c>
      <c r="I5199" s="11">
        <v>4</v>
      </c>
      <c r="J5199" s="11" t="s">
        <v>2293</v>
      </c>
      <c r="K5199" s="11" t="s">
        <v>3422</v>
      </c>
      <c r="L5199" s="11" t="s">
        <v>3385</v>
      </c>
      <c r="N5199" s="11">
        <v>1975</v>
      </c>
      <c r="O5199" s="13">
        <v>27403</v>
      </c>
      <c r="P5199" s="11" t="s">
        <v>58</v>
      </c>
    </row>
    <row r="5200" spans="1:16" x14ac:dyDescent="0.25">
      <c r="A5200" s="11" t="s">
        <v>3369</v>
      </c>
      <c r="B5200" s="11">
        <v>10</v>
      </c>
      <c r="C5200" s="11" t="s">
        <v>3376</v>
      </c>
      <c r="D5200" s="12"/>
      <c r="H5200" s="11" t="s">
        <v>188</v>
      </c>
      <c r="I5200" s="11">
        <v>5</v>
      </c>
      <c r="J5200" s="11" t="s">
        <v>2301</v>
      </c>
      <c r="K5200" s="11" t="s">
        <v>3385</v>
      </c>
      <c r="L5200" s="11" t="s">
        <v>3385</v>
      </c>
      <c r="N5200" s="11">
        <v>1981</v>
      </c>
      <c r="O5200" s="13">
        <v>29688</v>
      </c>
      <c r="P5200" s="11" t="s">
        <v>60</v>
      </c>
    </row>
    <row r="5201" spans="1:16" x14ac:dyDescent="0.25">
      <c r="A5201" s="11" t="s">
        <v>3369</v>
      </c>
      <c r="B5201" s="11">
        <v>10</v>
      </c>
      <c r="C5201" s="11" t="s">
        <v>3376</v>
      </c>
      <c r="D5201" s="12"/>
      <c r="H5201" s="11" t="s">
        <v>188</v>
      </c>
      <c r="I5201" s="11">
        <v>6</v>
      </c>
      <c r="J5201" s="11" t="s">
        <v>2280</v>
      </c>
      <c r="K5201" s="11" t="s">
        <v>3422</v>
      </c>
      <c r="L5201" s="11" t="s">
        <v>3385</v>
      </c>
      <c r="N5201" s="11">
        <v>1974</v>
      </c>
      <c r="O5201" s="13">
        <v>27110</v>
      </c>
      <c r="P5201" s="11" t="s">
        <v>58</v>
      </c>
    </row>
    <row r="5202" spans="1:16" x14ac:dyDescent="0.25">
      <c r="A5202" s="11" t="s">
        <v>3369</v>
      </c>
      <c r="B5202" s="11">
        <v>10</v>
      </c>
      <c r="C5202" s="11" t="s">
        <v>3376</v>
      </c>
      <c r="D5202" s="12"/>
      <c r="H5202" s="11" t="s">
        <v>188</v>
      </c>
      <c r="I5202" s="11">
        <v>7</v>
      </c>
      <c r="J5202" s="11" t="s">
        <v>2318</v>
      </c>
      <c r="K5202" s="11" t="s">
        <v>3422</v>
      </c>
      <c r="L5202" s="11" t="s">
        <v>3385</v>
      </c>
      <c r="N5202" s="11">
        <v>1975</v>
      </c>
      <c r="O5202" s="13">
        <v>27462</v>
      </c>
      <c r="P5202" s="11" t="s">
        <v>60</v>
      </c>
    </row>
    <row r="5203" spans="1:16" x14ac:dyDescent="0.25">
      <c r="A5203" s="11" t="s">
        <v>3369</v>
      </c>
      <c r="B5203" s="11">
        <v>10</v>
      </c>
      <c r="C5203" s="11" t="s">
        <v>3376</v>
      </c>
      <c r="D5203" s="12"/>
      <c r="H5203" s="11" t="s">
        <v>188</v>
      </c>
      <c r="I5203" s="11">
        <v>8</v>
      </c>
      <c r="J5203" s="11" t="s">
        <v>3637</v>
      </c>
      <c r="K5203" s="11" t="s">
        <v>3422</v>
      </c>
      <c r="L5203" s="11" t="s">
        <v>3385</v>
      </c>
      <c r="N5203" s="11">
        <v>1980</v>
      </c>
      <c r="O5203" s="13">
        <v>29274</v>
      </c>
      <c r="P5203" s="11" t="s">
        <v>58</v>
      </c>
    </row>
    <row r="5204" spans="1:16" x14ac:dyDescent="0.25">
      <c r="A5204" s="11" t="s">
        <v>3369</v>
      </c>
      <c r="B5204" s="11">
        <v>10</v>
      </c>
      <c r="C5204" s="11" t="s">
        <v>3376</v>
      </c>
      <c r="D5204" s="12"/>
      <c r="H5204" s="11" t="s">
        <v>188</v>
      </c>
      <c r="I5204" s="11">
        <v>9</v>
      </c>
      <c r="J5204" s="11" t="s">
        <v>2287</v>
      </c>
      <c r="K5204" s="11" t="s">
        <v>3422</v>
      </c>
      <c r="L5204" s="11" t="s">
        <v>3385</v>
      </c>
      <c r="N5204" s="11">
        <v>1992</v>
      </c>
      <c r="O5204" s="13">
        <v>33939</v>
      </c>
      <c r="P5204" s="11" t="s">
        <v>60</v>
      </c>
    </row>
    <row r="5205" spans="1:16" x14ac:dyDescent="0.25">
      <c r="A5205" s="11" t="s">
        <v>3369</v>
      </c>
      <c r="B5205" s="11">
        <v>10</v>
      </c>
      <c r="C5205" s="11" t="s">
        <v>3376</v>
      </c>
      <c r="D5205" s="12"/>
      <c r="H5205" s="11" t="s">
        <v>188</v>
      </c>
      <c r="I5205" s="11">
        <v>10</v>
      </c>
      <c r="J5205" s="11" t="s">
        <v>3638</v>
      </c>
      <c r="K5205" s="11" t="s">
        <v>3422</v>
      </c>
      <c r="L5205" s="11" t="s">
        <v>3385</v>
      </c>
      <c r="N5205" s="11">
        <v>2001</v>
      </c>
      <c r="O5205" s="13">
        <v>37018</v>
      </c>
      <c r="P5205" s="11" t="s">
        <v>60</v>
      </c>
    </row>
    <row r="5206" spans="1:16" x14ac:dyDescent="0.25">
      <c r="A5206" s="11" t="s">
        <v>3369</v>
      </c>
      <c r="B5206" s="11">
        <v>10</v>
      </c>
      <c r="C5206" s="11" t="s">
        <v>3376</v>
      </c>
      <c r="D5206" s="12"/>
      <c r="H5206" s="11" t="s">
        <v>188</v>
      </c>
      <c r="I5206" s="11">
        <v>11</v>
      </c>
      <c r="J5206" s="11" t="s">
        <v>5364</v>
      </c>
      <c r="K5206" s="11" t="s">
        <v>3422</v>
      </c>
      <c r="L5206" s="11" t="s">
        <v>3385</v>
      </c>
      <c r="N5206" s="11">
        <v>2007</v>
      </c>
      <c r="O5206" s="13">
        <v>39141</v>
      </c>
      <c r="P5206" s="11" t="s">
        <v>58</v>
      </c>
    </row>
    <row r="5207" spans="1:16" x14ac:dyDescent="0.25">
      <c r="A5207" s="11" t="s">
        <v>3369</v>
      </c>
      <c r="B5207" s="11">
        <v>10</v>
      </c>
      <c r="C5207" s="11" t="s">
        <v>3376</v>
      </c>
      <c r="D5207" s="12"/>
      <c r="H5207" s="11" t="s">
        <v>188</v>
      </c>
      <c r="I5207" s="11">
        <v>12</v>
      </c>
      <c r="J5207" s="11" t="s">
        <v>2258</v>
      </c>
      <c r="K5207" s="11" t="s">
        <v>3385</v>
      </c>
      <c r="L5207" s="11" t="s">
        <v>3385</v>
      </c>
      <c r="N5207" s="11">
        <v>1978</v>
      </c>
      <c r="O5207" s="13">
        <v>28762</v>
      </c>
      <c r="P5207" s="11" t="s">
        <v>58</v>
      </c>
    </row>
    <row r="5208" spans="1:16" x14ac:dyDescent="0.25">
      <c r="A5208" s="11" t="s">
        <v>3369</v>
      </c>
      <c r="B5208" s="11">
        <v>10</v>
      </c>
      <c r="C5208" s="11" t="s">
        <v>3376</v>
      </c>
      <c r="D5208" s="12"/>
      <c r="H5208" s="11" t="s">
        <v>203</v>
      </c>
      <c r="I5208" s="11">
        <v>1</v>
      </c>
      <c r="J5208" s="11" t="s">
        <v>3634</v>
      </c>
      <c r="K5208" s="11" t="s">
        <v>2159</v>
      </c>
      <c r="L5208" s="11" t="s">
        <v>3385</v>
      </c>
      <c r="N5208" s="11">
        <v>1980</v>
      </c>
      <c r="O5208" s="13">
        <v>29501</v>
      </c>
      <c r="P5208" s="11" t="s">
        <v>60</v>
      </c>
    </row>
    <row r="5209" spans="1:16" x14ac:dyDescent="0.25">
      <c r="A5209" s="11" t="s">
        <v>3369</v>
      </c>
      <c r="B5209" s="11">
        <v>10</v>
      </c>
      <c r="C5209" s="11" t="s">
        <v>3376</v>
      </c>
      <c r="D5209" s="12"/>
      <c r="H5209" s="11" t="s">
        <v>203</v>
      </c>
      <c r="I5209" s="11">
        <v>2</v>
      </c>
      <c r="J5209" s="11" t="s">
        <v>2332</v>
      </c>
      <c r="K5209" s="11" t="s">
        <v>2323</v>
      </c>
      <c r="L5209" s="11" t="s">
        <v>3385</v>
      </c>
      <c r="N5209" s="11">
        <v>1994</v>
      </c>
      <c r="O5209" s="13">
        <v>34566</v>
      </c>
      <c r="P5209" s="11" t="s">
        <v>58</v>
      </c>
    </row>
    <row r="5210" spans="1:16" x14ac:dyDescent="0.25">
      <c r="A5210" s="11" t="s">
        <v>3369</v>
      </c>
      <c r="B5210" s="11">
        <v>10</v>
      </c>
      <c r="C5210" s="11" t="s">
        <v>3376</v>
      </c>
      <c r="D5210" s="12"/>
      <c r="H5210" s="11" t="s">
        <v>203</v>
      </c>
      <c r="I5210" s="11">
        <v>3</v>
      </c>
      <c r="J5210" s="11" t="s">
        <v>3635</v>
      </c>
      <c r="K5210" s="11" t="s">
        <v>2181</v>
      </c>
      <c r="L5210" s="11" t="s">
        <v>3385</v>
      </c>
      <c r="N5210" s="11">
        <v>2006</v>
      </c>
      <c r="O5210" s="13">
        <v>38908</v>
      </c>
      <c r="P5210" s="11" t="s">
        <v>60</v>
      </c>
    </row>
    <row r="5211" spans="1:16" x14ac:dyDescent="0.25">
      <c r="A5211" s="11" t="s">
        <v>3369</v>
      </c>
      <c r="B5211" s="11">
        <v>10</v>
      </c>
      <c r="C5211" s="11" t="s">
        <v>3376</v>
      </c>
      <c r="D5211" s="12"/>
      <c r="H5211" s="11" t="s">
        <v>203</v>
      </c>
      <c r="I5211" s="11">
        <v>4</v>
      </c>
      <c r="J5211" s="11" t="s">
        <v>2236</v>
      </c>
      <c r="K5211" s="11" t="s">
        <v>2181</v>
      </c>
      <c r="L5211" s="11" t="s">
        <v>3385</v>
      </c>
      <c r="N5211" s="11">
        <v>1954</v>
      </c>
      <c r="O5211" s="13">
        <v>19815</v>
      </c>
      <c r="P5211" s="11" t="s">
        <v>58</v>
      </c>
    </row>
    <row r="5212" spans="1:16" x14ac:dyDescent="0.25">
      <c r="A5212" s="11" t="s">
        <v>3369</v>
      </c>
      <c r="B5212" s="11">
        <v>10</v>
      </c>
      <c r="C5212" s="11" t="s">
        <v>3376</v>
      </c>
      <c r="D5212" s="12"/>
      <c r="H5212" s="11" t="s">
        <v>203</v>
      </c>
      <c r="I5212" s="11">
        <v>5</v>
      </c>
      <c r="J5212" s="11" t="s">
        <v>2259</v>
      </c>
      <c r="K5212" s="11" t="s">
        <v>2255</v>
      </c>
      <c r="L5212" s="11" t="s">
        <v>3385</v>
      </c>
      <c r="N5212" s="11">
        <v>1968</v>
      </c>
      <c r="O5212" s="13">
        <v>25111</v>
      </c>
      <c r="P5212" s="11" t="s">
        <v>60</v>
      </c>
    </row>
    <row r="5213" spans="1:16" x14ac:dyDescent="0.25">
      <c r="A5213" s="11" t="s">
        <v>3369</v>
      </c>
      <c r="B5213" s="11">
        <v>10</v>
      </c>
      <c r="C5213" s="11" t="s">
        <v>3376</v>
      </c>
      <c r="D5213" s="12"/>
      <c r="H5213" s="11" t="s">
        <v>203</v>
      </c>
      <c r="I5213" s="11">
        <v>6</v>
      </c>
      <c r="J5213" s="11" t="s">
        <v>2253</v>
      </c>
      <c r="K5213" s="11" t="s">
        <v>2242</v>
      </c>
      <c r="L5213" s="11" t="s">
        <v>3385</v>
      </c>
      <c r="N5213" s="11">
        <v>1957</v>
      </c>
      <c r="O5213" s="13">
        <v>20948</v>
      </c>
      <c r="P5213" s="11" t="s">
        <v>60</v>
      </c>
    </row>
    <row r="5214" spans="1:16" x14ac:dyDescent="0.25">
      <c r="A5214" s="11" t="s">
        <v>3369</v>
      </c>
      <c r="B5214" s="11">
        <v>10</v>
      </c>
      <c r="C5214" s="11" t="s">
        <v>3376</v>
      </c>
      <c r="D5214" s="12"/>
      <c r="H5214" s="11" t="s">
        <v>203</v>
      </c>
      <c r="I5214" s="11">
        <v>7</v>
      </c>
      <c r="J5214" s="11" t="s">
        <v>2156</v>
      </c>
      <c r="K5214" s="11" t="s">
        <v>897</v>
      </c>
      <c r="L5214" s="11" t="s">
        <v>3385</v>
      </c>
      <c r="N5214" s="11">
        <v>1983</v>
      </c>
      <c r="O5214" s="13">
        <v>30363</v>
      </c>
      <c r="P5214" s="11" t="s">
        <v>58</v>
      </c>
    </row>
    <row r="5215" spans="1:16" x14ac:dyDescent="0.25">
      <c r="A5215" s="11" t="s">
        <v>3369</v>
      </c>
      <c r="B5215" s="11">
        <v>10</v>
      </c>
      <c r="C5215" s="11" t="s">
        <v>3376</v>
      </c>
      <c r="D5215" s="12"/>
      <c r="H5215" s="11" t="s">
        <v>203</v>
      </c>
      <c r="I5215" s="11">
        <v>8</v>
      </c>
      <c r="J5215" s="11" t="s">
        <v>3636</v>
      </c>
      <c r="K5215" s="11" t="s">
        <v>2159</v>
      </c>
      <c r="L5215" s="11" t="s">
        <v>3385</v>
      </c>
      <c r="N5215" s="11">
        <v>1983</v>
      </c>
      <c r="O5215" s="13">
        <v>30449</v>
      </c>
      <c r="P5215" s="11" t="s">
        <v>60</v>
      </c>
    </row>
    <row r="5216" spans="1:16" x14ac:dyDescent="0.25">
      <c r="A5216" s="11" t="s">
        <v>3369</v>
      </c>
      <c r="B5216" s="11">
        <v>10</v>
      </c>
      <c r="C5216" s="11" t="s">
        <v>3376</v>
      </c>
      <c r="D5216" s="12"/>
      <c r="H5216" s="11" t="s">
        <v>203</v>
      </c>
      <c r="I5216" s="11">
        <v>9</v>
      </c>
      <c r="J5216" s="11" t="s">
        <v>2237</v>
      </c>
      <c r="K5216" s="11" t="s">
        <v>2181</v>
      </c>
      <c r="L5216" s="11" t="s">
        <v>3385</v>
      </c>
      <c r="N5216" s="11">
        <v>1947</v>
      </c>
      <c r="O5216" s="13">
        <v>17514</v>
      </c>
      <c r="P5216" s="11" t="s">
        <v>58</v>
      </c>
    </row>
    <row r="5217" spans="1:16" x14ac:dyDescent="0.25">
      <c r="A5217" s="11" t="s">
        <v>3369</v>
      </c>
      <c r="B5217" s="11">
        <v>10</v>
      </c>
      <c r="C5217" s="11" t="s">
        <v>3376</v>
      </c>
      <c r="D5217" s="12"/>
      <c r="H5217" s="11" t="s">
        <v>203</v>
      </c>
      <c r="I5217" s="11">
        <v>10</v>
      </c>
      <c r="J5217" s="11" t="s">
        <v>2238</v>
      </c>
      <c r="K5217" s="11" t="s">
        <v>2181</v>
      </c>
      <c r="L5217" s="11" t="s">
        <v>3385</v>
      </c>
      <c r="N5217" s="11">
        <v>1983</v>
      </c>
      <c r="O5217" s="13">
        <v>30552</v>
      </c>
      <c r="P5217" s="11" t="s">
        <v>60</v>
      </c>
    </row>
    <row r="5218" spans="1:16" x14ac:dyDescent="0.25">
      <c r="A5218" s="11" t="s">
        <v>3369</v>
      </c>
      <c r="B5218" s="11">
        <v>10</v>
      </c>
      <c r="C5218" s="11" t="s">
        <v>3376</v>
      </c>
      <c r="D5218" s="12"/>
      <c r="H5218" s="11" t="s">
        <v>203</v>
      </c>
      <c r="I5218" s="11">
        <v>11</v>
      </c>
      <c r="J5218" s="11" t="s">
        <v>5365</v>
      </c>
      <c r="K5218" s="11" t="s">
        <v>2242</v>
      </c>
      <c r="L5218" s="11" t="s">
        <v>3385</v>
      </c>
      <c r="N5218" s="11">
        <v>1974</v>
      </c>
      <c r="O5218" s="13">
        <v>27066</v>
      </c>
      <c r="P5218" s="11" t="s">
        <v>58</v>
      </c>
    </row>
    <row r="5219" spans="1:16" x14ac:dyDescent="0.25">
      <c r="A5219" s="11" t="s">
        <v>3369</v>
      </c>
      <c r="B5219" s="11">
        <v>10</v>
      </c>
      <c r="C5219" s="11" t="s">
        <v>3376</v>
      </c>
      <c r="D5219" s="12"/>
      <c r="H5219" s="11" t="s">
        <v>112</v>
      </c>
      <c r="I5219" s="11">
        <v>1</v>
      </c>
      <c r="J5219" s="11" t="s">
        <v>2198</v>
      </c>
      <c r="K5219" s="11" t="s">
        <v>3422</v>
      </c>
      <c r="L5219" s="11" t="s">
        <v>3385</v>
      </c>
      <c r="N5219" s="11">
        <v>1959</v>
      </c>
      <c r="O5219" s="13">
        <v>21578</v>
      </c>
      <c r="P5219" s="11" t="s">
        <v>60</v>
      </c>
    </row>
    <row r="5220" spans="1:16" x14ac:dyDescent="0.25">
      <c r="A5220" s="11" t="s">
        <v>3369</v>
      </c>
      <c r="B5220" s="11">
        <v>10</v>
      </c>
      <c r="C5220" s="11" t="s">
        <v>3376</v>
      </c>
      <c r="D5220" s="12"/>
      <c r="H5220" s="11" t="s">
        <v>112</v>
      </c>
      <c r="I5220" s="11">
        <v>2</v>
      </c>
      <c r="J5220" s="11" t="s">
        <v>1682</v>
      </c>
      <c r="K5220" s="11" t="s">
        <v>3422</v>
      </c>
      <c r="L5220" s="11" t="s">
        <v>3385</v>
      </c>
      <c r="N5220" s="11">
        <v>1976</v>
      </c>
      <c r="O5220" s="13">
        <v>28102</v>
      </c>
      <c r="P5220" s="11" t="s">
        <v>58</v>
      </c>
    </row>
    <row r="5221" spans="1:16" x14ac:dyDescent="0.25">
      <c r="A5221" s="11" t="s">
        <v>3369</v>
      </c>
      <c r="B5221" s="11">
        <v>10</v>
      </c>
      <c r="C5221" s="11" t="s">
        <v>3376</v>
      </c>
      <c r="D5221" s="12"/>
      <c r="H5221" s="11" t="s">
        <v>112</v>
      </c>
      <c r="I5221" s="11">
        <v>3</v>
      </c>
      <c r="J5221" s="11" t="s">
        <v>2338</v>
      </c>
      <c r="K5221" s="11" t="s">
        <v>3422</v>
      </c>
      <c r="L5221" s="11" t="s">
        <v>3385</v>
      </c>
      <c r="N5221" s="11">
        <v>1986</v>
      </c>
      <c r="O5221" s="13">
        <v>31669</v>
      </c>
      <c r="P5221" s="11" t="s">
        <v>58</v>
      </c>
    </row>
    <row r="5222" spans="1:16" x14ac:dyDescent="0.25">
      <c r="A5222" s="11" t="s">
        <v>3369</v>
      </c>
      <c r="B5222" s="11">
        <v>10</v>
      </c>
      <c r="C5222" s="11" t="s">
        <v>3376</v>
      </c>
      <c r="D5222" s="12"/>
      <c r="H5222" s="11" t="s">
        <v>112</v>
      </c>
      <c r="I5222" s="11">
        <v>4</v>
      </c>
      <c r="J5222" s="11" t="s">
        <v>2199</v>
      </c>
      <c r="K5222" s="11" t="s">
        <v>3422</v>
      </c>
      <c r="L5222" s="11" t="s">
        <v>3385</v>
      </c>
      <c r="N5222" s="11">
        <v>1984</v>
      </c>
      <c r="O5222" s="13">
        <v>30995</v>
      </c>
      <c r="P5222" s="11" t="s">
        <v>60</v>
      </c>
    </row>
    <row r="5223" spans="1:16" x14ac:dyDescent="0.25">
      <c r="A5223" s="11" t="s">
        <v>3369</v>
      </c>
      <c r="B5223" s="11">
        <v>10</v>
      </c>
      <c r="C5223" s="11" t="s">
        <v>3376</v>
      </c>
      <c r="D5223" s="12"/>
      <c r="H5223" s="11" t="s">
        <v>112</v>
      </c>
      <c r="I5223" s="11">
        <v>5</v>
      </c>
      <c r="J5223" s="11" t="s">
        <v>2201</v>
      </c>
      <c r="K5223" s="11" t="s">
        <v>3422</v>
      </c>
      <c r="L5223" s="11" t="s">
        <v>3385</v>
      </c>
      <c r="N5223" s="11">
        <v>1963</v>
      </c>
      <c r="O5223" s="13">
        <v>23097</v>
      </c>
      <c r="P5223" s="11" t="s">
        <v>58</v>
      </c>
    </row>
    <row r="5224" spans="1:16" x14ac:dyDescent="0.25">
      <c r="A5224" s="11" t="s">
        <v>3369</v>
      </c>
      <c r="B5224" s="11">
        <v>10</v>
      </c>
      <c r="C5224" s="11" t="s">
        <v>3376</v>
      </c>
      <c r="D5224" s="12"/>
      <c r="H5224" s="11" t="s">
        <v>112</v>
      </c>
      <c r="I5224" s="11">
        <v>6</v>
      </c>
      <c r="J5224" s="11" t="s">
        <v>2350</v>
      </c>
      <c r="K5224" s="11" t="s">
        <v>3422</v>
      </c>
      <c r="L5224" s="11" t="s">
        <v>3385</v>
      </c>
      <c r="N5224" s="11">
        <v>1965</v>
      </c>
      <c r="O5224" s="13">
        <v>23921</v>
      </c>
      <c r="P5224" s="11" t="s">
        <v>58</v>
      </c>
    </row>
    <row r="5225" spans="1:16" x14ac:dyDescent="0.25">
      <c r="A5225" s="11" t="s">
        <v>3369</v>
      </c>
      <c r="B5225" s="11">
        <v>10</v>
      </c>
      <c r="C5225" s="11" t="s">
        <v>3376</v>
      </c>
      <c r="D5225" s="12"/>
      <c r="H5225" s="11" t="s">
        <v>112</v>
      </c>
      <c r="I5225" s="11">
        <v>7</v>
      </c>
      <c r="J5225" s="11" t="s">
        <v>2250</v>
      </c>
      <c r="K5225" s="11" t="s">
        <v>3422</v>
      </c>
      <c r="L5225" s="11" t="s">
        <v>3385</v>
      </c>
      <c r="N5225" s="11">
        <v>1961</v>
      </c>
      <c r="O5225" s="13">
        <v>22516</v>
      </c>
      <c r="P5225" s="11" t="s">
        <v>58</v>
      </c>
    </row>
    <row r="5226" spans="1:16" x14ac:dyDescent="0.25">
      <c r="A5226" s="11" t="s">
        <v>3369</v>
      </c>
      <c r="B5226" s="11">
        <v>10</v>
      </c>
      <c r="C5226" s="11" t="s">
        <v>3376</v>
      </c>
      <c r="D5226" s="12"/>
      <c r="H5226" s="11" t="s">
        <v>112</v>
      </c>
      <c r="I5226" s="11">
        <v>8</v>
      </c>
      <c r="J5226" s="11" t="s">
        <v>2339</v>
      </c>
      <c r="K5226" s="11" t="s">
        <v>3422</v>
      </c>
      <c r="L5226" s="11" t="s">
        <v>3385</v>
      </c>
      <c r="N5226" s="11">
        <v>1988</v>
      </c>
      <c r="O5226" s="13">
        <v>32399</v>
      </c>
      <c r="P5226" s="11" t="s">
        <v>58</v>
      </c>
    </row>
    <row r="5227" spans="1:16" x14ac:dyDescent="0.25">
      <c r="A5227" s="11" t="s">
        <v>3369</v>
      </c>
      <c r="B5227" s="11">
        <v>10</v>
      </c>
      <c r="C5227" s="11" t="s">
        <v>3376</v>
      </c>
      <c r="D5227" s="12"/>
      <c r="H5227" s="11" t="s">
        <v>162</v>
      </c>
      <c r="I5227" s="11">
        <v>1</v>
      </c>
      <c r="J5227" s="11" t="s">
        <v>2220</v>
      </c>
      <c r="K5227" s="11" t="s">
        <v>2181</v>
      </c>
      <c r="L5227" s="11" t="s">
        <v>3385</v>
      </c>
      <c r="N5227" s="11">
        <v>1980</v>
      </c>
      <c r="O5227" s="13">
        <v>29406</v>
      </c>
      <c r="P5227" s="11" t="s">
        <v>60</v>
      </c>
    </row>
    <row r="5228" spans="1:16" x14ac:dyDescent="0.25">
      <c r="A5228" s="11" t="s">
        <v>3369</v>
      </c>
      <c r="B5228" s="11">
        <v>10</v>
      </c>
      <c r="C5228" s="11" t="s">
        <v>3376</v>
      </c>
      <c r="D5228" s="12"/>
      <c r="H5228" s="11" t="s">
        <v>162</v>
      </c>
      <c r="I5228" s="11">
        <v>2</v>
      </c>
      <c r="J5228" s="11" t="s">
        <v>2217</v>
      </c>
      <c r="K5228" s="11" t="s">
        <v>2181</v>
      </c>
      <c r="L5228" s="11" t="s">
        <v>3385</v>
      </c>
      <c r="N5228" s="11">
        <v>1977</v>
      </c>
      <c r="O5228" s="13">
        <v>28151</v>
      </c>
      <c r="P5228" s="11" t="s">
        <v>58</v>
      </c>
    </row>
    <row r="5229" spans="1:16" x14ac:dyDescent="0.25">
      <c r="A5229" s="11" t="s">
        <v>3369</v>
      </c>
      <c r="B5229" s="11">
        <v>10</v>
      </c>
      <c r="C5229" s="11" t="s">
        <v>3376</v>
      </c>
      <c r="D5229" s="12"/>
      <c r="H5229" s="11" t="s">
        <v>162</v>
      </c>
      <c r="I5229" s="11">
        <v>3</v>
      </c>
      <c r="J5229" s="11" t="s">
        <v>2203</v>
      </c>
      <c r="K5229" s="11" t="s">
        <v>2181</v>
      </c>
      <c r="L5229" s="11" t="s">
        <v>3385</v>
      </c>
      <c r="N5229" s="11">
        <v>1989</v>
      </c>
      <c r="O5229" s="13">
        <v>32767</v>
      </c>
      <c r="P5229" s="11" t="s">
        <v>60</v>
      </c>
    </row>
    <row r="5230" spans="1:16" x14ac:dyDescent="0.25">
      <c r="A5230" s="11" t="s">
        <v>3369</v>
      </c>
      <c r="B5230" s="11">
        <v>10</v>
      </c>
      <c r="C5230" s="11" t="s">
        <v>3376</v>
      </c>
      <c r="D5230" s="12"/>
      <c r="H5230" s="11" t="s">
        <v>162</v>
      </c>
      <c r="I5230" s="11">
        <v>4</v>
      </c>
      <c r="J5230" s="11" t="s">
        <v>2218</v>
      </c>
      <c r="K5230" s="11" t="s">
        <v>2186</v>
      </c>
      <c r="L5230" s="11" t="s">
        <v>3385</v>
      </c>
      <c r="N5230" s="11">
        <v>1959</v>
      </c>
      <c r="O5230" s="13">
        <v>21737</v>
      </c>
      <c r="P5230" s="11" t="s">
        <v>58</v>
      </c>
    </row>
    <row r="5231" spans="1:16" x14ac:dyDescent="0.25">
      <c r="A5231" s="11" t="s">
        <v>3369</v>
      </c>
      <c r="B5231" s="11">
        <v>10</v>
      </c>
      <c r="C5231" s="11" t="s">
        <v>3376</v>
      </c>
      <c r="D5231" s="12"/>
      <c r="H5231" s="11" t="s">
        <v>162</v>
      </c>
      <c r="I5231" s="11">
        <v>5</v>
      </c>
      <c r="J5231" s="11" t="s">
        <v>2219</v>
      </c>
      <c r="K5231" s="11" t="s">
        <v>2181</v>
      </c>
      <c r="L5231" s="11" t="s">
        <v>3385</v>
      </c>
      <c r="N5231" s="11">
        <v>1960</v>
      </c>
      <c r="O5231" s="13">
        <v>21953</v>
      </c>
      <c r="P5231" s="11" t="s">
        <v>60</v>
      </c>
    </row>
    <row r="5232" spans="1:16" x14ac:dyDescent="0.25">
      <c r="A5232" s="11" t="s">
        <v>3369</v>
      </c>
      <c r="B5232" s="11">
        <v>10</v>
      </c>
      <c r="C5232" s="11" t="s">
        <v>3376</v>
      </c>
      <c r="D5232" s="12"/>
      <c r="H5232" s="11" t="s">
        <v>162</v>
      </c>
      <c r="I5232" s="11">
        <v>6</v>
      </c>
      <c r="J5232" s="11" t="s">
        <v>5366</v>
      </c>
      <c r="K5232" s="11" t="s">
        <v>2181</v>
      </c>
      <c r="L5232" s="11" t="s">
        <v>3385</v>
      </c>
      <c r="N5232" s="11">
        <v>1991</v>
      </c>
      <c r="O5232" s="13">
        <v>33530</v>
      </c>
      <c r="P5232" s="11" t="s">
        <v>58</v>
      </c>
    </row>
    <row r="5233" spans="1:16" x14ac:dyDescent="0.25">
      <c r="A5233" s="11" t="s">
        <v>3369</v>
      </c>
      <c r="B5233" s="11">
        <v>10</v>
      </c>
      <c r="C5233" s="11" t="s">
        <v>3376</v>
      </c>
      <c r="D5233" s="12"/>
      <c r="H5233" s="11" t="s">
        <v>162</v>
      </c>
      <c r="I5233" s="11">
        <v>7</v>
      </c>
      <c r="J5233" s="11" t="s">
        <v>2316</v>
      </c>
      <c r="K5233" s="11" t="s">
        <v>2314</v>
      </c>
      <c r="L5233" s="11" t="s">
        <v>3385</v>
      </c>
      <c r="N5233" s="11">
        <v>1955</v>
      </c>
      <c r="O5233" s="13">
        <v>20207</v>
      </c>
      <c r="P5233" s="11" t="s">
        <v>58</v>
      </c>
    </row>
    <row r="5234" spans="1:16" x14ac:dyDescent="0.25">
      <c r="A5234" s="11" t="s">
        <v>3369</v>
      </c>
      <c r="B5234" s="11">
        <v>10</v>
      </c>
      <c r="C5234" s="11" t="s">
        <v>3376</v>
      </c>
      <c r="D5234" s="12"/>
      <c r="H5234" s="11" t="s">
        <v>162</v>
      </c>
      <c r="I5234" s="11">
        <v>8</v>
      </c>
      <c r="J5234" s="11" t="s">
        <v>2235</v>
      </c>
      <c r="K5234" s="11" t="s">
        <v>2181</v>
      </c>
      <c r="L5234" s="11" t="s">
        <v>3385</v>
      </c>
      <c r="N5234" s="11">
        <v>1959</v>
      </c>
      <c r="O5234" s="13">
        <v>21856</v>
      </c>
      <c r="P5234" s="11" t="s">
        <v>58</v>
      </c>
    </row>
    <row r="5235" spans="1:16" x14ac:dyDescent="0.25">
      <c r="A5235" s="11" t="s">
        <v>3369</v>
      </c>
      <c r="B5235" s="11">
        <v>10</v>
      </c>
      <c r="C5235" s="11" t="s">
        <v>3376</v>
      </c>
      <c r="D5235" s="12"/>
      <c r="H5235" s="11" t="s">
        <v>162</v>
      </c>
      <c r="I5235" s="11">
        <v>9</v>
      </c>
      <c r="J5235" s="11" t="s">
        <v>2223</v>
      </c>
      <c r="K5235" s="11" t="s">
        <v>2181</v>
      </c>
      <c r="L5235" s="11" t="s">
        <v>3385</v>
      </c>
      <c r="N5235" s="11">
        <v>1968</v>
      </c>
      <c r="O5235" s="13">
        <v>25007</v>
      </c>
      <c r="P5235" s="11" t="s">
        <v>58</v>
      </c>
    </row>
    <row r="5236" spans="1:16" x14ac:dyDescent="0.25">
      <c r="A5236" s="11" t="s">
        <v>3369</v>
      </c>
      <c r="B5236" s="11">
        <v>10</v>
      </c>
      <c r="C5236" s="11" t="s">
        <v>3376</v>
      </c>
      <c r="D5236" s="12"/>
      <c r="H5236" s="11" t="s">
        <v>162</v>
      </c>
      <c r="I5236" s="11">
        <v>10</v>
      </c>
      <c r="J5236" s="11" t="s">
        <v>2222</v>
      </c>
      <c r="K5236" s="11" t="s">
        <v>2181</v>
      </c>
      <c r="L5236" s="11" t="s">
        <v>3385</v>
      </c>
      <c r="N5236" s="11">
        <v>1950</v>
      </c>
      <c r="O5236" s="13">
        <v>18538</v>
      </c>
      <c r="P5236" s="11" t="s">
        <v>58</v>
      </c>
    </row>
    <row r="5237" spans="1:16" x14ac:dyDescent="0.25">
      <c r="A5237" s="11" t="s">
        <v>3369</v>
      </c>
      <c r="B5237" s="11">
        <v>10</v>
      </c>
      <c r="C5237" s="11" t="s">
        <v>3376</v>
      </c>
      <c r="D5237" s="12"/>
      <c r="H5237" s="11" t="s">
        <v>162</v>
      </c>
      <c r="I5237" s="11">
        <v>11</v>
      </c>
      <c r="J5237" s="11" t="s">
        <v>2224</v>
      </c>
      <c r="K5237" s="11" t="s">
        <v>2181</v>
      </c>
      <c r="L5237" s="11" t="s">
        <v>3385</v>
      </c>
      <c r="N5237" s="11">
        <v>1953</v>
      </c>
      <c r="O5237" s="13">
        <v>19520</v>
      </c>
      <c r="P5237" s="11" t="s">
        <v>60</v>
      </c>
    </row>
    <row r="5238" spans="1:16" x14ac:dyDescent="0.25">
      <c r="A5238" s="11" t="s">
        <v>3369</v>
      </c>
      <c r="B5238" s="11">
        <v>10</v>
      </c>
      <c r="C5238" s="11" t="s">
        <v>3376</v>
      </c>
      <c r="D5238" s="12"/>
      <c r="H5238" s="11" t="s">
        <v>162</v>
      </c>
      <c r="I5238" s="11">
        <v>12</v>
      </c>
      <c r="J5238" s="11" t="s">
        <v>4752</v>
      </c>
      <c r="K5238" s="11" t="s">
        <v>2181</v>
      </c>
      <c r="L5238" s="11" t="s">
        <v>3385</v>
      </c>
      <c r="N5238" s="11">
        <v>1937</v>
      </c>
      <c r="O5238" s="13">
        <v>13629</v>
      </c>
      <c r="P5238" s="11" t="s">
        <v>60</v>
      </c>
    </row>
    <row r="5239" spans="1:16" x14ac:dyDescent="0.25">
      <c r="A5239" s="11" t="s">
        <v>3369</v>
      </c>
      <c r="B5239" s="11">
        <v>10</v>
      </c>
      <c r="C5239" s="11" t="s">
        <v>3376</v>
      </c>
      <c r="D5239" s="12"/>
      <c r="H5239" s="11" t="s">
        <v>11</v>
      </c>
      <c r="I5239" s="11">
        <v>1</v>
      </c>
      <c r="J5239" s="11" t="s">
        <v>2178</v>
      </c>
      <c r="K5239" s="11" t="s">
        <v>2159</v>
      </c>
      <c r="L5239" s="11" t="s">
        <v>3385</v>
      </c>
      <c r="N5239" s="11">
        <v>1977</v>
      </c>
      <c r="O5239" s="13">
        <v>28342</v>
      </c>
      <c r="P5239" s="11" t="s">
        <v>58</v>
      </c>
    </row>
    <row r="5240" spans="1:16" x14ac:dyDescent="0.25">
      <c r="A5240" s="11" t="s">
        <v>3369</v>
      </c>
      <c r="B5240" s="11">
        <v>10</v>
      </c>
      <c r="C5240" s="11" t="s">
        <v>3376</v>
      </c>
      <c r="D5240" s="12"/>
      <c r="H5240" s="11" t="s">
        <v>11</v>
      </c>
      <c r="I5240" s="11">
        <v>2</v>
      </c>
      <c r="J5240" s="11" t="s">
        <v>3631</v>
      </c>
      <c r="K5240" s="11" t="s">
        <v>2289</v>
      </c>
      <c r="L5240" s="11" t="s">
        <v>3385</v>
      </c>
      <c r="N5240" s="11">
        <v>2004</v>
      </c>
      <c r="O5240" s="13">
        <v>38013</v>
      </c>
      <c r="P5240" s="11" t="s">
        <v>60</v>
      </c>
    </row>
    <row r="5241" spans="1:16" x14ac:dyDescent="0.25">
      <c r="A5241" s="11" t="s">
        <v>3369</v>
      </c>
      <c r="B5241" s="11">
        <v>10</v>
      </c>
      <c r="C5241" s="11" t="s">
        <v>3376</v>
      </c>
      <c r="D5241" s="12"/>
      <c r="H5241" s="11" t="s">
        <v>11</v>
      </c>
      <c r="I5241" s="11">
        <v>3</v>
      </c>
      <c r="J5241" s="11" t="s">
        <v>2233</v>
      </c>
      <c r="K5241" s="11" t="s">
        <v>2181</v>
      </c>
      <c r="L5241" s="11" t="s">
        <v>3385</v>
      </c>
      <c r="N5241" s="11">
        <v>1971</v>
      </c>
      <c r="O5241" s="13">
        <v>25937</v>
      </c>
      <c r="P5241" s="11" t="s">
        <v>58</v>
      </c>
    </row>
    <row r="5242" spans="1:16" x14ac:dyDescent="0.25">
      <c r="A5242" s="11" t="s">
        <v>3369</v>
      </c>
      <c r="B5242" s="11">
        <v>10</v>
      </c>
      <c r="C5242" s="11" t="s">
        <v>3376</v>
      </c>
      <c r="D5242" s="12"/>
      <c r="H5242" s="11" t="s">
        <v>11</v>
      </c>
      <c r="I5242" s="11">
        <v>4</v>
      </c>
      <c r="J5242" s="11" t="s">
        <v>3632</v>
      </c>
      <c r="K5242" s="11" t="s">
        <v>2307</v>
      </c>
      <c r="L5242" s="11" t="s">
        <v>3385</v>
      </c>
      <c r="N5242" s="11">
        <v>1995</v>
      </c>
      <c r="O5242" s="13">
        <v>34869</v>
      </c>
      <c r="P5242" s="11" t="s">
        <v>60</v>
      </c>
    </row>
    <row r="5243" spans="1:16" x14ac:dyDescent="0.25">
      <c r="A5243" s="11" t="s">
        <v>3369</v>
      </c>
      <c r="B5243" s="11">
        <v>10</v>
      </c>
      <c r="C5243" s="11" t="s">
        <v>3376</v>
      </c>
      <c r="D5243" s="12"/>
      <c r="H5243" s="11" t="s">
        <v>11</v>
      </c>
      <c r="I5243" s="11">
        <v>5</v>
      </c>
      <c r="J5243" s="11" t="s">
        <v>2144</v>
      </c>
      <c r="K5243" s="11" t="s">
        <v>2141</v>
      </c>
      <c r="L5243" s="11" t="s">
        <v>3385</v>
      </c>
      <c r="N5243" s="11">
        <v>1976</v>
      </c>
      <c r="O5243" s="13">
        <v>27872</v>
      </c>
      <c r="P5243" s="11" t="s">
        <v>58</v>
      </c>
    </row>
    <row r="5244" spans="1:16" x14ac:dyDescent="0.25">
      <c r="A5244" s="11" t="s">
        <v>3369</v>
      </c>
      <c r="B5244" s="11">
        <v>10</v>
      </c>
      <c r="C5244" s="11" t="s">
        <v>3376</v>
      </c>
      <c r="D5244" s="12"/>
      <c r="H5244" s="11" t="s">
        <v>11</v>
      </c>
      <c r="I5244" s="11">
        <v>6</v>
      </c>
      <c r="J5244" s="11" t="s">
        <v>2342</v>
      </c>
      <c r="K5244" s="11" t="s">
        <v>2336</v>
      </c>
      <c r="L5244" s="11" t="s">
        <v>3385</v>
      </c>
      <c r="N5244" s="11">
        <v>1991</v>
      </c>
      <c r="O5244" s="13">
        <v>33292</v>
      </c>
      <c r="P5244" s="11" t="s">
        <v>60</v>
      </c>
    </row>
    <row r="5245" spans="1:16" x14ac:dyDescent="0.25">
      <c r="A5245" s="11" t="s">
        <v>3369</v>
      </c>
      <c r="B5245" s="11">
        <v>10</v>
      </c>
      <c r="C5245" s="11" t="s">
        <v>3376</v>
      </c>
      <c r="D5245" s="12"/>
      <c r="H5245" s="11" t="s">
        <v>11</v>
      </c>
      <c r="I5245" s="11">
        <v>7</v>
      </c>
      <c r="J5245" s="11" t="s">
        <v>2330</v>
      </c>
      <c r="K5245" s="11" t="s">
        <v>2323</v>
      </c>
      <c r="L5245" s="11" t="s">
        <v>3385</v>
      </c>
      <c r="N5245" s="11">
        <v>1967</v>
      </c>
      <c r="O5245" s="13">
        <v>24598</v>
      </c>
      <c r="P5245" s="11" t="s">
        <v>58</v>
      </c>
    </row>
    <row r="5246" spans="1:16" x14ac:dyDescent="0.25">
      <c r="A5246" s="11" t="s">
        <v>3369</v>
      </c>
      <c r="B5246" s="11">
        <v>10</v>
      </c>
      <c r="C5246" s="11" t="s">
        <v>3376</v>
      </c>
      <c r="D5246" s="12"/>
      <c r="H5246" s="11" t="s">
        <v>11</v>
      </c>
      <c r="I5246" s="11">
        <v>8</v>
      </c>
      <c r="J5246" s="11" t="s">
        <v>2271</v>
      </c>
      <c r="K5246" s="11" t="s">
        <v>2269</v>
      </c>
      <c r="L5246" s="11" t="s">
        <v>3385</v>
      </c>
      <c r="N5246" s="11">
        <v>1965</v>
      </c>
      <c r="O5246" s="13">
        <v>24072</v>
      </c>
      <c r="P5246" s="11" t="s">
        <v>60</v>
      </c>
    </row>
    <row r="5247" spans="1:16" x14ac:dyDescent="0.25">
      <c r="A5247" s="11" t="s">
        <v>3369</v>
      </c>
      <c r="B5247" s="11">
        <v>10</v>
      </c>
      <c r="C5247" s="11" t="s">
        <v>3376</v>
      </c>
      <c r="D5247" s="12"/>
      <c r="H5247" s="11" t="s">
        <v>11</v>
      </c>
      <c r="I5247" s="11">
        <v>9</v>
      </c>
      <c r="J5247" s="11" t="s">
        <v>5367</v>
      </c>
      <c r="K5247" s="11" t="s">
        <v>897</v>
      </c>
      <c r="L5247" s="11" t="s">
        <v>3385</v>
      </c>
      <c r="N5247" s="11">
        <v>1964</v>
      </c>
      <c r="O5247" s="13">
        <v>23602</v>
      </c>
      <c r="P5247" s="11" t="s">
        <v>58</v>
      </c>
    </row>
    <row r="5248" spans="1:16" x14ac:dyDescent="0.25">
      <c r="A5248" s="11" t="s">
        <v>3369</v>
      </c>
      <c r="B5248" s="11">
        <v>10</v>
      </c>
      <c r="C5248" s="11" t="s">
        <v>3376</v>
      </c>
      <c r="D5248" s="12"/>
      <c r="H5248" s="11" t="s">
        <v>11</v>
      </c>
      <c r="I5248" s="11">
        <v>10</v>
      </c>
      <c r="J5248" s="11" t="s">
        <v>5368</v>
      </c>
      <c r="K5248" s="11" t="s">
        <v>2181</v>
      </c>
      <c r="L5248" s="11" t="s">
        <v>3385</v>
      </c>
      <c r="N5248" s="11">
        <v>1982</v>
      </c>
      <c r="O5248" s="13">
        <v>30169</v>
      </c>
      <c r="P5248" s="11" t="s">
        <v>60</v>
      </c>
    </row>
    <row r="5249" spans="1:16" x14ac:dyDescent="0.25">
      <c r="A5249" s="11" t="s">
        <v>3369</v>
      </c>
      <c r="B5249" s="11">
        <v>10</v>
      </c>
      <c r="C5249" s="11" t="s">
        <v>3376</v>
      </c>
      <c r="D5249" s="12"/>
      <c r="H5249" s="11" t="s">
        <v>11</v>
      </c>
      <c r="I5249" s="11">
        <v>11</v>
      </c>
      <c r="J5249" s="11" t="s">
        <v>2267</v>
      </c>
      <c r="K5249" s="11" t="s">
        <v>2262</v>
      </c>
      <c r="L5249" s="11" t="s">
        <v>3385</v>
      </c>
      <c r="N5249" s="11">
        <v>1985</v>
      </c>
      <c r="O5249" s="13">
        <v>31083</v>
      </c>
      <c r="P5249" s="11" t="s">
        <v>58</v>
      </c>
    </row>
    <row r="5250" spans="1:16" x14ac:dyDescent="0.25">
      <c r="A5250" s="11" t="s">
        <v>3369</v>
      </c>
      <c r="B5250" s="11">
        <v>10</v>
      </c>
      <c r="C5250" s="11" t="s">
        <v>3376</v>
      </c>
      <c r="D5250" s="12"/>
      <c r="H5250" s="11" t="s">
        <v>11</v>
      </c>
      <c r="I5250" s="11">
        <v>12</v>
      </c>
      <c r="J5250" s="11" t="s">
        <v>2279</v>
      </c>
      <c r="K5250" s="11" t="s">
        <v>2242</v>
      </c>
      <c r="L5250" s="11" t="s">
        <v>3385</v>
      </c>
      <c r="N5250" s="11">
        <v>1979</v>
      </c>
      <c r="O5250" s="13">
        <v>29028</v>
      </c>
      <c r="P5250" s="11" t="s">
        <v>60</v>
      </c>
    </row>
    <row r="5251" spans="1:16" x14ac:dyDescent="0.25">
      <c r="A5251" s="11" t="s">
        <v>3369</v>
      </c>
      <c r="B5251" s="11">
        <v>10</v>
      </c>
      <c r="C5251" s="11" t="s">
        <v>3376</v>
      </c>
      <c r="D5251" s="12"/>
      <c r="H5251" s="11" t="s">
        <v>165</v>
      </c>
      <c r="I5251" s="11">
        <v>1</v>
      </c>
      <c r="J5251" s="11" t="s">
        <v>2227</v>
      </c>
      <c r="K5251" s="11" t="s">
        <v>3422</v>
      </c>
      <c r="L5251" s="11" t="s">
        <v>3385</v>
      </c>
      <c r="N5251" s="11">
        <v>1971</v>
      </c>
      <c r="O5251" s="13">
        <v>26156</v>
      </c>
      <c r="P5251" s="11" t="s">
        <v>60</v>
      </c>
    </row>
    <row r="5252" spans="1:16" x14ac:dyDescent="0.25">
      <c r="A5252" s="11" t="s">
        <v>3369</v>
      </c>
      <c r="B5252" s="11">
        <v>10</v>
      </c>
      <c r="C5252" s="11" t="s">
        <v>3376</v>
      </c>
      <c r="D5252" s="12"/>
      <c r="H5252" s="11" t="s">
        <v>165</v>
      </c>
      <c r="I5252" s="11">
        <v>2</v>
      </c>
      <c r="J5252" s="11" t="s">
        <v>2226</v>
      </c>
      <c r="K5252" s="11" t="s">
        <v>3422</v>
      </c>
      <c r="L5252" s="11" t="s">
        <v>3385</v>
      </c>
      <c r="N5252" s="11">
        <v>1958</v>
      </c>
      <c r="O5252" s="13">
        <v>21475</v>
      </c>
      <c r="P5252" s="11" t="s">
        <v>58</v>
      </c>
    </row>
    <row r="5253" spans="1:16" x14ac:dyDescent="0.25">
      <c r="A5253" s="11" t="s">
        <v>3369</v>
      </c>
      <c r="B5253" s="11">
        <v>10</v>
      </c>
      <c r="C5253" s="11" t="s">
        <v>3376</v>
      </c>
      <c r="D5253" s="12"/>
      <c r="H5253" s="11" t="s">
        <v>165</v>
      </c>
      <c r="I5253" s="11">
        <v>3</v>
      </c>
      <c r="J5253" s="11" t="s">
        <v>2327</v>
      </c>
      <c r="K5253" s="11" t="s">
        <v>3422</v>
      </c>
      <c r="L5253" s="11" t="s">
        <v>3385</v>
      </c>
      <c r="N5253" s="11">
        <v>1966</v>
      </c>
      <c r="O5253" s="13">
        <v>24277</v>
      </c>
      <c r="P5253" s="11" t="s">
        <v>60</v>
      </c>
    </row>
    <row r="5254" spans="1:16" x14ac:dyDescent="0.25">
      <c r="A5254" s="11" t="s">
        <v>3369</v>
      </c>
      <c r="B5254" s="11">
        <v>10</v>
      </c>
      <c r="C5254" s="11" t="s">
        <v>3376</v>
      </c>
      <c r="D5254" s="12"/>
      <c r="H5254" s="11" t="s">
        <v>165</v>
      </c>
      <c r="I5254" s="11">
        <v>4</v>
      </c>
      <c r="J5254" s="11" t="s">
        <v>2231</v>
      </c>
      <c r="K5254" s="11" t="s">
        <v>3422</v>
      </c>
      <c r="L5254" s="11" t="s">
        <v>3385</v>
      </c>
      <c r="N5254" s="11">
        <v>1997</v>
      </c>
      <c r="O5254" s="13">
        <v>35587</v>
      </c>
      <c r="P5254" s="11" t="s">
        <v>58</v>
      </c>
    </row>
    <row r="5255" spans="1:16" x14ac:dyDescent="0.25">
      <c r="A5255" s="11" t="s">
        <v>3369</v>
      </c>
      <c r="B5255" s="11">
        <v>10</v>
      </c>
      <c r="C5255" s="11" t="s">
        <v>3376</v>
      </c>
      <c r="D5255" s="12"/>
      <c r="H5255" s="11" t="s">
        <v>165</v>
      </c>
      <c r="I5255" s="11">
        <v>5</v>
      </c>
      <c r="J5255" s="11" t="s">
        <v>5369</v>
      </c>
      <c r="K5255" s="11" t="s">
        <v>3422</v>
      </c>
      <c r="L5255" s="11" t="s">
        <v>3385</v>
      </c>
      <c r="N5255" s="11">
        <v>1976</v>
      </c>
      <c r="O5255" s="13">
        <v>27891</v>
      </c>
      <c r="P5255" s="11" t="s">
        <v>60</v>
      </c>
    </row>
    <row r="5256" spans="1:16" x14ac:dyDescent="0.25">
      <c r="A5256" s="11" t="s">
        <v>3369</v>
      </c>
      <c r="B5256" s="11">
        <v>10</v>
      </c>
      <c r="C5256" s="11" t="s">
        <v>3376</v>
      </c>
      <c r="D5256" s="12"/>
      <c r="H5256" s="11" t="s">
        <v>165</v>
      </c>
      <c r="I5256" s="11">
        <v>6</v>
      </c>
      <c r="J5256" s="11" t="s">
        <v>5370</v>
      </c>
      <c r="K5256" s="11" t="s">
        <v>3422</v>
      </c>
      <c r="L5256" s="11" t="s">
        <v>3385</v>
      </c>
      <c r="N5256" s="11">
        <v>1988</v>
      </c>
      <c r="O5256" s="13">
        <v>32432</v>
      </c>
      <c r="P5256" s="11" t="s">
        <v>58</v>
      </c>
    </row>
    <row r="5257" spans="1:16" x14ac:dyDescent="0.25">
      <c r="A5257" s="11" t="s">
        <v>3369</v>
      </c>
      <c r="B5257" s="11">
        <v>10</v>
      </c>
      <c r="C5257" s="11" t="s">
        <v>3376</v>
      </c>
      <c r="D5257" s="12"/>
      <c r="H5257" s="11" t="s">
        <v>165</v>
      </c>
      <c r="I5257" s="11">
        <v>7</v>
      </c>
      <c r="J5257" s="11" t="s">
        <v>5371</v>
      </c>
      <c r="K5257" s="11" t="s">
        <v>3422</v>
      </c>
      <c r="L5257" s="11" t="s">
        <v>3385</v>
      </c>
      <c r="N5257" s="11">
        <v>1987</v>
      </c>
      <c r="O5257" s="13">
        <v>31786</v>
      </c>
      <c r="P5257" s="11" t="s">
        <v>60</v>
      </c>
    </row>
    <row r="5258" spans="1:16" x14ac:dyDescent="0.25">
      <c r="A5258" s="11" t="s">
        <v>3369</v>
      </c>
      <c r="B5258" s="11">
        <v>10</v>
      </c>
      <c r="C5258" s="11" t="s">
        <v>3376</v>
      </c>
      <c r="D5258" s="12"/>
      <c r="H5258" s="11" t="s">
        <v>165</v>
      </c>
      <c r="I5258" s="11">
        <v>8</v>
      </c>
      <c r="J5258" s="11" t="s">
        <v>2328</v>
      </c>
      <c r="K5258" s="11" t="s">
        <v>3422</v>
      </c>
      <c r="L5258" s="11" t="s">
        <v>3385</v>
      </c>
      <c r="N5258" s="11">
        <v>1983</v>
      </c>
      <c r="O5258" s="13">
        <v>30491</v>
      </c>
      <c r="P5258" s="11" t="s">
        <v>58</v>
      </c>
    </row>
    <row r="5259" spans="1:16" x14ac:dyDescent="0.25">
      <c r="A5259" s="11" t="s">
        <v>3369</v>
      </c>
      <c r="B5259" s="11">
        <v>10</v>
      </c>
      <c r="C5259" s="11" t="s">
        <v>3376</v>
      </c>
      <c r="D5259" s="12"/>
      <c r="H5259" s="11" t="s">
        <v>165</v>
      </c>
      <c r="I5259" s="11">
        <v>9</v>
      </c>
      <c r="J5259" s="11" t="s">
        <v>2228</v>
      </c>
      <c r="K5259" s="11" t="s">
        <v>3422</v>
      </c>
      <c r="L5259" s="11" t="s">
        <v>3385</v>
      </c>
      <c r="N5259" s="11">
        <v>1962</v>
      </c>
      <c r="O5259" s="13">
        <v>22937</v>
      </c>
      <c r="P5259" s="11" t="s">
        <v>60</v>
      </c>
    </row>
    <row r="5260" spans="1:16" x14ac:dyDescent="0.25">
      <c r="A5260" s="11" t="s">
        <v>3369</v>
      </c>
      <c r="B5260" s="11">
        <v>10</v>
      </c>
      <c r="C5260" s="11" t="s">
        <v>3376</v>
      </c>
      <c r="D5260" s="12"/>
      <c r="H5260" s="11" t="s">
        <v>165</v>
      </c>
      <c r="I5260" s="11">
        <v>10</v>
      </c>
      <c r="J5260" s="11" t="s">
        <v>2341</v>
      </c>
      <c r="K5260" s="11" t="s">
        <v>3422</v>
      </c>
      <c r="L5260" s="11" t="s">
        <v>3385</v>
      </c>
      <c r="N5260" s="11">
        <v>1962</v>
      </c>
      <c r="O5260" s="13">
        <v>22753</v>
      </c>
      <c r="P5260" s="11" t="s">
        <v>58</v>
      </c>
    </row>
    <row r="5261" spans="1:16" x14ac:dyDescent="0.25">
      <c r="A5261" s="11" t="s">
        <v>3369</v>
      </c>
      <c r="B5261" s="11">
        <v>10</v>
      </c>
      <c r="C5261" s="11" t="s">
        <v>3376</v>
      </c>
      <c r="D5261" s="12"/>
      <c r="H5261" s="11" t="s">
        <v>165</v>
      </c>
      <c r="I5261" s="11">
        <v>11</v>
      </c>
      <c r="J5261" s="11" t="s">
        <v>2230</v>
      </c>
      <c r="K5261" s="11" t="s">
        <v>3422</v>
      </c>
      <c r="L5261" s="11" t="s">
        <v>3385</v>
      </c>
      <c r="N5261" s="11">
        <v>1966</v>
      </c>
      <c r="O5261" s="13">
        <v>24325</v>
      </c>
      <c r="P5261" s="11" t="s">
        <v>60</v>
      </c>
    </row>
    <row r="5262" spans="1:16" x14ac:dyDescent="0.25">
      <c r="A5262" s="11" t="s">
        <v>3369</v>
      </c>
      <c r="B5262" s="11">
        <v>10</v>
      </c>
      <c r="C5262" s="11" t="s">
        <v>3376</v>
      </c>
      <c r="D5262" s="12"/>
      <c r="H5262" s="11" t="s">
        <v>165</v>
      </c>
      <c r="I5262" s="11">
        <v>12</v>
      </c>
      <c r="J5262" s="11" t="s">
        <v>2229</v>
      </c>
      <c r="K5262" s="11" t="s">
        <v>3422</v>
      </c>
      <c r="L5262" s="11" t="s">
        <v>3385</v>
      </c>
      <c r="N5262" s="11">
        <v>1958</v>
      </c>
      <c r="O5262" s="13">
        <v>21341</v>
      </c>
      <c r="P5262" s="11" t="s">
        <v>58</v>
      </c>
    </row>
    <row r="5263" spans="1:16" x14ac:dyDescent="0.25">
      <c r="A5263" s="11" t="s">
        <v>3369</v>
      </c>
      <c r="B5263" s="11">
        <v>10</v>
      </c>
      <c r="C5263" s="11" t="s">
        <v>3376</v>
      </c>
      <c r="D5263" s="12"/>
      <c r="H5263" s="11" t="s">
        <v>3378</v>
      </c>
      <c r="I5263" s="11">
        <v>1</v>
      </c>
      <c r="J5263" s="11" t="s">
        <v>3667</v>
      </c>
      <c r="K5263" s="11" t="s">
        <v>2186</v>
      </c>
      <c r="L5263" s="11" t="s">
        <v>3385</v>
      </c>
      <c r="N5263" s="11">
        <v>1951</v>
      </c>
      <c r="O5263" s="13">
        <v>18946</v>
      </c>
      <c r="P5263" s="11" t="s">
        <v>58</v>
      </c>
    </row>
    <row r="5264" spans="1:16" x14ac:dyDescent="0.25">
      <c r="A5264" s="11" t="s">
        <v>3369</v>
      </c>
      <c r="B5264" s="11">
        <v>10</v>
      </c>
      <c r="C5264" s="11" t="s">
        <v>3376</v>
      </c>
      <c r="D5264" s="12"/>
      <c r="H5264" s="11" t="s">
        <v>3378</v>
      </c>
      <c r="I5264" s="11">
        <v>2</v>
      </c>
      <c r="J5264" s="11" t="s">
        <v>3668</v>
      </c>
      <c r="K5264" s="11" t="s">
        <v>2300</v>
      </c>
      <c r="L5264" s="11" t="s">
        <v>3385</v>
      </c>
      <c r="N5264" s="11">
        <v>1956</v>
      </c>
      <c r="O5264" s="13">
        <v>20739</v>
      </c>
      <c r="P5264" s="11" t="s">
        <v>60</v>
      </c>
    </row>
    <row r="5265" spans="1:16" x14ac:dyDescent="0.25">
      <c r="A5265" s="11" t="s">
        <v>3369</v>
      </c>
      <c r="B5265" s="11">
        <v>10</v>
      </c>
      <c r="C5265" s="11" t="s">
        <v>3376</v>
      </c>
      <c r="D5265" s="12"/>
      <c r="H5265" s="11" t="s">
        <v>3378</v>
      </c>
      <c r="I5265" s="11">
        <v>3</v>
      </c>
      <c r="J5265" s="11" t="s">
        <v>3669</v>
      </c>
      <c r="K5265" s="11" t="s">
        <v>2181</v>
      </c>
      <c r="L5265" s="11" t="s">
        <v>3385</v>
      </c>
      <c r="N5265" s="11">
        <v>1957</v>
      </c>
      <c r="O5265" s="13">
        <v>20996</v>
      </c>
      <c r="P5265" s="11" t="s">
        <v>58</v>
      </c>
    </row>
    <row r="5266" spans="1:16" x14ac:dyDescent="0.25">
      <c r="A5266" s="11" t="s">
        <v>3369</v>
      </c>
      <c r="B5266" s="11">
        <v>10</v>
      </c>
      <c r="C5266" s="11" t="s">
        <v>3376</v>
      </c>
      <c r="D5266" s="12"/>
      <c r="H5266" s="11" t="s">
        <v>3378</v>
      </c>
      <c r="I5266" s="11">
        <v>4</v>
      </c>
      <c r="J5266" s="11" t="s">
        <v>3671</v>
      </c>
      <c r="K5266" s="11" t="s">
        <v>2186</v>
      </c>
      <c r="L5266" s="11" t="s">
        <v>3385</v>
      </c>
      <c r="N5266" s="11">
        <v>1957</v>
      </c>
      <c r="O5266" s="13">
        <v>20926</v>
      </c>
      <c r="P5266" s="11" t="s">
        <v>60</v>
      </c>
    </row>
    <row r="5267" spans="1:16" x14ac:dyDescent="0.25">
      <c r="A5267" s="11" t="s">
        <v>3369</v>
      </c>
      <c r="B5267" s="11">
        <v>10</v>
      </c>
      <c r="C5267" s="11" t="s">
        <v>3376</v>
      </c>
      <c r="D5267" s="12"/>
      <c r="H5267" s="11" t="s">
        <v>3378</v>
      </c>
      <c r="I5267" s="11">
        <v>5</v>
      </c>
      <c r="J5267" s="11" t="s">
        <v>3672</v>
      </c>
      <c r="K5267" s="11" t="s">
        <v>2300</v>
      </c>
      <c r="L5267" s="11" t="s">
        <v>3385</v>
      </c>
      <c r="N5267" s="11">
        <v>1957</v>
      </c>
      <c r="O5267" s="13">
        <v>20961</v>
      </c>
      <c r="P5267" s="11" t="s">
        <v>58</v>
      </c>
    </row>
    <row r="5268" spans="1:16" x14ac:dyDescent="0.25">
      <c r="A5268" s="11" t="s">
        <v>3369</v>
      </c>
      <c r="B5268" s="11">
        <v>10</v>
      </c>
      <c r="C5268" s="11" t="s">
        <v>3376</v>
      </c>
      <c r="D5268" s="12"/>
      <c r="H5268" s="11" t="s">
        <v>3378</v>
      </c>
      <c r="I5268" s="11">
        <v>6</v>
      </c>
      <c r="J5268" s="11" t="s">
        <v>3675</v>
      </c>
      <c r="K5268" s="11" t="s">
        <v>2225</v>
      </c>
      <c r="L5268" s="11" t="s">
        <v>3385</v>
      </c>
      <c r="N5268" s="11">
        <v>1955</v>
      </c>
      <c r="O5268" s="13">
        <v>20101</v>
      </c>
      <c r="P5268" s="11" t="s">
        <v>60</v>
      </c>
    </row>
    <row r="5269" spans="1:16" x14ac:dyDescent="0.25">
      <c r="A5269" s="11" t="s">
        <v>3369</v>
      </c>
      <c r="B5269" s="11">
        <v>10</v>
      </c>
      <c r="C5269" s="11" t="s">
        <v>3376</v>
      </c>
      <c r="D5269" s="12"/>
      <c r="H5269" s="11" t="s">
        <v>3378</v>
      </c>
      <c r="I5269" s="11">
        <v>7</v>
      </c>
      <c r="J5269" s="11" t="s">
        <v>3674</v>
      </c>
      <c r="K5269" s="11" t="s">
        <v>2181</v>
      </c>
      <c r="L5269" s="11" t="s">
        <v>3385</v>
      </c>
      <c r="N5269" s="11">
        <v>1954</v>
      </c>
      <c r="O5269" s="13">
        <v>19805</v>
      </c>
      <c r="P5269" s="11" t="s">
        <v>58</v>
      </c>
    </row>
    <row r="5270" spans="1:16" x14ac:dyDescent="0.25">
      <c r="A5270" s="11" t="s">
        <v>3369</v>
      </c>
      <c r="B5270" s="11">
        <v>10</v>
      </c>
      <c r="C5270" s="11" t="s">
        <v>3376</v>
      </c>
      <c r="D5270" s="12"/>
      <c r="H5270" s="11" t="s">
        <v>3378</v>
      </c>
      <c r="I5270" s="11">
        <v>8</v>
      </c>
      <c r="J5270" s="11" t="s">
        <v>5372</v>
      </c>
      <c r="K5270" s="11" t="s">
        <v>2181</v>
      </c>
      <c r="L5270" s="11" t="s">
        <v>3385</v>
      </c>
      <c r="N5270" s="11">
        <v>1956</v>
      </c>
      <c r="O5270" s="13">
        <v>20602</v>
      </c>
      <c r="P5270" s="11" t="s">
        <v>60</v>
      </c>
    </row>
    <row r="5271" spans="1:16" x14ac:dyDescent="0.25">
      <c r="A5271" s="11" t="s">
        <v>3369</v>
      </c>
      <c r="B5271" s="11">
        <v>10</v>
      </c>
      <c r="C5271" s="11" t="s">
        <v>3376</v>
      </c>
      <c r="D5271" s="12"/>
      <c r="H5271" s="11" t="s">
        <v>3378</v>
      </c>
      <c r="I5271" s="11">
        <v>9</v>
      </c>
      <c r="J5271" s="11" t="s">
        <v>3673</v>
      </c>
      <c r="K5271" s="11" t="s">
        <v>2275</v>
      </c>
      <c r="L5271" s="11" t="s">
        <v>3385</v>
      </c>
      <c r="N5271" s="11">
        <v>1942</v>
      </c>
      <c r="O5271" s="13">
        <v>15668</v>
      </c>
      <c r="P5271" s="11" t="s">
        <v>60</v>
      </c>
    </row>
    <row r="5272" spans="1:16" x14ac:dyDescent="0.25">
      <c r="A5272" s="11" t="s">
        <v>3369</v>
      </c>
      <c r="B5272" s="11">
        <v>10</v>
      </c>
      <c r="C5272" s="11" t="s">
        <v>3376</v>
      </c>
      <c r="D5272" s="12"/>
      <c r="H5272" s="11" t="s">
        <v>3378</v>
      </c>
      <c r="I5272" s="11">
        <v>10</v>
      </c>
      <c r="J5272" s="11" t="s">
        <v>5373</v>
      </c>
      <c r="K5272" s="11" t="s">
        <v>2181</v>
      </c>
      <c r="L5272" s="11" t="s">
        <v>3385</v>
      </c>
      <c r="N5272" s="11">
        <v>1963</v>
      </c>
      <c r="O5272" s="13">
        <v>23045</v>
      </c>
      <c r="P5272" s="11" t="s">
        <v>58</v>
      </c>
    </row>
    <row r="5273" spans="1:16" x14ac:dyDescent="0.25">
      <c r="A5273" s="11" t="s">
        <v>3369</v>
      </c>
      <c r="B5273" s="11">
        <v>10</v>
      </c>
      <c r="C5273" s="11" t="s">
        <v>3376</v>
      </c>
      <c r="D5273" s="12"/>
      <c r="H5273" s="11" t="s">
        <v>3379</v>
      </c>
      <c r="I5273" s="11">
        <v>1</v>
      </c>
      <c r="J5273" s="11" t="s">
        <v>2001</v>
      </c>
      <c r="K5273" s="11" t="s">
        <v>1994</v>
      </c>
      <c r="L5273" s="11" t="s">
        <v>538</v>
      </c>
      <c r="N5273" s="11">
        <v>1963</v>
      </c>
      <c r="O5273" s="13">
        <v>23235</v>
      </c>
      <c r="P5273" s="11" t="s">
        <v>58</v>
      </c>
    </row>
    <row r="5274" spans="1:16" x14ac:dyDescent="0.25">
      <c r="A5274" s="11" t="s">
        <v>3369</v>
      </c>
      <c r="B5274" s="11">
        <v>10</v>
      </c>
      <c r="C5274" s="11" t="s">
        <v>3376</v>
      </c>
      <c r="D5274" s="12"/>
      <c r="H5274" s="11" t="s">
        <v>3379</v>
      </c>
      <c r="I5274" s="11">
        <v>2</v>
      </c>
      <c r="J5274" s="11" t="s">
        <v>3645</v>
      </c>
      <c r="K5274" s="11" t="s">
        <v>2159</v>
      </c>
      <c r="L5274" s="11" t="s">
        <v>3646</v>
      </c>
      <c r="N5274" s="11">
        <v>1949</v>
      </c>
      <c r="O5274" s="13">
        <v>18151</v>
      </c>
      <c r="P5274" s="11" t="s">
        <v>58</v>
      </c>
    </row>
    <row r="5275" spans="1:16" x14ac:dyDescent="0.25">
      <c r="A5275" s="11" t="s">
        <v>3369</v>
      </c>
      <c r="B5275" s="11">
        <v>10</v>
      </c>
      <c r="C5275" s="11" t="s">
        <v>3376</v>
      </c>
      <c r="D5275" s="12"/>
      <c r="H5275" s="11" t="s">
        <v>3379</v>
      </c>
      <c r="I5275" s="11">
        <v>3</v>
      </c>
      <c r="J5275" s="11" t="s">
        <v>2200</v>
      </c>
      <c r="K5275" s="11" t="s">
        <v>2181</v>
      </c>
      <c r="L5275" s="11" t="s">
        <v>3647</v>
      </c>
      <c r="N5275" s="11">
        <v>1963</v>
      </c>
      <c r="O5275" s="13">
        <v>23104</v>
      </c>
      <c r="P5275" s="11" t="s">
        <v>60</v>
      </c>
    </row>
    <row r="5276" spans="1:16" x14ac:dyDescent="0.25">
      <c r="A5276" s="11" t="s">
        <v>3369</v>
      </c>
      <c r="B5276" s="11">
        <v>10</v>
      </c>
      <c r="C5276" s="11" t="s">
        <v>3376</v>
      </c>
      <c r="D5276" s="12"/>
      <c r="H5276" s="11" t="s">
        <v>3379</v>
      </c>
      <c r="I5276" s="11">
        <v>4</v>
      </c>
      <c r="J5276" s="11" t="s">
        <v>3648</v>
      </c>
      <c r="K5276" s="11" t="s">
        <v>3422</v>
      </c>
      <c r="L5276" s="11" t="s">
        <v>3649</v>
      </c>
      <c r="N5276" s="11">
        <v>1959</v>
      </c>
      <c r="O5276" s="13">
        <v>21879</v>
      </c>
      <c r="P5276" s="11" t="s">
        <v>58</v>
      </c>
    </row>
    <row r="5277" spans="1:16" x14ac:dyDescent="0.25">
      <c r="A5277" s="11" t="s">
        <v>3369</v>
      </c>
      <c r="B5277" s="11">
        <v>10</v>
      </c>
      <c r="C5277" s="11" t="s">
        <v>3376</v>
      </c>
      <c r="D5277" s="12"/>
      <c r="H5277" s="11" t="s">
        <v>3379</v>
      </c>
      <c r="I5277" s="11">
        <v>5</v>
      </c>
      <c r="J5277" s="11" t="s">
        <v>3650</v>
      </c>
      <c r="K5277" s="11" t="s">
        <v>3422</v>
      </c>
      <c r="L5277" s="11" t="s">
        <v>264</v>
      </c>
      <c r="N5277" s="11">
        <v>1951</v>
      </c>
      <c r="O5277" s="13">
        <v>18842</v>
      </c>
      <c r="P5277" s="11" t="s">
        <v>60</v>
      </c>
    </row>
    <row r="5278" spans="1:16" x14ac:dyDescent="0.25">
      <c r="A5278" s="11" t="s">
        <v>3369</v>
      </c>
      <c r="B5278" s="11">
        <v>10</v>
      </c>
      <c r="C5278" s="11" t="s">
        <v>3376</v>
      </c>
      <c r="D5278" s="12"/>
      <c r="H5278" s="11" t="s">
        <v>3379</v>
      </c>
      <c r="I5278" s="11">
        <v>6</v>
      </c>
      <c r="J5278" s="11" t="s">
        <v>2202</v>
      </c>
      <c r="K5278" s="11" t="s">
        <v>3422</v>
      </c>
      <c r="L5278" s="11" t="s">
        <v>354</v>
      </c>
      <c r="N5278" s="11">
        <v>1960</v>
      </c>
      <c r="O5278" s="13">
        <v>22119</v>
      </c>
      <c r="P5278" s="11" t="s">
        <v>58</v>
      </c>
    </row>
    <row r="5279" spans="1:16" x14ac:dyDescent="0.25">
      <c r="A5279" s="11" t="s">
        <v>3369</v>
      </c>
      <c r="B5279" s="11">
        <v>10</v>
      </c>
      <c r="C5279" s="11" t="s">
        <v>3376</v>
      </c>
      <c r="D5279" s="12"/>
      <c r="H5279" s="11" t="s">
        <v>3379</v>
      </c>
      <c r="I5279" s="11">
        <v>7</v>
      </c>
      <c r="J5279" s="11" t="s">
        <v>5374</v>
      </c>
      <c r="K5279" s="11" t="s">
        <v>3422</v>
      </c>
      <c r="L5279" s="11" t="s">
        <v>3505</v>
      </c>
      <c r="N5279" s="11">
        <v>1957</v>
      </c>
      <c r="O5279" s="13">
        <v>21170</v>
      </c>
      <c r="P5279" s="11" t="s">
        <v>58</v>
      </c>
    </row>
    <row r="5280" spans="1:16" x14ac:dyDescent="0.25">
      <c r="A5280" s="11" t="s">
        <v>3369</v>
      </c>
      <c r="B5280" s="11">
        <v>10</v>
      </c>
      <c r="C5280" s="11" t="s">
        <v>3376</v>
      </c>
      <c r="D5280" s="12"/>
      <c r="H5280" s="11" t="s">
        <v>3379</v>
      </c>
      <c r="I5280" s="11">
        <v>8</v>
      </c>
      <c r="J5280" s="11" t="s">
        <v>3654</v>
      </c>
      <c r="K5280" s="11" t="s">
        <v>3422</v>
      </c>
      <c r="L5280" s="11" t="s">
        <v>260</v>
      </c>
      <c r="N5280" s="11">
        <v>1957</v>
      </c>
      <c r="O5280" s="13">
        <v>21083</v>
      </c>
      <c r="P5280" s="11" t="s">
        <v>60</v>
      </c>
    </row>
    <row r="5281" spans="1:16" x14ac:dyDescent="0.25">
      <c r="A5281" s="11" t="s">
        <v>3369</v>
      </c>
      <c r="B5281" s="11">
        <v>10</v>
      </c>
      <c r="C5281" s="11" t="s">
        <v>3376</v>
      </c>
      <c r="D5281" s="12"/>
      <c r="H5281" s="11" t="s">
        <v>3379</v>
      </c>
      <c r="I5281" s="11">
        <v>9</v>
      </c>
      <c r="J5281" s="11" t="s">
        <v>3652</v>
      </c>
      <c r="K5281" s="11" t="s">
        <v>3422</v>
      </c>
      <c r="L5281" s="11" t="s">
        <v>3653</v>
      </c>
      <c r="N5281" s="11">
        <v>1990</v>
      </c>
      <c r="O5281" s="13">
        <v>33053</v>
      </c>
      <c r="P5281" s="11" t="s">
        <v>58</v>
      </c>
    </row>
    <row r="5282" spans="1:16" x14ac:dyDescent="0.25">
      <c r="A5282" s="11" t="s">
        <v>3369</v>
      </c>
      <c r="B5282" s="11">
        <v>10</v>
      </c>
      <c r="C5282" s="11" t="s">
        <v>3376</v>
      </c>
      <c r="D5282" s="12"/>
      <c r="H5282" s="11" t="s">
        <v>3379</v>
      </c>
      <c r="I5282" s="11">
        <v>10</v>
      </c>
      <c r="J5282" s="11" t="s">
        <v>2136</v>
      </c>
      <c r="K5282" s="11" t="s">
        <v>3422</v>
      </c>
      <c r="L5282" s="11" t="s">
        <v>367</v>
      </c>
      <c r="N5282" s="11">
        <v>1966</v>
      </c>
      <c r="O5282" s="13">
        <v>24146</v>
      </c>
      <c r="P5282" s="11" t="s">
        <v>60</v>
      </c>
    </row>
    <row r="5283" spans="1:16" x14ac:dyDescent="0.25">
      <c r="A5283" s="11" t="s">
        <v>3369</v>
      </c>
      <c r="B5283" s="11">
        <v>10</v>
      </c>
      <c r="C5283" s="11" t="s">
        <v>3376</v>
      </c>
      <c r="D5283" s="12"/>
      <c r="H5283" s="11" t="s">
        <v>3379</v>
      </c>
      <c r="I5283" s="11">
        <v>11</v>
      </c>
      <c r="J5283" s="11" t="s">
        <v>3655</v>
      </c>
      <c r="K5283" s="11" t="s">
        <v>3422</v>
      </c>
      <c r="L5283" s="11" t="s">
        <v>467</v>
      </c>
      <c r="N5283" s="11">
        <v>1962</v>
      </c>
      <c r="O5283" s="13">
        <v>22990</v>
      </c>
      <c r="P5283" s="11" t="s">
        <v>58</v>
      </c>
    </row>
    <row r="5284" spans="1:16" x14ac:dyDescent="0.25">
      <c r="A5284" s="11" t="s">
        <v>3369</v>
      </c>
      <c r="B5284" s="11">
        <v>10</v>
      </c>
      <c r="C5284" s="11" t="s">
        <v>3376</v>
      </c>
      <c r="D5284" s="12"/>
      <c r="H5284" s="11" t="s">
        <v>3379</v>
      </c>
      <c r="I5284" s="11">
        <v>12</v>
      </c>
      <c r="J5284" s="11" t="s">
        <v>5375</v>
      </c>
      <c r="K5284" s="11" t="s">
        <v>3422</v>
      </c>
      <c r="L5284" s="11" t="s">
        <v>3505</v>
      </c>
      <c r="N5284" s="11">
        <v>1960</v>
      </c>
      <c r="O5284" s="13">
        <v>22193</v>
      </c>
      <c r="P5284" s="11" t="s">
        <v>60</v>
      </c>
    </row>
    <row r="5285" spans="1:16" x14ac:dyDescent="0.25">
      <c r="A5285" s="11" t="s">
        <v>3369</v>
      </c>
      <c r="B5285" s="11">
        <v>10</v>
      </c>
      <c r="C5285" s="11" t="s">
        <v>3376</v>
      </c>
      <c r="D5285" s="12"/>
      <c r="H5285" s="11" t="s">
        <v>79</v>
      </c>
      <c r="I5285" s="11">
        <v>1</v>
      </c>
      <c r="J5285" s="11" t="s">
        <v>3498</v>
      </c>
      <c r="K5285" s="11" t="s">
        <v>1143</v>
      </c>
      <c r="L5285" s="11" t="s">
        <v>3385</v>
      </c>
      <c r="N5285" s="11">
        <v>1954</v>
      </c>
      <c r="O5285" s="13">
        <v>19790</v>
      </c>
      <c r="P5285" s="11" t="s">
        <v>58</v>
      </c>
    </row>
    <row r="5286" spans="1:16" x14ac:dyDescent="0.25">
      <c r="A5286" s="11" t="s">
        <v>3369</v>
      </c>
      <c r="B5286" s="11">
        <v>10</v>
      </c>
      <c r="C5286" s="11" t="s">
        <v>3376</v>
      </c>
      <c r="D5286" s="12"/>
      <c r="H5286" s="11" t="s">
        <v>79</v>
      </c>
      <c r="I5286" s="11">
        <v>2</v>
      </c>
      <c r="J5286" s="11" t="s">
        <v>3502</v>
      </c>
      <c r="K5286" s="11" t="s">
        <v>2181</v>
      </c>
      <c r="L5286" s="11" t="s">
        <v>3385</v>
      </c>
      <c r="N5286" s="11">
        <v>1981</v>
      </c>
      <c r="O5286" s="13">
        <v>29734</v>
      </c>
      <c r="P5286" s="11" t="s">
        <v>58</v>
      </c>
    </row>
    <row r="5287" spans="1:16" x14ac:dyDescent="0.25">
      <c r="A5287" s="11" t="s">
        <v>3369</v>
      </c>
      <c r="B5287" s="11">
        <v>10</v>
      </c>
      <c r="C5287" s="11" t="s">
        <v>3376</v>
      </c>
      <c r="D5287" s="12"/>
      <c r="H5287" s="11" t="s">
        <v>79</v>
      </c>
      <c r="I5287" s="11">
        <v>3</v>
      </c>
      <c r="J5287" s="11" t="s">
        <v>3660</v>
      </c>
      <c r="K5287" s="11" t="s">
        <v>2242</v>
      </c>
      <c r="L5287" s="11" t="s">
        <v>3385</v>
      </c>
      <c r="N5287" s="11">
        <v>1957</v>
      </c>
      <c r="O5287" s="13">
        <v>20953</v>
      </c>
      <c r="P5287" s="11" t="s">
        <v>60</v>
      </c>
    </row>
    <row r="5288" spans="1:16" x14ac:dyDescent="0.25">
      <c r="A5288" s="11" t="s">
        <v>3369</v>
      </c>
      <c r="B5288" s="11">
        <v>10</v>
      </c>
      <c r="C5288" s="11" t="s">
        <v>3376</v>
      </c>
      <c r="D5288" s="12"/>
      <c r="H5288" s="11" t="s">
        <v>79</v>
      </c>
      <c r="I5288" s="11">
        <v>4</v>
      </c>
      <c r="J5288" s="11" t="s">
        <v>3661</v>
      </c>
      <c r="K5288" s="11" t="s">
        <v>2242</v>
      </c>
      <c r="L5288" s="11" t="s">
        <v>3385</v>
      </c>
      <c r="N5288" s="11">
        <v>1966</v>
      </c>
      <c r="O5288" s="13">
        <v>24286</v>
      </c>
      <c r="P5288" s="11" t="s">
        <v>58</v>
      </c>
    </row>
    <row r="5289" spans="1:16" x14ac:dyDescent="0.25">
      <c r="A5289" s="11" t="s">
        <v>3369</v>
      </c>
      <c r="B5289" s="11">
        <v>10</v>
      </c>
      <c r="C5289" s="11" t="s">
        <v>3376</v>
      </c>
      <c r="D5289" s="12"/>
      <c r="H5289" s="11" t="s">
        <v>79</v>
      </c>
      <c r="I5289" s="11">
        <v>5</v>
      </c>
      <c r="J5289" s="11" t="s">
        <v>2185</v>
      </c>
      <c r="K5289" s="11" t="s">
        <v>2181</v>
      </c>
      <c r="L5289" s="11" t="s">
        <v>3385</v>
      </c>
      <c r="N5289" s="11">
        <v>1980</v>
      </c>
      <c r="O5289" s="13">
        <v>29480</v>
      </c>
      <c r="P5289" s="11" t="s">
        <v>58</v>
      </c>
    </row>
    <row r="5290" spans="1:16" x14ac:dyDescent="0.25">
      <c r="A5290" s="11" t="s">
        <v>3369</v>
      </c>
      <c r="B5290" s="11">
        <v>10</v>
      </c>
      <c r="C5290" s="11" t="s">
        <v>3376</v>
      </c>
      <c r="D5290" s="12"/>
      <c r="H5290" s="11" t="s">
        <v>79</v>
      </c>
      <c r="I5290" s="11">
        <v>6</v>
      </c>
      <c r="J5290" s="11" t="s">
        <v>5376</v>
      </c>
      <c r="K5290" s="11" t="s">
        <v>2348</v>
      </c>
      <c r="L5290" s="11" t="s">
        <v>3385</v>
      </c>
      <c r="N5290" s="11">
        <v>1980</v>
      </c>
      <c r="O5290" s="13">
        <v>29457</v>
      </c>
      <c r="P5290" s="11" t="s">
        <v>58</v>
      </c>
    </row>
    <row r="5291" spans="1:16" x14ac:dyDescent="0.25">
      <c r="A5291" s="11" t="s">
        <v>3369</v>
      </c>
      <c r="B5291" s="11">
        <v>10</v>
      </c>
      <c r="C5291" s="11" t="s">
        <v>3376</v>
      </c>
      <c r="D5291" s="12"/>
      <c r="H5291" s="11" t="s">
        <v>79</v>
      </c>
      <c r="I5291" s="11">
        <v>7</v>
      </c>
      <c r="J5291" s="11" t="s">
        <v>2244</v>
      </c>
      <c r="K5291" s="11" t="s">
        <v>2242</v>
      </c>
      <c r="L5291" s="11" t="s">
        <v>3385</v>
      </c>
      <c r="N5291" s="11">
        <v>1993</v>
      </c>
      <c r="O5291" s="13">
        <v>34154</v>
      </c>
      <c r="P5291" s="11" t="s">
        <v>58</v>
      </c>
    </row>
    <row r="5292" spans="1:16" x14ac:dyDescent="0.25">
      <c r="A5292" s="11" t="s">
        <v>3369</v>
      </c>
      <c r="B5292" s="11">
        <v>10</v>
      </c>
      <c r="C5292" s="11" t="s">
        <v>3376</v>
      </c>
      <c r="D5292" s="12"/>
      <c r="H5292" s="11" t="s">
        <v>79</v>
      </c>
      <c r="I5292" s="11">
        <v>8</v>
      </c>
      <c r="J5292" s="11" t="s">
        <v>1962</v>
      </c>
      <c r="K5292" s="11" t="s">
        <v>1961</v>
      </c>
      <c r="L5292" s="11" t="s">
        <v>3385</v>
      </c>
      <c r="N5292" s="11">
        <v>1979</v>
      </c>
      <c r="O5292" s="13">
        <v>29095</v>
      </c>
      <c r="P5292" s="11" t="s">
        <v>60</v>
      </c>
    </row>
    <row r="5293" spans="1:16" x14ac:dyDescent="0.25">
      <c r="A5293" s="11" t="s">
        <v>3369</v>
      </c>
      <c r="B5293" s="11">
        <v>10</v>
      </c>
      <c r="C5293" s="11" t="s">
        <v>3376</v>
      </c>
      <c r="D5293" s="12"/>
      <c r="H5293" s="11" t="s">
        <v>79</v>
      </c>
      <c r="I5293" s="11">
        <v>9</v>
      </c>
      <c r="J5293" s="11" t="s">
        <v>80</v>
      </c>
      <c r="K5293" s="11" t="s">
        <v>54</v>
      </c>
      <c r="L5293" s="11" t="s">
        <v>3385</v>
      </c>
      <c r="N5293" s="11">
        <v>1957</v>
      </c>
      <c r="O5293" s="13">
        <v>21175</v>
      </c>
      <c r="P5293" s="11" t="s">
        <v>58</v>
      </c>
    </row>
    <row r="5294" spans="1:16" x14ac:dyDescent="0.25">
      <c r="A5294" s="11" t="s">
        <v>3369</v>
      </c>
      <c r="B5294" s="11">
        <v>10</v>
      </c>
      <c r="C5294" s="11" t="s">
        <v>3376</v>
      </c>
      <c r="D5294" s="12"/>
      <c r="H5294" s="11" t="s">
        <v>3380</v>
      </c>
      <c r="I5294" s="11">
        <v>1</v>
      </c>
      <c r="J5294" s="11" t="s">
        <v>2495</v>
      </c>
      <c r="K5294" s="11" t="s">
        <v>3422</v>
      </c>
      <c r="L5294" s="11" t="s">
        <v>365</v>
      </c>
      <c r="N5294" s="11">
        <v>1996</v>
      </c>
      <c r="O5294" s="13">
        <v>35430</v>
      </c>
      <c r="P5294" s="11" t="s">
        <v>58</v>
      </c>
    </row>
    <row r="5295" spans="1:16" x14ac:dyDescent="0.25">
      <c r="A5295" s="11" t="s">
        <v>3369</v>
      </c>
      <c r="B5295" s="11">
        <v>10</v>
      </c>
      <c r="C5295" s="11" t="s">
        <v>3376</v>
      </c>
      <c r="D5295" s="12"/>
      <c r="H5295" s="11" t="s">
        <v>3380</v>
      </c>
      <c r="I5295" s="11">
        <v>2</v>
      </c>
      <c r="J5295" s="11" t="s">
        <v>1912</v>
      </c>
      <c r="K5295" s="11" t="s">
        <v>3422</v>
      </c>
      <c r="L5295" s="11" t="s">
        <v>305</v>
      </c>
      <c r="N5295" s="11">
        <v>1957</v>
      </c>
      <c r="O5295" s="13">
        <v>20997</v>
      </c>
      <c r="P5295" s="11" t="s">
        <v>58</v>
      </c>
    </row>
    <row r="5296" spans="1:16" x14ac:dyDescent="0.25">
      <c r="A5296" s="11" t="s">
        <v>3369</v>
      </c>
      <c r="B5296" s="11">
        <v>10</v>
      </c>
      <c r="C5296" s="11" t="s">
        <v>3376</v>
      </c>
      <c r="D5296" s="12"/>
      <c r="H5296" s="11" t="s">
        <v>3380</v>
      </c>
      <c r="I5296" s="11">
        <v>3</v>
      </c>
      <c r="J5296" s="11" t="s">
        <v>2599</v>
      </c>
      <c r="K5296" s="11" t="s">
        <v>3422</v>
      </c>
      <c r="L5296" s="11" t="s">
        <v>3582</v>
      </c>
      <c r="N5296" s="11">
        <v>1970</v>
      </c>
      <c r="O5296" s="13">
        <v>25766</v>
      </c>
      <c r="P5296" s="11" t="s">
        <v>60</v>
      </c>
    </row>
    <row r="5297" spans="1:16" x14ac:dyDescent="0.25">
      <c r="A5297" s="11" t="s">
        <v>3369</v>
      </c>
      <c r="B5297" s="11">
        <v>10</v>
      </c>
      <c r="C5297" s="11" t="s">
        <v>3376</v>
      </c>
      <c r="D5297" s="12"/>
      <c r="H5297" s="11" t="s">
        <v>3380</v>
      </c>
      <c r="I5297" s="11">
        <v>4</v>
      </c>
      <c r="J5297" s="11" t="s">
        <v>2555</v>
      </c>
      <c r="K5297" s="11" t="s">
        <v>3422</v>
      </c>
      <c r="L5297" s="11" t="s">
        <v>3581</v>
      </c>
      <c r="N5297" s="11">
        <v>1976</v>
      </c>
      <c r="O5297" s="13">
        <v>27963</v>
      </c>
      <c r="P5297" s="11" t="s">
        <v>58</v>
      </c>
    </row>
    <row r="5298" spans="1:16" x14ac:dyDescent="0.25">
      <c r="A5298" s="11" t="s">
        <v>3369</v>
      </c>
      <c r="B5298" s="11">
        <v>10</v>
      </c>
      <c r="C5298" s="11" t="s">
        <v>3376</v>
      </c>
      <c r="D5298" s="12"/>
      <c r="H5298" s="11" t="s">
        <v>3380</v>
      </c>
      <c r="I5298" s="11">
        <v>5</v>
      </c>
      <c r="J5298" s="11" t="s">
        <v>2637</v>
      </c>
      <c r="K5298" s="11" t="s">
        <v>3422</v>
      </c>
      <c r="L5298" s="11" t="s">
        <v>518</v>
      </c>
      <c r="N5298" s="11">
        <v>1973</v>
      </c>
      <c r="O5298" s="13">
        <v>26842</v>
      </c>
      <c r="P5298" s="11" t="s">
        <v>60</v>
      </c>
    </row>
    <row r="5299" spans="1:16" x14ac:dyDescent="0.25">
      <c r="A5299" s="11" t="s">
        <v>3369</v>
      </c>
      <c r="B5299" s="11">
        <v>10</v>
      </c>
      <c r="C5299" s="11" t="s">
        <v>3376</v>
      </c>
      <c r="D5299" s="12"/>
      <c r="H5299" s="11" t="s">
        <v>3380</v>
      </c>
      <c r="I5299" s="11">
        <v>6</v>
      </c>
      <c r="J5299" s="11" t="s">
        <v>2669</v>
      </c>
      <c r="K5299" s="11" t="s">
        <v>3422</v>
      </c>
      <c r="L5299" s="11" t="s">
        <v>260</v>
      </c>
      <c r="N5299" s="11">
        <v>1955</v>
      </c>
      <c r="O5299" s="13">
        <v>20357</v>
      </c>
      <c r="P5299" s="11" t="s">
        <v>58</v>
      </c>
    </row>
    <row r="5300" spans="1:16" x14ac:dyDescent="0.25">
      <c r="A5300" s="11" t="s">
        <v>3369</v>
      </c>
      <c r="B5300" s="11">
        <v>10</v>
      </c>
      <c r="C5300" s="11" t="s">
        <v>3376</v>
      </c>
      <c r="D5300" s="12"/>
      <c r="H5300" s="11" t="s">
        <v>3380</v>
      </c>
      <c r="I5300" s="11">
        <v>7</v>
      </c>
      <c r="J5300" s="11" t="s">
        <v>3676</v>
      </c>
      <c r="K5300" s="11" t="s">
        <v>3422</v>
      </c>
      <c r="L5300" s="11" t="s">
        <v>535</v>
      </c>
      <c r="N5300" s="11">
        <v>1961</v>
      </c>
      <c r="O5300" s="13">
        <v>22407</v>
      </c>
      <c r="P5300" s="11" t="s">
        <v>58</v>
      </c>
    </row>
    <row r="5301" spans="1:16" x14ac:dyDescent="0.25">
      <c r="A5301" s="11" t="s">
        <v>3369</v>
      </c>
      <c r="B5301" s="11">
        <v>10</v>
      </c>
      <c r="C5301" s="11" t="s">
        <v>3376</v>
      </c>
      <c r="D5301" s="12"/>
      <c r="H5301" s="11" t="s">
        <v>3380</v>
      </c>
      <c r="I5301" s="11">
        <v>8</v>
      </c>
      <c r="J5301" s="11" t="s">
        <v>3583</v>
      </c>
      <c r="K5301" s="11" t="s">
        <v>3422</v>
      </c>
      <c r="L5301" s="11" t="s">
        <v>819</v>
      </c>
      <c r="N5301" s="11">
        <v>1964</v>
      </c>
      <c r="O5301" s="13">
        <v>23725</v>
      </c>
      <c r="P5301" s="11" t="s">
        <v>60</v>
      </c>
    </row>
    <row r="5302" spans="1:16" x14ac:dyDescent="0.25">
      <c r="A5302" s="11" t="s">
        <v>3369</v>
      </c>
      <c r="B5302" s="11">
        <v>10</v>
      </c>
      <c r="C5302" s="11" t="s">
        <v>3376</v>
      </c>
      <c r="D5302" s="12"/>
      <c r="H5302" s="11" t="s">
        <v>3380</v>
      </c>
      <c r="I5302" s="11">
        <v>9</v>
      </c>
      <c r="J5302" s="11" t="s">
        <v>2638</v>
      </c>
      <c r="K5302" s="11" t="s">
        <v>3422</v>
      </c>
      <c r="L5302" s="11" t="s">
        <v>2523</v>
      </c>
      <c r="N5302" s="11">
        <v>1965</v>
      </c>
      <c r="O5302" s="13">
        <v>24082</v>
      </c>
      <c r="P5302" s="11" t="s">
        <v>58</v>
      </c>
    </row>
    <row r="5303" spans="1:16" x14ac:dyDescent="0.25">
      <c r="A5303" s="11" t="s">
        <v>3369</v>
      </c>
      <c r="B5303" s="11">
        <v>10</v>
      </c>
      <c r="C5303" s="11" t="s">
        <v>3376</v>
      </c>
      <c r="D5303" s="12"/>
      <c r="H5303" s="11" t="s">
        <v>3380</v>
      </c>
      <c r="I5303" s="11">
        <v>10</v>
      </c>
      <c r="J5303" s="11" t="s">
        <v>3588</v>
      </c>
      <c r="K5303" s="11" t="s">
        <v>3422</v>
      </c>
      <c r="L5303" s="11" t="s">
        <v>5377</v>
      </c>
      <c r="N5303" s="11">
        <v>1961</v>
      </c>
      <c r="O5303" s="13">
        <v>22565</v>
      </c>
      <c r="P5303" s="11" t="s">
        <v>60</v>
      </c>
    </row>
    <row r="5304" spans="1:16" x14ac:dyDescent="0.25">
      <c r="A5304" s="11" t="s">
        <v>3369</v>
      </c>
      <c r="B5304" s="11">
        <v>10</v>
      </c>
      <c r="C5304" s="11" t="s">
        <v>3376</v>
      </c>
      <c r="D5304" s="12"/>
      <c r="H5304" s="11" t="s">
        <v>3380</v>
      </c>
      <c r="I5304" s="11">
        <v>11</v>
      </c>
      <c r="J5304" s="11" t="s">
        <v>114</v>
      </c>
      <c r="K5304" s="11" t="s">
        <v>3422</v>
      </c>
      <c r="L5304" s="11" t="s">
        <v>3677</v>
      </c>
      <c r="N5304" s="11">
        <v>1954</v>
      </c>
      <c r="O5304" s="13">
        <v>19836</v>
      </c>
      <c r="P5304" s="11" t="s">
        <v>60</v>
      </c>
    </row>
    <row r="5305" spans="1:16" x14ac:dyDescent="0.25">
      <c r="A5305" s="11" t="s">
        <v>3369</v>
      </c>
      <c r="B5305" s="11">
        <v>10</v>
      </c>
      <c r="C5305" s="11" t="s">
        <v>3376</v>
      </c>
      <c r="D5305" s="12"/>
      <c r="H5305" s="11" t="s">
        <v>2380</v>
      </c>
      <c r="I5305" s="11">
        <v>1</v>
      </c>
      <c r="J5305" s="11" t="s">
        <v>5325</v>
      </c>
      <c r="K5305" s="11" t="s">
        <v>3385</v>
      </c>
      <c r="L5305" s="11" t="s">
        <v>3385</v>
      </c>
      <c r="N5305" s="11">
        <v>1993</v>
      </c>
      <c r="O5305" s="13">
        <v>34157</v>
      </c>
      <c r="P5305" s="11" t="s">
        <v>60</v>
      </c>
    </row>
    <row r="5306" spans="1:16" x14ac:dyDescent="0.25">
      <c r="A5306" s="11" t="s">
        <v>3369</v>
      </c>
      <c r="B5306" s="11">
        <v>10</v>
      </c>
      <c r="C5306" s="11" t="s">
        <v>3376</v>
      </c>
      <c r="D5306" s="12"/>
      <c r="H5306" s="11" t="s">
        <v>2380</v>
      </c>
      <c r="I5306" s="11">
        <v>2</v>
      </c>
      <c r="J5306" s="11" t="s">
        <v>3423</v>
      </c>
      <c r="K5306" s="11" t="s">
        <v>3422</v>
      </c>
      <c r="L5306" s="11" t="s">
        <v>3385</v>
      </c>
      <c r="N5306" s="11">
        <v>1991</v>
      </c>
      <c r="O5306" s="13">
        <v>33589</v>
      </c>
      <c r="P5306" s="11" t="s">
        <v>58</v>
      </c>
    </row>
    <row r="5307" spans="1:16" x14ac:dyDescent="0.25">
      <c r="A5307" s="11" t="s">
        <v>3369</v>
      </c>
      <c r="B5307" s="11">
        <v>10</v>
      </c>
      <c r="C5307" s="11" t="s">
        <v>3376</v>
      </c>
      <c r="D5307" s="12"/>
      <c r="H5307" s="11" t="s">
        <v>2380</v>
      </c>
      <c r="I5307" s="11">
        <v>3</v>
      </c>
      <c r="J5307" s="11" t="s">
        <v>3424</v>
      </c>
      <c r="K5307" s="11" t="s">
        <v>3422</v>
      </c>
      <c r="L5307" s="11" t="s">
        <v>3385</v>
      </c>
      <c r="N5307" s="11">
        <v>1999</v>
      </c>
      <c r="O5307" s="13">
        <v>36340</v>
      </c>
      <c r="P5307" s="11" t="s">
        <v>58</v>
      </c>
    </row>
    <row r="5308" spans="1:16" x14ac:dyDescent="0.25">
      <c r="A5308" s="11" t="s">
        <v>3369</v>
      </c>
      <c r="B5308" s="11">
        <v>10</v>
      </c>
      <c r="C5308" s="11" t="s">
        <v>3376</v>
      </c>
      <c r="D5308" s="12"/>
      <c r="H5308" s="11" t="s">
        <v>2380</v>
      </c>
      <c r="I5308" s="11">
        <v>4</v>
      </c>
      <c r="J5308" s="11" t="s">
        <v>3425</v>
      </c>
      <c r="K5308" s="11" t="s">
        <v>3422</v>
      </c>
      <c r="L5308" s="11" t="s">
        <v>3385</v>
      </c>
      <c r="N5308" s="11">
        <v>1969</v>
      </c>
      <c r="O5308" s="13">
        <v>25379</v>
      </c>
      <c r="P5308" s="11" t="s">
        <v>58</v>
      </c>
    </row>
    <row r="5309" spans="1:16" x14ac:dyDescent="0.25">
      <c r="A5309" s="11" t="s">
        <v>3369</v>
      </c>
      <c r="B5309" s="11">
        <v>10</v>
      </c>
      <c r="C5309" s="11" t="s">
        <v>3376</v>
      </c>
      <c r="D5309" s="12"/>
      <c r="H5309" s="11" t="s">
        <v>2380</v>
      </c>
      <c r="I5309" s="11">
        <v>5</v>
      </c>
      <c r="J5309" s="11" t="s">
        <v>1109</v>
      </c>
      <c r="K5309" s="11" t="s">
        <v>3422</v>
      </c>
      <c r="L5309" s="11" t="s">
        <v>3385</v>
      </c>
      <c r="N5309" s="11">
        <v>1986</v>
      </c>
      <c r="O5309" s="13">
        <v>31434</v>
      </c>
      <c r="P5309" s="11" t="s">
        <v>58</v>
      </c>
    </row>
    <row r="5310" spans="1:16" x14ac:dyDescent="0.25">
      <c r="A5310" s="11" t="s">
        <v>3369</v>
      </c>
      <c r="B5310" s="11">
        <v>10</v>
      </c>
      <c r="C5310" s="11" t="s">
        <v>3376</v>
      </c>
      <c r="D5310" s="12"/>
      <c r="H5310" s="11" t="s">
        <v>2380</v>
      </c>
      <c r="I5310" s="11">
        <v>6</v>
      </c>
      <c r="J5310" s="11" t="s">
        <v>3426</v>
      </c>
      <c r="K5310" s="11" t="s">
        <v>3422</v>
      </c>
      <c r="L5310" s="11" t="s">
        <v>3385</v>
      </c>
      <c r="N5310" s="11">
        <v>1969</v>
      </c>
      <c r="O5310" s="13">
        <v>25368</v>
      </c>
      <c r="P5310" s="11" t="s">
        <v>58</v>
      </c>
    </row>
    <row r="5311" spans="1:16" x14ac:dyDescent="0.25">
      <c r="A5311" s="11" t="s">
        <v>3369</v>
      </c>
      <c r="B5311" s="11">
        <v>10</v>
      </c>
      <c r="C5311" s="11" t="s">
        <v>3376</v>
      </c>
      <c r="D5311" s="12"/>
      <c r="H5311" s="11" t="s">
        <v>2380</v>
      </c>
      <c r="I5311" s="11">
        <v>7</v>
      </c>
      <c r="J5311" s="11" t="s">
        <v>5378</v>
      </c>
      <c r="K5311" s="11" t="s">
        <v>3422</v>
      </c>
      <c r="L5311" s="11" t="s">
        <v>3385</v>
      </c>
      <c r="N5311" s="11">
        <v>1987</v>
      </c>
      <c r="O5311" s="13">
        <v>32024</v>
      </c>
      <c r="P5311" s="11" t="s">
        <v>58</v>
      </c>
    </row>
    <row r="5312" spans="1:16" x14ac:dyDescent="0.25">
      <c r="A5312" s="11" t="s">
        <v>3369</v>
      </c>
      <c r="B5312" s="11">
        <v>10</v>
      </c>
      <c r="C5312" s="11" t="s">
        <v>3376</v>
      </c>
      <c r="D5312" s="12"/>
      <c r="H5312" s="11" t="s">
        <v>2380</v>
      </c>
      <c r="I5312" s="11">
        <v>8</v>
      </c>
      <c r="J5312" s="11" t="s">
        <v>5379</v>
      </c>
      <c r="K5312" s="11" t="s">
        <v>3422</v>
      </c>
      <c r="L5312" s="11" t="s">
        <v>3385</v>
      </c>
      <c r="N5312" s="11">
        <v>1980</v>
      </c>
      <c r="O5312" s="13">
        <v>29321</v>
      </c>
      <c r="P5312" s="11" t="s">
        <v>58</v>
      </c>
    </row>
    <row r="5313" spans="1:16" x14ac:dyDescent="0.25">
      <c r="A5313" s="11" t="s">
        <v>3369</v>
      </c>
      <c r="B5313" s="11">
        <v>10</v>
      </c>
      <c r="C5313" s="11" t="s">
        <v>3376</v>
      </c>
      <c r="D5313" s="12"/>
      <c r="H5313" s="11" t="s">
        <v>2380</v>
      </c>
      <c r="I5313" s="11">
        <v>9</v>
      </c>
      <c r="J5313" s="11" t="s">
        <v>5380</v>
      </c>
      <c r="K5313" s="11" t="s">
        <v>3422</v>
      </c>
      <c r="L5313" s="11" t="s">
        <v>3385</v>
      </c>
      <c r="N5313" s="11">
        <v>1984</v>
      </c>
      <c r="O5313" s="13">
        <v>30820</v>
      </c>
      <c r="P5313" s="11" t="s">
        <v>58</v>
      </c>
    </row>
    <row r="5314" spans="1:16" x14ac:dyDescent="0.25">
      <c r="A5314" s="11" t="s">
        <v>3369</v>
      </c>
      <c r="B5314" s="11">
        <v>10</v>
      </c>
      <c r="C5314" s="11" t="s">
        <v>3376</v>
      </c>
      <c r="D5314" s="12"/>
      <c r="H5314" s="11" t="s">
        <v>2380</v>
      </c>
      <c r="I5314" s="11">
        <v>10</v>
      </c>
      <c r="J5314" s="11" t="s">
        <v>5381</v>
      </c>
      <c r="K5314" s="11" t="s">
        <v>3422</v>
      </c>
      <c r="L5314" s="11" t="s">
        <v>3385</v>
      </c>
      <c r="N5314" s="11">
        <v>1995</v>
      </c>
      <c r="O5314" s="13">
        <v>34973</v>
      </c>
      <c r="P5314" s="11" t="s">
        <v>60</v>
      </c>
    </row>
    <row r="5315" spans="1:16" x14ac:dyDescent="0.25">
      <c r="A5315" s="11" t="s">
        <v>3369</v>
      </c>
      <c r="B5315" s="11">
        <v>10</v>
      </c>
      <c r="C5315" s="11" t="s">
        <v>3376</v>
      </c>
      <c r="D5315" s="12"/>
      <c r="H5315" s="11" t="s">
        <v>2380</v>
      </c>
      <c r="I5315" s="11">
        <v>11</v>
      </c>
      <c r="J5315" s="11" t="s">
        <v>5382</v>
      </c>
      <c r="K5315" s="11" t="s">
        <v>3422</v>
      </c>
      <c r="L5315" s="11" t="s">
        <v>3385</v>
      </c>
      <c r="N5315" s="11">
        <v>1993</v>
      </c>
      <c r="O5315" s="13">
        <v>34246</v>
      </c>
      <c r="P5315" s="11" t="s">
        <v>58</v>
      </c>
    </row>
    <row r="5316" spans="1:16" x14ac:dyDescent="0.25">
      <c r="A5316" s="11" t="s">
        <v>3369</v>
      </c>
      <c r="B5316" s="11">
        <v>10</v>
      </c>
      <c r="C5316" s="11" t="s">
        <v>3376</v>
      </c>
      <c r="D5316" s="12"/>
      <c r="H5316" s="11" t="s">
        <v>2380</v>
      </c>
      <c r="I5316" s="11">
        <v>12</v>
      </c>
      <c r="J5316" s="11" t="s">
        <v>5383</v>
      </c>
      <c r="K5316" s="11" t="s">
        <v>3422</v>
      </c>
      <c r="L5316" s="11" t="s">
        <v>3385</v>
      </c>
      <c r="N5316" s="11">
        <v>1988</v>
      </c>
      <c r="O5316" s="13">
        <v>32147</v>
      </c>
      <c r="P5316" s="11" t="s">
        <v>60</v>
      </c>
    </row>
    <row r="5317" spans="1:16" x14ac:dyDescent="0.25">
      <c r="A5317" s="11" t="s">
        <v>3369</v>
      </c>
      <c r="B5317" s="11">
        <v>10</v>
      </c>
      <c r="C5317" s="11" t="s">
        <v>3376</v>
      </c>
      <c r="D5317" s="12"/>
      <c r="H5317" s="11" t="s">
        <v>160</v>
      </c>
      <c r="I5317" s="11">
        <v>1</v>
      </c>
      <c r="J5317" s="11" t="s">
        <v>2213</v>
      </c>
      <c r="K5317" s="11" t="s">
        <v>3422</v>
      </c>
      <c r="L5317" s="11" t="s">
        <v>3385</v>
      </c>
      <c r="N5317" s="11">
        <v>1974</v>
      </c>
      <c r="O5317" s="13">
        <v>27117</v>
      </c>
      <c r="P5317" s="11" t="s">
        <v>60</v>
      </c>
    </row>
    <row r="5318" spans="1:16" x14ac:dyDescent="0.25">
      <c r="A5318" s="11" t="s">
        <v>3369</v>
      </c>
      <c r="B5318" s="11">
        <v>10</v>
      </c>
      <c r="C5318" s="11" t="s">
        <v>3376</v>
      </c>
      <c r="D5318" s="12"/>
      <c r="H5318" s="11" t="s">
        <v>160</v>
      </c>
      <c r="I5318" s="11">
        <v>2</v>
      </c>
      <c r="J5318" s="11" t="s">
        <v>5384</v>
      </c>
      <c r="K5318" s="11" t="s">
        <v>3422</v>
      </c>
      <c r="L5318" s="11" t="s">
        <v>3385</v>
      </c>
      <c r="N5318" s="11">
        <v>1974</v>
      </c>
      <c r="O5318" s="13">
        <v>27161</v>
      </c>
      <c r="P5318" s="11" t="s">
        <v>58</v>
      </c>
    </row>
    <row r="5319" spans="1:16" x14ac:dyDescent="0.25">
      <c r="A5319" s="11" t="s">
        <v>3369</v>
      </c>
      <c r="B5319" s="11">
        <v>10</v>
      </c>
      <c r="C5319" s="11" t="s">
        <v>3376</v>
      </c>
      <c r="D5319" s="12"/>
      <c r="H5319" s="11" t="s">
        <v>160</v>
      </c>
      <c r="I5319" s="11">
        <v>3</v>
      </c>
      <c r="J5319" s="11" t="s">
        <v>5385</v>
      </c>
      <c r="K5319" s="11" t="s">
        <v>3422</v>
      </c>
      <c r="L5319" s="11" t="s">
        <v>3385</v>
      </c>
      <c r="N5319" s="11">
        <v>1956</v>
      </c>
      <c r="O5319" s="13">
        <v>20569</v>
      </c>
      <c r="P5319" s="11" t="s">
        <v>58</v>
      </c>
    </row>
    <row r="5320" spans="1:16" x14ac:dyDescent="0.25">
      <c r="A5320" s="11" t="s">
        <v>3369</v>
      </c>
      <c r="B5320" s="11">
        <v>10</v>
      </c>
      <c r="C5320" s="11" t="s">
        <v>3376</v>
      </c>
      <c r="D5320" s="12"/>
      <c r="H5320" s="11" t="s">
        <v>160</v>
      </c>
      <c r="I5320" s="11">
        <v>4</v>
      </c>
      <c r="J5320" s="11" t="s">
        <v>5386</v>
      </c>
      <c r="K5320" s="11" t="s">
        <v>3422</v>
      </c>
      <c r="L5320" s="11" t="s">
        <v>3385</v>
      </c>
      <c r="N5320" s="11">
        <v>1949</v>
      </c>
      <c r="O5320" s="13">
        <v>17978</v>
      </c>
      <c r="P5320" s="11" t="s">
        <v>58</v>
      </c>
    </row>
    <row r="5321" spans="1:16" x14ac:dyDescent="0.25">
      <c r="A5321" s="11" t="s">
        <v>3369</v>
      </c>
      <c r="B5321" s="11">
        <v>10</v>
      </c>
      <c r="C5321" s="11" t="s">
        <v>3376</v>
      </c>
      <c r="D5321" s="12"/>
      <c r="H5321" s="11" t="s">
        <v>160</v>
      </c>
      <c r="I5321" s="11">
        <v>5</v>
      </c>
      <c r="J5321" s="11" t="s">
        <v>5387</v>
      </c>
      <c r="K5321" s="11" t="s">
        <v>3422</v>
      </c>
      <c r="L5321" s="11" t="s">
        <v>3385</v>
      </c>
      <c r="N5321" s="11">
        <v>1952</v>
      </c>
      <c r="O5321" s="13">
        <v>19266</v>
      </c>
      <c r="P5321" s="11" t="s">
        <v>58</v>
      </c>
    </row>
    <row r="5322" spans="1:16" x14ac:dyDescent="0.25">
      <c r="A5322" s="11" t="s">
        <v>3369</v>
      </c>
      <c r="B5322" s="11">
        <v>10</v>
      </c>
      <c r="C5322" s="11" t="s">
        <v>3376</v>
      </c>
      <c r="D5322" s="12"/>
      <c r="H5322" s="11" t="s">
        <v>160</v>
      </c>
      <c r="I5322" s="11">
        <v>6</v>
      </c>
      <c r="J5322" s="11" t="s">
        <v>5388</v>
      </c>
      <c r="K5322" s="11" t="s">
        <v>3422</v>
      </c>
      <c r="L5322" s="11" t="s">
        <v>3385</v>
      </c>
      <c r="N5322" s="11">
        <v>1938</v>
      </c>
      <c r="O5322" s="13">
        <v>13969</v>
      </c>
      <c r="P5322" s="11" t="s">
        <v>60</v>
      </c>
    </row>
    <row r="5323" spans="1:16" x14ac:dyDescent="0.25">
      <c r="A5323" s="11" t="s">
        <v>3369</v>
      </c>
      <c r="B5323" s="11">
        <v>10</v>
      </c>
      <c r="C5323" s="11" t="s">
        <v>3376</v>
      </c>
      <c r="D5323" s="12"/>
      <c r="H5323" s="11" t="s">
        <v>160</v>
      </c>
      <c r="I5323" s="11">
        <v>7</v>
      </c>
      <c r="J5323" s="11" t="s">
        <v>2215</v>
      </c>
      <c r="K5323" s="11" t="s">
        <v>3422</v>
      </c>
      <c r="L5323" s="11" t="s">
        <v>3385</v>
      </c>
      <c r="N5323" s="11">
        <v>1997</v>
      </c>
      <c r="O5323" s="13">
        <v>35748</v>
      </c>
      <c r="P5323" s="11" t="s">
        <v>60</v>
      </c>
    </row>
    <row r="5324" spans="1:16" x14ac:dyDescent="0.25">
      <c r="A5324" s="11" t="s">
        <v>3369</v>
      </c>
      <c r="B5324" s="11">
        <v>10</v>
      </c>
      <c r="C5324" s="11" t="s">
        <v>3376</v>
      </c>
      <c r="D5324" s="12"/>
      <c r="H5324" s="11" t="s">
        <v>160</v>
      </c>
      <c r="I5324" s="11">
        <v>8</v>
      </c>
      <c r="J5324" s="11" t="s">
        <v>5389</v>
      </c>
      <c r="K5324" s="11" t="s">
        <v>3422</v>
      </c>
      <c r="L5324" s="11" t="s">
        <v>3385</v>
      </c>
      <c r="N5324" s="11">
        <v>1940</v>
      </c>
      <c r="O5324" s="13">
        <v>14654</v>
      </c>
      <c r="P5324" s="11" t="s">
        <v>58</v>
      </c>
    </row>
    <row r="5325" spans="1:16" x14ac:dyDescent="0.25">
      <c r="A5325" s="11" t="s">
        <v>3369</v>
      </c>
      <c r="B5325" s="11">
        <v>10</v>
      </c>
      <c r="C5325" s="11" t="s">
        <v>3376</v>
      </c>
      <c r="D5325" s="12"/>
      <c r="H5325" s="11" t="s">
        <v>160</v>
      </c>
      <c r="I5325" s="11">
        <v>9</v>
      </c>
      <c r="J5325" s="11" t="s">
        <v>5390</v>
      </c>
      <c r="K5325" s="11" t="s">
        <v>3422</v>
      </c>
      <c r="L5325" s="11" t="s">
        <v>3385</v>
      </c>
      <c r="N5325" s="11">
        <v>1965</v>
      </c>
      <c r="O5325" s="13">
        <v>23937</v>
      </c>
      <c r="P5325" s="11" t="s">
        <v>60</v>
      </c>
    </row>
    <row r="5326" spans="1:16" x14ac:dyDescent="0.25">
      <c r="A5326" s="11" t="s">
        <v>3369</v>
      </c>
      <c r="B5326" s="11">
        <v>10</v>
      </c>
      <c r="C5326" s="11" t="s">
        <v>3376</v>
      </c>
      <c r="D5326" s="12"/>
      <c r="H5326" s="11" t="s">
        <v>160</v>
      </c>
      <c r="I5326" s="11">
        <v>10</v>
      </c>
      <c r="J5326" s="11" t="s">
        <v>5391</v>
      </c>
      <c r="K5326" s="11" t="s">
        <v>3422</v>
      </c>
      <c r="L5326" s="11" t="s">
        <v>3385</v>
      </c>
      <c r="N5326" s="11">
        <v>2004</v>
      </c>
      <c r="O5326" s="13">
        <v>38114</v>
      </c>
      <c r="P5326" s="11" t="s">
        <v>58</v>
      </c>
    </row>
    <row r="5327" spans="1:16" x14ac:dyDescent="0.25">
      <c r="A5327" s="11" t="s">
        <v>3369</v>
      </c>
      <c r="B5327" s="11">
        <v>10</v>
      </c>
      <c r="C5327" s="11" t="s">
        <v>3376</v>
      </c>
      <c r="D5327" s="12"/>
      <c r="H5327" s="11" t="s">
        <v>160</v>
      </c>
      <c r="I5327" s="11">
        <v>11</v>
      </c>
      <c r="J5327" s="11" t="s">
        <v>2214</v>
      </c>
      <c r="K5327" s="11" t="s">
        <v>3422</v>
      </c>
      <c r="L5327" s="11" t="s">
        <v>3385</v>
      </c>
      <c r="N5327" s="11">
        <v>1985</v>
      </c>
      <c r="O5327" s="13">
        <v>31101</v>
      </c>
      <c r="P5327" s="11" t="s">
        <v>58</v>
      </c>
    </row>
    <row r="5328" spans="1:16" x14ac:dyDescent="0.25">
      <c r="A5328" s="11" t="s">
        <v>3369</v>
      </c>
      <c r="B5328" s="11">
        <v>10</v>
      </c>
      <c r="C5328" s="11" t="s">
        <v>3376</v>
      </c>
      <c r="D5328" s="12"/>
      <c r="H5328" s="11" t="s">
        <v>160</v>
      </c>
      <c r="I5328" s="11">
        <v>12</v>
      </c>
      <c r="J5328" s="11" t="s">
        <v>2216</v>
      </c>
      <c r="K5328" s="11" t="s">
        <v>3422</v>
      </c>
      <c r="L5328" s="11" t="s">
        <v>3385</v>
      </c>
      <c r="N5328" s="11">
        <v>1950</v>
      </c>
      <c r="O5328" s="13">
        <v>18336</v>
      </c>
      <c r="P5328" s="11" t="s">
        <v>58</v>
      </c>
    </row>
    <row r="5329" spans="1:16" x14ac:dyDescent="0.25">
      <c r="A5329" s="11" t="s">
        <v>3369</v>
      </c>
      <c r="B5329" s="11">
        <v>39</v>
      </c>
      <c r="C5329" s="11" t="s">
        <v>1866</v>
      </c>
      <c r="D5329" s="12"/>
      <c r="H5329" s="11" t="s">
        <v>95</v>
      </c>
      <c r="I5329" s="11">
        <v>1</v>
      </c>
      <c r="J5329" s="11" t="s">
        <v>5392</v>
      </c>
      <c r="K5329" s="11" t="s">
        <v>1933</v>
      </c>
      <c r="L5329" s="11" t="s">
        <v>3385</v>
      </c>
      <c r="N5329" s="11">
        <v>1968</v>
      </c>
      <c r="O5329" s="13">
        <v>25116</v>
      </c>
      <c r="P5329" s="11" t="s">
        <v>58</v>
      </c>
    </row>
    <row r="5330" spans="1:16" x14ac:dyDescent="0.25">
      <c r="A5330" s="11" t="s">
        <v>3369</v>
      </c>
      <c r="B5330" s="11">
        <v>39</v>
      </c>
      <c r="C5330" s="11" t="s">
        <v>1866</v>
      </c>
      <c r="D5330" s="12"/>
      <c r="H5330" s="11" t="s">
        <v>95</v>
      </c>
      <c r="I5330" s="11">
        <v>2</v>
      </c>
      <c r="J5330" s="11" t="s">
        <v>1871</v>
      </c>
      <c r="K5330" s="11" t="s">
        <v>1868</v>
      </c>
      <c r="L5330" s="11" t="s">
        <v>3385</v>
      </c>
      <c r="N5330" s="11">
        <v>1992</v>
      </c>
      <c r="O5330" s="13">
        <v>33857</v>
      </c>
      <c r="P5330" s="11" t="s">
        <v>58</v>
      </c>
    </row>
    <row r="5331" spans="1:16" x14ac:dyDescent="0.25">
      <c r="A5331" s="11" t="s">
        <v>3369</v>
      </c>
      <c r="B5331" s="11">
        <v>39</v>
      </c>
      <c r="C5331" s="11" t="s">
        <v>1866</v>
      </c>
      <c r="D5331" s="12"/>
      <c r="H5331" s="11" t="s">
        <v>95</v>
      </c>
      <c r="I5331" s="11">
        <v>3</v>
      </c>
      <c r="J5331" s="11" t="s">
        <v>1872</v>
      </c>
      <c r="K5331" s="11" t="s">
        <v>1868</v>
      </c>
      <c r="L5331" s="11" t="s">
        <v>3385</v>
      </c>
      <c r="N5331" s="11">
        <v>1966</v>
      </c>
      <c r="O5331" s="13">
        <v>24331</v>
      </c>
      <c r="P5331" s="11" t="s">
        <v>60</v>
      </c>
    </row>
    <row r="5332" spans="1:16" x14ac:dyDescent="0.25">
      <c r="A5332" s="11" t="s">
        <v>3369</v>
      </c>
      <c r="B5332" s="11">
        <v>39</v>
      </c>
      <c r="C5332" s="11" t="s">
        <v>1866</v>
      </c>
      <c r="D5332" s="12"/>
      <c r="H5332" s="11" t="s">
        <v>95</v>
      </c>
      <c r="I5332" s="11">
        <v>4</v>
      </c>
      <c r="J5332" s="11" t="s">
        <v>1964</v>
      </c>
      <c r="K5332" s="11" t="s">
        <v>1961</v>
      </c>
      <c r="L5332" s="11" t="s">
        <v>3385</v>
      </c>
      <c r="N5332" s="11">
        <v>2003</v>
      </c>
      <c r="O5332" s="13">
        <v>37675</v>
      </c>
      <c r="P5332" s="11" t="s">
        <v>58</v>
      </c>
    </row>
    <row r="5333" spans="1:16" x14ac:dyDescent="0.25">
      <c r="A5333" s="11" t="s">
        <v>3369</v>
      </c>
      <c r="B5333" s="11">
        <v>39</v>
      </c>
      <c r="C5333" s="11" t="s">
        <v>1866</v>
      </c>
      <c r="D5333" s="12"/>
      <c r="H5333" s="11" t="s">
        <v>95</v>
      </c>
      <c r="I5333" s="11">
        <v>5</v>
      </c>
      <c r="J5333" s="11" t="s">
        <v>5393</v>
      </c>
      <c r="K5333" s="11" t="s">
        <v>1888</v>
      </c>
      <c r="L5333" s="11" t="s">
        <v>3385</v>
      </c>
      <c r="N5333" s="11">
        <v>1995</v>
      </c>
      <c r="O5333" s="13">
        <v>35051</v>
      </c>
      <c r="P5333" s="11" t="s">
        <v>58</v>
      </c>
    </row>
    <row r="5334" spans="1:16" x14ac:dyDescent="0.25">
      <c r="A5334" s="11" t="s">
        <v>3369</v>
      </c>
      <c r="B5334" s="11">
        <v>39</v>
      </c>
      <c r="C5334" s="11" t="s">
        <v>1866</v>
      </c>
      <c r="D5334" s="12"/>
      <c r="H5334" s="11" t="s">
        <v>95</v>
      </c>
      <c r="I5334" s="11">
        <v>6</v>
      </c>
      <c r="J5334" s="11" t="s">
        <v>1963</v>
      </c>
      <c r="K5334" s="11" t="s">
        <v>1961</v>
      </c>
      <c r="L5334" s="11" t="s">
        <v>3385</v>
      </c>
      <c r="N5334" s="11">
        <v>1965</v>
      </c>
      <c r="O5334" s="13">
        <v>23746</v>
      </c>
      <c r="P5334" s="11" t="s">
        <v>60</v>
      </c>
    </row>
    <row r="5335" spans="1:16" x14ac:dyDescent="0.25">
      <c r="A5335" s="11" t="s">
        <v>3369</v>
      </c>
      <c r="B5335" s="11">
        <v>39</v>
      </c>
      <c r="C5335" s="11" t="s">
        <v>1866</v>
      </c>
      <c r="D5335" s="12"/>
      <c r="H5335" s="11" t="s">
        <v>95</v>
      </c>
      <c r="I5335" s="11">
        <v>7</v>
      </c>
      <c r="J5335" s="11" t="s">
        <v>1892</v>
      </c>
      <c r="K5335" s="11" t="s">
        <v>1888</v>
      </c>
      <c r="L5335" s="11" t="s">
        <v>3385</v>
      </c>
      <c r="N5335" s="11">
        <v>1997</v>
      </c>
      <c r="O5335" s="13">
        <v>35695</v>
      </c>
      <c r="P5335" s="11" t="s">
        <v>58</v>
      </c>
    </row>
    <row r="5336" spans="1:16" x14ac:dyDescent="0.25">
      <c r="A5336" s="11" t="s">
        <v>3369</v>
      </c>
      <c r="B5336" s="11">
        <v>39</v>
      </c>
      <c r="C5336" s="11" t="s">
        <v>1866</v>
      </c>
      <c r="D5336" s="12"/>
      <c r="H5336" s="11" t="s">
        <v>95</v>
      </c>
      <c r="I5336" s="11">
        <v>8</v>
      </c>
      <c r="J5336" s="11" t="s">
        <v>1906</v>
      </c>
      <c r="K5336" s="11" t="s">
        <v>1901</v>
      </c>
      <c r="L5336" s="11" t="s">
        <v>3385</v>
      </c>
      <c r="N5336" s="11">
        <v>1972</v>
      </c>
      <c r="O5336" s="13">
        <v>26510</v>
      </c>
      <c r="P5336" s="11" t="s">
        <v>60</v>
      </c>
    </row>
    <row r="5337" spans="1:16" x14ac:dyDescent="0.25">
      <c r="A5337" s="11" t="s">
        <v>3369</v>
      </c>
      <c r="B5337" s="11">
        <v>39</v>
      </c>
      <c r="C5337" s="11" t="s">
        <v>1866</v>
      </c>
      <c r="D5337" s="12"/>
      <c r="H5337" s="11" t="s">
        <v>95</v>
      </c>
      <c r="I5337" s="11">
        <v>9</v>
      </c>
      <c r="J5337" s="11" t="s">
        <v>1905</v>
      </c>
      <c r="K5337" s="11" t="s">
        <v>1901</v>
      </c>
      <c r="L5337" s="11" t="s">
        <v>3385</v>
      </c>
      <c r="N5337" s="11">
        <v>1952</v>
      </c>
      <c r="O5337" s="13">
        <v>19182</v>
      </c>
      <c r="P5337" s="11" t="s">
        <v>58</v>
      </c>
    </row>
    <row r="5338" spans="1:16" x14ac:dyDescent="0.25">
      <c r="A5338" s="11" t="s">
        <v>3369</v>
      </c>
      <c r="B5338" s="11">
        <v>39</v>
      </c>
      <c r="C5338" s="11" t="s">
        <v>1866</v>
      </c>
      <c r="D5338" s="12"/>
      <c r="H5338" s="11" t="s">
        <v>95</v>
      </c>
      <c r="I5338" s="11">
        <v>10</v>
      </c>
      <c r="J5338" s="11" t="s">
        <v>1965</v>
      </c>
      <c r="K5338" s="11" t="s">
        <v>1961</v>
      </c>
      <c r="L5338" s="11" t="s">
        <v>3385</v>
      </c>
      <c r="N5338" s="11">
        <v>1966</v>
      </c>
      <c r="O5338" s="13">
        <v>24355</v>
      </c>
      <c r="P5338" s="11" t="s">
        <v>58</v>
      </c>
    </row>
    <row r="5339" spans="1:16" x14ac:dyDescent="0.25">
      <c r="A5339" s="11" t="s">
        <v>3369</v>
      </c>
      <c r="B5339" s="11">
        <v>39</v>
      </c>
      <c r="C5339" s="11" t="s">
        <v>1866</v>
      </c>
      <c r="D5339" s="12"/>
      <c r="H5339" s="11" t="s">
        <v>95</v>
      </c>
      <c r="I5339" s="11">
        <v>11</v>
      </c>
      <c r="J5339" s="11" t="s">
        <v>1293</v>
      </c>
      <c r="K5339" s="11" t="s">
        <v>1982</v>
      </c>
      <c r="L5339" s="11" t="s">
        <v>3385</v>
      </c>
      <c r="N5339" s="11">
        <v>1990</v>
      </c>
      <c r="O5339" s="13">
        <v>32979</v>
      </c>
      <c r="P5339" s="11" t="s">
        <v>58</v>
      </c>
    </row>
    <row r="5340" spans="1:16" x14ac:dyDescent="0.25">
      <c r="A5340" s="11" t="s">
        <v>3369</v>
      </c>
      <c r="B5340" s="11">
        <v>39</v>
      </c>
      <c r="C5340" s="11" t="s">
        <v>1866</v>
      </c>
      <c r="D5340" s="12"/>
      <c r="H5340" s="11" t="s">
        <v>95</v>
      </c>
      <c r="I5340" s="11">
        <v>12</v>
      </c>
      <c r="J5340" s="11" t="s">
        <v>1938</v>
      </c>
      <c r="K5340" s="11" t="s">
        <v>1933</v>
      </c>
      <c r="L5340" s="11" t="s">
        <v>3385</v>
      </c>
      <c r="N5340" s="11">
        <v>1975</v>
      </c>
      <c r="O5340" s="13">
        <v>27673</v>
      </c>
      <c r="P5340" s="11" t="s">
        <v>60</v>
      </c>
    </row>
    <row r="5341" spans="1:16" x14ac:dyDescent="0.25">
      <c r="A5341" s="11" t="s">
        <v>3369</v>
      </c>
      <c r="B5341" s="11">
        <v>39</v>
      </c>
      <c r="C5341" s="11" t="s">
        <v>1866</v>
      </c>
      <c r="D5341" s="12"/>
      <c r="H5341" s="11" t="s">
        <v>95</v>
      </c>
      <c r="I5341" s="11">
        <v>13</v>
      </c>
      <c r="J5341" s="11" t="s">
        <v>1939</v>
      </c>
      <c r="K5341" s="11" t="s">
        <v>1933</v>
      </c>
      <c r="L5341" s="11" t="s">
        <v>3385</v>
      </c>
      <c r="N5341" s="11">
        <v>1952</v>
      </c>
      <c r="O5341" s="13">
        <v>19047</v>
      </c>
      <c r="P5341" s="11" t="s">
        <v>58</v>
      </c>
    </row>
    <row r="5342" spans="1:16" x14ac:dyDescent="0.25">
      <c r="A5342" s="11" t="s">
        <v>3369</v>
      </c>
      <c r="B5342" s="11">
        <v>39</v>
      </c>
      <c r="C5342" s="11" t="s">
        <v>1866</v>
      </c>
      <c r="D5342" s="12"/>
      <c r="H5342" s="11" t="s">
        <v>120</v>
      </c>
      <c r="I5342" s="11">
        <v>1</v>
      </c>
      <c r="J5342" s="11" t="s">
        <v>5394</v>
      </c>
      <c r="K5342" s="11" t="s">
        <v>1961</v>
      </c>
      <c r="L5342" s="11" t="s">
        <v>3385</v>
      </c>
      <c r="N5342" s="11">
        <v>1995</v>
      </c>
      <c r="O5342" s="13">
        <v>35003</v>
      </c>
      <c r="P5342" s="11" t="s">
        <v>58</v>
      </c>
    </row>
    <row r="5343" spans="1:16" x14ac:dyDescent="0.25">
      <c r="A5343" s="11" t="s">
        <v>3369</v>
      </c>
      <c r="B5343" s="11">
        <v>39</v>
      </c>
      <c r="C5343" s="11" t="s">
        <v>1866</v>
      </c>
      <c r="D5343" s="12"/>
      <c r="H5343" s="11" t="s">
        <v>120</v>
      </c>
      <c r="I5343" s="11">
        <v>2</v>
      </c>
      <c r="J5343" s="11" t="s">
        <v>1913</v>
      </c>
      <c r="K5343" s="11" t="s">
        <v>1901</v>
      </c>
      <c r="L5343" s="11" t="s">
        <v>3385</v>
      </c>
      <c r="N5343" s="11">
        <v>1973</v>
      </c>
      <c r="O5343" s="13">
        <v>26841</v>
      </c>
      <c r="P5343" s="11" t="s">
        <v>60</v>
      </c>
    </row>
    <row r="5344" spans="1:16" x14ac:dyDescent="0.25">
      <c r="A5344" s="11" t="s">
        <v>3369</v>
      </c>
      <c r="B5344" s="11">
        <v>39</v>
      </c>
      <c r="C5344" s="11" t="s">
        <v>1866</v>
      </c>
      <c r="D5344" s="12"/>
      <c r="H5344" s="11" t="s">
        <v>120</v>
      </c>
      <c r="I5344" s="11">
        <v>3</v>
      </c>
      <c r="J5344" s="11" t="s">
        <v>1942</v>
      </c>
      <c r="K5344" s="11" t="s">
        <v>1933</v>
      </c>
      <c r="L5344" s="11" t="s">
        <v>3385</v>
      </c>
      <c r="N5344" s="11">
        <v>1963</v>
      </c>
      <c r="O5344" s="13">
        <v>23147</v>
      </c>
      <c r="P5344" s="11" t="s">
        <v>58</v>
      </c>
    </row>
    <row r="5345" spans="1:16" x14ac:dyDescent="0.25">
      <c r="A5345" s="11" t="s">
        <v>3369</v>
      </c>
      <c r="B5345" s="11">
        <v>39</v>
      </c>
      <c r="C5345" s="11" t="s">
        <v>1866</v>
      </c>
      <c r="D5345" s="12"/>
      <c r="H5345" s="11" t="s">
        <v>120</v>
      </c>
      <c r="I5345" s="11">
        <v>4</v>
      </c>
      <c r="J5345" s="11" t="s">
        <v>1878</v>
      </c>
      <c r="K5345" s="11" t="s">
        <v>1868</v>
      </c>
      <c r="L5345" s="11" t="s">
        <v>3385</v>
      </c>
      <c r="N5345" s="11">
        <v>1959</v>
      </c>
      <c r="O5345" s="13">
        <v>21850</v>
      </c>
      <c r="P5345" s="11" t="s">
        <v>58</v>
      </c>
    </row>
    <row r="5346" spans="1:16" x14ac:dyDescent="0.25">
      <c r="A5346" s="11" t="s">
        <v>3369</v>
      </c>
      <c r="B5346" s="11">
        <v>39</v>
      </c>
      <c r="C5346" s="11" t="s">
        <v>1866</v>
      </c>
      <c r="D5346" s="12"/>
      <c r="H5346" s="11" t="s">
        <v>120</v>
      </c>
      <c r="I5346" s="11">
        <v>5</v>
      </c>
      <c r="J5346" s="11" t="s">
        <v>1896</v>
      </c>
      <c r="K5346" s="11" t="s">
        <v>1888</v>
      </c>
      <c r="L5346" s="11" t="s">
        <v>3385</v>
      </c>
      <c r="N5346" s="11">
        <v>1982</v>
      </c>
      <c r="O5346" s="13">
        <v>30266</v>
      </c>
      <c r="P5346" s="11" t="s">
        <v>60</v>
      </c>
    </row>
    <row r="5347" spans="1:16" x14ac:dyDescent="0.25">
      <c r="A5347" s="11" t="s">
        <v>3369</v>
      </c>
      <c r="B5347" s="11">
        <v>39</v>
      </c>
      <c r="C5347" s="11" t="s">
        <v>1866</v>
      </c>
      <c r="D5347" s="12"/>
      <c r="H5347" s="11" t="s">
        <v>120</v>
      </c>
      <c r="I5347" s="11">
        <v>6</v>
      </c>
      <c r="J5347" s="11" t="s">
        <v>5395</v>
      </c>
      <c r="K5347" s="11" t="s">
        <v>1982</v>
      </c>
      <c r="L5347" s="11" t="s">
        <v>3385</v>
      </c>
      <c r="N5347" s="11">
        <v>1975</v>
      </c>
      <c r="O5347" s="13">
        <v>27578</v>
      </c>
      <c r="P5347" s="11" t="s">
        <v>58</v>
      </c>
    </row>
    <row r="5348" spans="1:16" x14ac:dyDescent="0.25">
      <c r="A5348" s="11" t="s">
        <v>3369</v>
      </c>
      <c r="B5348" s="11">
        <v>39</v>
      </c>
      <c r="C5348" s="11" t="s">
        <v>1866</v>
      </c>
      <c r="D5348" s="12"/>
      <c r="H5348" s="11" t="s">
        <v>120</v>
      </c>
      <c r="I5348" s="11">
        <v>7</v>
      </c>
      <c r="J5348" s="11" t="s">
        <v>5396</v>
      </c>
      <c r="K5348" s="11" t="s">
        <v>1961</v>
      </c>
      <c r="L5348" s="11" t="s">
        <v>3385</v>
      </c>
      <c r="N5348" s="11">
        <v>1966</v>
      </c>
      <c r="O5348" s="13">
        <v>24460</v>
      </c>
      <c r="P5348" s="11" t="s">
        <v>60</v>
      </c>
    </row>
    <row r="5349" spans="1:16" x14ac:dyDescent="0.25">
      <c r="A5349" s="11" t="s">
        <v>3369</v>
      </c>
      <c r="B5349" s="11">
        <v>39</v>
      </c>
      <c r="C5349" s="11" t="s">
        <v>1866</v>
      </c>
      <c r="D5349" s="12"/>
      <c r="H5349" s="11" t="s">
        <v>120</v>
      </c>
      <c r="I5349" s="11">
        <v>8</v>
      </c>
      <c r="J5349" s="11" t="s">
        <v>1968</v>
      </c>
      <c r="K5349" s="11" t="s">
        <v>1961</v>
      </c>
      <c r="L5349" s="11" t="s">
        <v>3385</v>
      </c>
      <c r="N5349" s="11">
        <v>1970</v>
      </c>
      <c r="O5349" s="13">
        <v>25849</v>
      </c>
      <c r="P5349" s="11" t="s">
        <v>58</v>
      </c>
    </row>
    <row r="5350" spans="1:16" x14ac:dyDescent="0.25">
      <c r="A5350" s="11" t="s">
        <v>3369</v>
      </c>
      <c r="B5350" s="11">
        <v>39</v>
      </c>
      <c r="C5350" s="11" t="s">
        <v>1866</v>
      </c>
      <c r="D5350" s="12"/>
      <c r="H5350" s="11" t="s">
        <v>120</v>
      </c>
      <c r="I5350" s="11">
        <v>9</v>
      </c>
      <c r="J5350" s="11" t="s">
        <v>5397</v>
      </c>
      <c r="K5350" s="11" t="s">
        <v>1901</v>
      </c>
      <c r="L5350" s="11" t="s">
        <v>3385</v>
      </c>
      <c r="N5350" s="11">
        <v>1989</v>
      </c>
      <c r="O5350" s="13">
        <v>32807</v>
      </c>
      <c r="P5350" s="11" t="s">
        <v>60</v>
      </c>
    </row>
    <row r="5351" spans="1:16" x14ac:dyDescent="0.25">
      <c r="A5351" s="11" t="s">
        <v>3369</v>
      </c>
      <c r="B5351" s="11">
        <v>39</v>
      </c>
      <c r="C5351" s="11" t="s">
        <v>1866</v>
      </c>
      <c r="D5351" s="12"/>
      <c r="H5351" s="11" t="s">
        <v>120</v>
      </c>
      <c r="I5351" s="11">
        <v>10</v>
      </c>
      <c r="J5351" s="11" t="s">
        <v>1985</v>
      </c>
      <c r="K5351" s="11" t="s">
        <v>1982</v>
      </c>
      <c r="L5351" s="11" t="s">
        <v>3385</v>
      </c>
      <c r="N5351" s="11">
        <v>1999</v>
      </c>
      <c r="O5351" s="13">
        <v>36168</v>
      </c>
      <c r="P5351" s="11" t="s">
        <v>58</v>
      </c>
    </row>
    <row r="5352" spans="1:16" x14ac:dyDescent="0.25">
      <c r="A5352" s="11" t="s">
        <v>3369</v>
      </c>
      <c r="B5352" s="11">
        <v>39</v>
      </c>
      <c r="C5352" s="11" t="s">
        <v>1866</v>
      </c>
      <c r="D5352" s="12"/>
      <c r="H5352" s="11" t="s">
        <v>120</v>
      </c>
      <c r="I5352" s="11">
        <v>11</v>
      </c>
      <c r="J5352" s="11" t="s">
        <v>1943</v>
      </c>
      <c r="K5352" s="11" t="s">
        <v>1933</v>
      </c>
      <c r="L5352" s="11" t="s">
        <v>3385</v>
      </c>
      <c r="N5352" s="11">
        <v>2003</v>
      </c>
      <c r="O5352" s="13">
        <v>37802</v>
      </c>
      <c r="P5352" s="11" t="s">
        <v>58</v>
      </c>
    </row>
    <row r="5353" spans="1:16" x14ac:dyDescent="0.25">
      <c r="A5353" s="11" t="s">
        <v>3369</v>
      </c>
      <c r="B5353" s="11">
        <v>39</v>
      </c>
      <c r="C5353" s="11" t="s">
        <v>1866</v>
      </c>
      <c r="D5353" s="12"/>
      <c r="H5353" s="11" t="s">
        <v>120</v>
      </c>
      <c r="I5353" s="11">
        <v>12</v>
      </c>
      <c r="J5353" s="11" t="s">
        <v>5398</v>
      </c>
      <c r="K5353" s="11" t="s">
        <v>1901</v>
      </c>
      <c r="L5353" s="11" t="s">
        <v>3385</v>
      </c>
      <c r="N5353" s="11">
        <v>1971</v>
      </c>
      <c r="O5353" s="13">
        <v>26136</v>
      </c>
      <c r="P5353" s="11" t="s">
        <v>60</v>
      </c>
    </row>
    <row r="5354" spans="1:16" x14ac:dyDescent="0.25">
      <c r="A5354" s="11" t="s">
        <v>3369</v>
      </c>
      <c r="B5354" s="11">
        <v>39</v>
      </c>
      <c r="C5354" s="11" t="s">
        <v>1866</v>
      </c>
      <c r="D5354" s="12"/>
      <c r="H5354" s="11" t="s">
        <v>120</v>
      </c>
      <c r="I5354" s="11">
        <v>13</v>
      </c>
      <c r="J5354" s="11" t="s">
        <v>1944</v>
      </c>
      <c r="K5354" s="11" t="s">
        <v>1933</v>
      </c>
      <c r="L5354" s="11" t="s">
        <v>3385</v>
      </c>
      <c r="N5354" s="11">
        <v>1979</v>
      </c>
      <c r="O5354" s="13">
        <v>28879</v>
      </c>
      <c r="P5354" s="11" t="s">
        <v>58</v>
      </c>
    </row>
    <row r="5355" spans="1:16" x14ac:dyDescent="0.25">
      <c r="A5355" s="11" t="s">
        <v>3369</v>
      </c>
      <c r="B5355" s="11">
        <v>39</v>
      </c>
      <c r="C5355" s="11" t="s">
        <v>1866</v>
      </c>
      <c r="D5355" s="12"/>
      <c r="H5355" s="11" t="s">
        <v>56</v>
      </c>
      <c r="I5355" s="11">
        <v>1</v>
      </c>
      <c r="J5355" s="11" t="s">
        <v>5399</v>
      </c>
      <c r="K5355" s="11" t="s">
        <v>1961</v>
      </c>
      <c r="L5355" s="11" t="s">
        <v>3385</v>
      </c>
      <c r="N5355" s="11">
        <v>1978</v>
      </c>
      <c r="O5355" s="13">
        <v>28669</v>
      </c>
      <c r="P5355" s="11" t="s">
        <v>58</v>
      </c>
    </row>
    <row r="5356" spans="1:16" x14ac:dyDescent="0.25">
      <c r="A5356" s="11" t="s">
        <v>3369</v>
      </c>
      <c r="B5356" s="11">
        <v>39</v>
      </c>
      <c r="C5356" s="11" t="s">
        <v>1866</v>
      </c>
      <c r="D5356" s="12"/>
      <c r="H5356" s="11" t="s">
        <v>56</v>
      </c>
      <c r="I5356" s="11">
        <v>2</v>
      </c>
      <c r="J5356" s="11" t="s">
        <v>5400</v>
      </c>
      <c r="K5356" s="11" t="s">
        <v>1868</v>
      </c>
      <c r="L5356" s="11" t="s">
        <v>3385</v>
      </c>
      <c r="N5356" s="11">
        <v>1980</v>
      </c>
      <c r="O5356" s="13">
        <v>29273</v>
      </c>
      <c r="P5356" s="11" t="s">
        <v>60</v>
      </c>
    </row>
    <row r="5357" spans="1:16" x14ac:dyDescent="0.25">
      <c r="A5357" s="11" t="s">
        <v>3369</v>
      </c>
      <c r="B5357" s="11">
        <v>39</v>
      </c>
      <c r="C5357" s="11" t="s">
        <v>1866</v>
      </c>
      <c r="D5357" s="12"/>
      <c r="H5357" s="11" t="s">
        <v>56</v>
      </c>
      <c r="I5357" s="11">
        <v>3</v>
      </c>
      <c r="J5357" s="11" t="s">
        <v>1902</v>
      </c>
      <c r="K5357" s="11" t="s">
        <v>1901</v>
      </c>
      <c r="L5357" s="11" t="s">
        <v>3385</v>
      </c>
      <c r="N5357" s="11">
        <v>1998</v>
      </c>
      <c r="O5357" s="13">
        <v>36061</v>
      </c>
      <c r="P5357" s="11" t="s">
        <v>58</v>
      </c>
    </row>
    <row r="5358" spans="1:16" x14ac:dyDescent="0.25">
      <c r="A5358" s="11" t="s">
        <v>3369</v>
      </c>
      <c r="B5358" s="11">
        <v>39</v>
      </c>
      <c r="C5358" s="11" t="s">
        <v>1866</v>
      </c>
      <c r="D5358" s="12"/>
      <c r="H5358" s="11" t="s">
        <v>56</v>
      </c>
      <c r="I5358" s="11">
        <v>4</v>
      </c>
      <c r="J5358" s="11" t="s">
        <v>1934</v>
      </c>
      <c r="K5358" s="11" t="s">
        <v>1933</v>
      </c>
      <c r="L5358" s="11" t="s">
        <v>3385</v>
      </c>
      <c r="N5358" s="11">
        <v>1996</v>
      </c>
      <c r="O5358" s="13">
        <v>35215</v>
      </c>
      <c r="P5358" s="11" t="s">
        <v>60</v>
      </c>
    </row>
    <row r="5359" spans="1:16" x14ac:dyDescent="0.25">
      <c r="A5359" s="11" t="s">
        <v>3369</v>
      </c>
      <c r="B5359" s="11">
        <v>39</v>
      </c>
      <c r="C5359" s="11" t="s">
        <v>1866</v>
      </c>
      <c r="D5359" s="12"/>
      <c r="H5359" s="11" t="s">
        <v>56</v>
      </c>
      <c r="I5359" s="11">
        <v>5</v>
      </c>
      <c r="J5359" s="11" t="s">
        <v>5401</v>
      </c>
      <c r="K5359" s="11" t="s">
        <v>1982</v>
      </c>
      <c r="L5359" s="11" t="s">
        <v>3385</v>
      </c>
      <c r="N5359" s="11">
        <v>2000</v>
      </c>
      <c r="O5359" s="13">
        <v>36781</v>
      </c>
      <c r="P5359" s="11" t="s">
        <v>60</v>
      </c>
    </row>
    <row r="5360" spans="1:16" x14ac:dyDescent="0.25">
      <c r="A5360" s="11" t="s">
        <v>3369</v>
      </c>
      <c r="B5360" s="11">
        <v>39</v>
      </c>
      <c r="C5360" s="11" t="s">
        <v>1866</v>
      </c>
      <c r="D5360" s="12"/>
      <c r="H5360" s="11" t="s">
        <v>56</v>
      </c>
      <c r="I5360" s="11">
        <v>6</v>
      </c>
      <c r="J5360" s="11" t="s">
        <v>5402</v>
      </c>
      <c r="K5360" s="11" t="s">
        <v>1933</v>
      </c>
      <c r="L5360" s="11" t="s">
        <v>3385</v>
      </c>
      <c r="N5360" s="11">
        <v>1966</v>
      </c>
      <c r="O5360" s="13">
        <v>24430</v>
      </c>
      <c r="P5360" s="11" t="s">
        <v>58</v>
      </c>
    </row>
    <row r="5361" spans="1:16" x14ac:dyDescent="0.25">
      <c r="A5361" s="11" t="s">
        <v>3369</v>
      </c>
      <c r="B5361" s="11">
        <v>39</v>
      </c>
      <c r="C5361" s="11" t="s">
        <v>1866</v>
      </c>
      <c r="D5361" s="12"/>
      <c r="H5361" s="11" t="s">
        <v>56</v>
      </c>
      <c r="I5361" s="11">
        <v>7</v>
      </c>
      <c r="J5361" s="11" t="s">
        <v>5403</v>
      </c>
      <c r="K5361" s="11" t="s">
        <v>1888</v>
      </c>
      <c r="L5361" s="11" t="s">
        <v>3385</v>
      </c>
      <c r="N5361" s="11">
        <v>1975</v>
      </c>
      <c r="O5361" s="13">
        <v>27626</v>
      </c>
      <c r="P5361" s="11" t="s">
        <v>60</v>
      </c>
    </row>
    <row r="5362" spans="1:16" x14ac:dyDescent="0.25">
      <c r="A5362" s="11" t="s">
        <v>3369</v>
      </c>
      <c r="B5362" s="11">
        <v>39</v>
      </c>
      <c r="C5362" s="11" t="s">
        <v>1866</v>
      </c>
      <c r="D5362" s="12"/>
      <c r="H5362" s="11" t="s">
        <v>56</v>
      </c>
      <c r="I5362" s="11">
        <v>8</v>
      </c>
      <c r="J5362" s="11" t="s">
        <v>5404</v>
      </c>
      <c r="K5362" s="11" t="s">
        <v>1961</v>
      </c>
      <c r="L5362" s="11" t="s">
        <v>3385</v>
      </c>
      <c r="N5362" s="11">
        <v>1976</v>
      </c>
      <c r="O5362" s="13">
        <v>27857</v>
      </c>
      <c r="P5362" s="11" t="s">
        <v>58</v>
      </c>
    </row>
    <row r="5363" spans="1:16" x14ac:dyDescent="0.25">
      <c r="A5363" s="11" t="s">
        <v>3369</v>
      </c>
      <c r="B5363" s="11">
        <v>39</v>
      </c>
      <c r="C5363" s="11" t="s">
        <v>1866</v>
      </c>
      <c r="D5363" s="12"/>
      <c r="H5363" s="11" t="s">
        <v>56</v>
      </c>
      <c r="I5363" s="11">
        <v>9</v>
      </c>
      <c r="J5363" s="11" t="s">
        <v>1869</v>
      </c>
      <c r="K5363" s="11" t="s">
        <v>1868</v>
      </c>
      <c r="L5363" s="11" t="s">
        <v>3385</v>
      </c>
      <c r="N5363" s="11">
        <v>1974</v>
      </c>
      <c r="O5363" s="13">
        <v>27107</v>
      </c>
      <c r="P5363" s="11" t="s">
        <v>60</v>
      </c>
    </row>
    <row r="5364" spans="1:16" x14ac:dyDescent="0.25">
      <c r="A5364" s="11" t="s">
        <v>3369</v>
      </c>
      <c r="B5364" s="11">
        <v>39</v>
      </c>
      <c r="C5364" s="11" t="s">
        <v>1866</v>
      </c>
      <c r="D5364" s="12"/>
      <c r="H5364" s="11" t="s">
        <v>56</v>
      </c>
      <c r="I5364" s="11">
        <v>10</v>
      </c>
      <c r="J5364" s="11" t="s">
        <v>1889</v>
      </c>
      <c r="K5364" s="11" t="s">
        <v>1888</v>
      </c>
      <c r="L5364" s="11" t="s">
        <v>3385</v>
      </c>
      <c r="N5364" s="11">
        <v>1972</v>
      </c>
      <c r="O5364" s="13">
        <v>26609</v>
      </c>
      <c r="P5364" s="11" t="s">
        <v>58</v>
      </c>
    </row>
    <row r="5365" spans="1:16" x14ac:dyDescent="0.25">
      <c r="A5365" s="11" t="s">
        <v>3369</v>
      </c>
      <c r="B5365" s="11">
        <v>39</v>
      </c>
      <c r="C5365" s="11" t="s">
        <v>1866</v>
      </c>
      <c r="D5365" s="12"/>
      <c r="H5365" s="11" t="s">
        <v>56</v>
      </c>
      <c r="I5365" s="11">
        <v>11</v>
      </c>
      <c r="J5365" s="11" t="s">
        <v>1903</v>
      </c>
      <c r="K5365" s="11" t="s">
        <v>1901</v>
      </c>
      <c r="L5365" s="11" t="s">
        <v>3385</v>
      </c>
      <c r="N5365" s="11">
        <v>1972</v>
      </c>
      <c r="O5365" s="13">
        <v>26630</v>
      </c>
      <c r="P5365" s="11" t="s">
        <v>60</v>
      </c>
    </row>
    <row r="5366" spans="1:16" x14ac:dyDescent="0.25">
      <c r="A5366" s="11" t="s">
        <v>3369</v>
      </c>
      <c r="B5366" s="11">
        <v>39</v>
      </c>
      <c r="C5366" s="11" t="s">
        <v>1866</v>
      </c>
      <c r="D5366" s="12"/>
      <c r="H5366" s="11" t="s">
        <v>56</v>
      </c>
      <c r="I5366" s="11">
        <v>12</v>
      </c>
      <c r="J5366" s="11" t="s">
        <v>1935</v>
      </c>
      <c r="K5366" s="11" t="s">
        <v>1933</v>
      </c>
      <c r="L5366" s="11" t="s">
        <v>3385</v>
      </c>
      <c r="N5366" s="11">
        <v>1952</v>
      </c>
      <c r="O5366" s="13">
        <v>19115</v>
      </c>
      <c r="P5366" s="11" t="s">
        <v>58</v>
      </c>
    </row>
    <row r="5367" spans="1:16" x14ac:dyDescent="0.25">
      <c r="A5367" s="11" t="s">
        <v>3369</v>
      </c>
      <c r="B5367" s="11">
        <v>39</v>
      </c>
      <c r="C5367" s="11" t="s">
        <v>1866</v>
      </c>
      <c r="D5367" s="12"/>
      <c r="H5367" s="11" t="s">
        <v>56</v>
      </c>
      <c r="I5367" s="11">
        <v>13</v>
      </c>
      <c r="J5367" s="11" t="s">
        <v>5405</v>
      </c>
      <c r="K5367" s="11" t="s">
        <v>1982</v>
      </c>
      <c r="L5367" s="11" t="s">
        <v>3385</v>
      </c>
      <c r="N5367" s="11">
        <v>2005</v>
      </c>
      <c r="O5367" s="13">
        <v>38375</v>
      </c>
      <c r="P5367" s="11" t="s">
        <v>60</v>
      </c>
    </row>
    <row r="5368" spans="1:16" x14ac:dyDescent="0.25">
      <c r="A5368" s="11" t="s">
        <v>3369</v>
      </c>
      <c r="B5368" s="11">
        <v>39</v>
      </c>
      <c r="C5368" s="11" t="s">
        <v>1866</v>
      </c>
      <c r="D5368" s="12"/>
      <c r="H5368" s="11" t="s">
        <v>10</v>
      </c>
      <c r="I5368" s="11">
        <v>1</v>
      </c>
      <c r="J5368" s="11" t="s">
        <v>1296</v>
      </c>
      <c r="K5368" s="11" t="s">
        <v>1933</v>
      </c>
      <c r="L5368" s="11" t="s">
        <v>3385</v>
      </c>
      <c r="N5368" s="11">
        <v>1965</v>
      </c>
      <c r="O5368" s="13">
        <v>24028</v>
      </c>
      <c r="P5368" s="11" t="s">
        <v>58</v>
      </c>
    </row>
    <row r="5369" spans="1:16" x14ac:dyDescent="0.25">
      <c r="A5369" s="11" t="s">
        <v>3369</v>
      </c>
      <c r="B5369" s="11">
        <v>39</v>
      </c>
      <c r="C5369" s="11" t="s">
        <v>1866</v>
      </c>
      <c r="D5369" s="12"/>
      <c r="H5369" s="11" t="s">
        <v>10</v>
      </c>
      <c r="I5369" s="11">
        <v>2</v>
      </c>
      <c r="J5369" s="11" t="s">
        <v>1907</v>
      </c>
      <c r="K5369" s="11" t="s">
        <v>1901</v>
      </c>
      <c r="L5369" s="11" t="s">
        <v>3385</v>
      </c>
      <c r="N5369" s="11">
        <v>1997</v>
      </c>
      <c r="O5369" s="13">
        <v>35697</v>
      </c>
      <c r="P5369" s="11" t="s">
        <v>58</v>
      </c>
    </row>
    <row r="5370" spans="1:16" x14ac:dyDescent="0.25">
      <c r="A5370" s="11" t="s">
        <v>3369</v>
      </c>
      <c r="B5370" s="11">
        <v>39</v>
      </c>
      <c r="C5370" s="11" t="s">
        <v>1866</v>
      </c>
      <c r="D5370" s="12"/>
      <c r="H5370" s="11" t="s">
        <v>10</v>
      </c>
      <c r="I5370" s="11">
        <v>3</v>
      </c>
      <c r="J5370" s="11" t="s">
        <v>1966</v>
      </c>
      <c r="K5370" s="11" t="s">
        <v>1961</v>
      </c>
      <c r="L5370" s="11" t="s">
        <v>3385</v>
      </c>
      <c r="N5370" s="11">
        <v>1972</v>
      </c>
      <c r="O5370" s="13">
        <v>26424</v>
      </c>
      <c r="P5370" s="11" t="s">
        <v>60</v>
      </c>
    </row>
    <row r="5371" spans="1:16" x14ac:dyDescent="0.25">
      <c r="A5371" s="11" t="s">
        <v>3369</v>
      </c>
      <c r="B5371" s="11">
        <v>39</v>
      </c>
      <c r="C5371" s="11" t="s">
        <v>1866</v>
      </c>
      <c r="D5371" s="12"/>
      <c r="H5371" s="11" t="s">
        <v>10</v>
      </c>
      <c r="I5371" s="11">
        <v>4</v>
      </c>
      <c r="J5371" s="11" t="s">
        <v>1893</v>
      </c>
      <c r="K5371" s="11" t="s">
        <v>1888</v>
      </c>
      <c r="L5371" s="11" t="s">
        <v>3385</v>
      </c>
      <c r="N5371" s="11">
        <v>2000</v>
      </c>
      <c r="O5371" s="13">
        <v>36769</v>
      </c>
      <c r="P5371" s="11" t="s">
        <v>60</v>
      </c>
    </row>
    <row r="5372" spans="1:16" x14ac:dyDescent="0.25">
      <c r="A5372" s="11" t="s">
        <v>3369</v>
      </c>
      <c r="B5372" s="11">
        <v>39</v>
      </c>
      <c r="C5372" s="11" t="s">
        <v>1866</v>
      </c>
      <c r="D5372" s="12"/>
      <c r="H5372" s="11" t="s">
        <v>10</v>
      </c>
      <c r="I5372" s="11">
        <v>5</v>
      </c>
      <c r="J5372" s="11" t="s">
        <v>1941</v>
      </c>
      <c r="K5372" s="11" t="s">
        <v>1933</v>
      </c>
      <c r="L5372" s="11" t="s">
        <v>3385</v>
      </c>
      <c r="N5372" s="11">
        <v>2001</v>
      </c>
      <c r="O5372" s="13">
        <v>37155</v>
      </c>
      <c r="P5372" s="11" t="s">
        <v>58</v>
      </c>
    </row>
    <row r="5373" spans="1:16" x14ac:dyDescent="0.25">
      <c r="A5373" s="11" t="s">
        <v>3369</v>
      </c>
      <c r="B5373" s="11">
        <v>39</v>
      </c>
      <c r="C5373" s="11" t="s">
        <v>1866</v>
      </c>
      <c r="D5373" s="12"/>
      <c r="H5373" s="11" t="s">
        <v>10</v>
      </c>
      <c r="I5373" s="11">
        <v>6</v>
      </c>
      <c r="J5373" s="11" t="s">
        <v>5406</v>
      </c>
      <c r="K5373" s="11" t="s">
        <v>1868</v>
      </c>
      <c r="L5373" s="11" t="s">
        <v>3385</v>
      </c>
      <c r="N5373" s="11">
        <v>1972</v>
      </c>
      <c r="O5373" s="13">
        <v>26539</v>
      </c>
      <c r="P5373" s="11" t="s">
        <v>60</v>
      </c>
    </row>
    <row r="5374" spans="1:16" x14ac:dyDescent="0.25">
      <c r="A5374" s="11" t="s">
        <v>3369</v>
      </c>
      <c r="B5374" s="11">
        <v>39</v>
      </c>
      <c r="C5374" s="11" t="s">
        <v>1866</v>
      </c>
      <c r="D5374" s="12"/>
      <c r="H5374" s="11" t="s">
        <v>10</v>
      </c>
      <c r="I5374" s="11">
        <v>7</v>
      </c>
      <c r="J5374" s="11" t="s">
        <v>5407</v>
      </c>
      <c r="K5374" s="11" t="s">
        <v>1961</v>
      </c>
      <c r="L5374" s="11" t="s">
        <v>3385</v>
      </c>
      <c r="N5374" s="11">
        <v>1963</v>
      </c>
      <c r="O5374" s="13">
        <v>23335</v>
      </c>
      <c r="P5374" s="11" t="s">
        <v>58</v>
      </c>
    </row>
    <row r="5375" spans="1:16" x14ac:dyDescent="0.25">
      <c r="A5375" s="11" t="s">
        <v>3369</v>
      </c>
      <c r="B5375" s="11">
        <v>39</v>
      </c>
      <c r="C5375" s="11" t="s">
        <v>1866</v>
      </c>
      <c r="D5375" s="12"/>
      <c r="H5375" s="11" t="s">
        <v>10</v>
      </c>
      <c r="I5375" s="11">
        <v>8</v>
      </c>
      <c r="J5375" s="11" t="s">
        <v>1909</v>
      </c>
      <c r="K5375" s="11" t="s">
        <v>1901</v>
      </c>
      <c r="L5375" s="11" t="s">
        <v>3385</v>
      </c>
      <c r="N5375" s="11">
        <v>1978</v>
      </c>
      <c r="O5375" s="13">
        <v>28545</v>
      </c>
      <c r="P5375" s="11" t="s">
        <v>60</v>
      </c>
    </row>
    <row r="5376" spans="1:16" x14ac:dyDescent="0.25">
      <c r="A5376" s="11" t="s">
        <v>3369</v>
      </c>
      <c r="B5376" s="11">
        <v>39</v>
      </c>
      <c r="C5376" s="11" t="s">
        <v>1866</v>
      </c>
      <c r="D5376" s="12"/>
      <c r="H5376" s="11" t="s">
        <v>10</v>
      </c>
      <c r="I5376" s="11">
        <v>9</v>
      </c>
      <c r="J5376" s="11" t="s">
        <v>1894</v>
      </c>
      <c r="K5376" s="11" t="s">
        <v>1888</v>
      </c>
      <c r="L5376" s="11" t="s">
        <v>3385</v>
      </c>
      <c r="N5376" s="11">
        <v>1986</v>
      </c>
      <c r="O5376" s="13">
        <v>31471</v>
      </c>
      <c r="P5376" s="11" t="s">
        <v>58</v>
      </c>
    </row>
    <row r="5377" spans="1:16" x14ac:dyDescent="0.25">
      <c r="A5377" s="11" t="s">
        <v>3369</v>
      </c>
      <c r="B5377" s="11">
        <v>39</v>
      </c>
      <c r="C5377" s="11" t="s">
        <v>1866</v>
      </c>
      <c r="D5377" s="12"/>
      <c r="H5377" s="11" t="s">
        <v>10</v>
      </c>
      <c r="I5377" s="11">
        <v>10</v>
      </c>
      <c r="J5377" s="11" t="s">
        <v>1940</v>
      </c>
      <c r="K5377" s="11" t="s">
        <v>1933</v>
      </c>
      <c r="L5377" s="11" t="s">
        <v>3385</v>
      </c>
      <c r="N5377" s="11">
        <v>1979</v>
      </c>
      <c r="O5377" s="13">
        <v>29195</v>
      </c>
      <c r="P5377" s="11" t="s">
        <v>60</v>
      </c>
    </row>
    <row r="5378" spans="1:16" x14ac:dyDescent="0.25">
      <c r="A5378" s="11" t="s">
        <v>3369</v>
      </c>
      <c r="B5378" s="11">
        <v>39</v>
      </c>
      <c r="C5378" s="11" t="s">
        <v>1866</v>
      </c>
      <c r="D5378" s="12"/>
      <c r="H5378" s="11" t="s">
        <v>10</v>
      </c>
      <c r="I5378" s="11">
        <v>11</v>
      </c>
      <c r="J5378" s="11" t="s">
        <v>1908</v>
      </c>
      <c r="K5378" s="11" t="s">
        <v>1901</v>
      </c>
      <c r="L5378" s="11" t="s">
        <v>3385</v>
      </c>
      <c r="N5378" s="11">
        <v>1964</v>
      </c>
      <c r="O5378" s="13">
        <v>23628</v>
      </c>
      <c r="P5378" s="11" t="s">
        <v>60</v>
      </c>
    </row>
    <row r="5379" spans="1:16" x14ac:dyDescent="0.25">
      <c r="A5379" s="11" t="s">
        <v>3369</v>
      </c>
      <c r="B5379" s="11">
        <v>39</v>
      </c>
      <c r="C5379" s="11" t="s">
        <v>1866</v>
      </c>
      <c r="D5379" s="12"/>
      <c r="H5379" s="11" t="s">
        <v>10</v>
      </c>
      <c r="I5379" s="11">
        <v>12</v>
      </c>
      <c r="J5379" s="11" t="s">
        <v>1874</v>
      </c>
      <c r="K5379" s="11" t="s">
        <v>1868</v>
      </c>
      <c r="L5379" s="11" t="s">
        <v>3385</v>
      </c>
      <c r="N5379" s="11">
        <v>1975</v>
      </c>
      <c r="O5379" s="13">
        <v>27729</v>
      </c>
      <c r="P5379" s="11" t="s">
        <v>60</v>
      </c>
    </row>
    <row r="5380" spans="1:16" x14ac:dyDescent="0.25">
      <c r="A5380" s="11" t="s">
        <v>3369</v>
      </c>
      <c r="B5380" s="11">
        <v>39</v>
      </c>
      <c r="C5380" s="11" t="s">
        <v>1866</v>
      </c>
      <c r="D5380" s="12"/>
      <c r="H5380" s="11" t="s">
        <v>10</v>
      </c>
      <c r="I5380" s="11">
        <v>13</v>
      </c>
      <c r="J5380" s="11" t="s">
        <v>1873</v>
      </c>
      <c r="K5380" s="11" t="s">
        <v>1868</v>
      </c>
      <c r="L5380" s="11" t="s">
        <v>3385</v>
      </c>
      <c r="N5380" s="11">
        <v>1975</v>
      </c>
      <c r="O5380" s="13">
        <v>27556</v>
      </c>
      <c r="P5380" s="11" t="s">
        <v>60</v>
      </c>
    </row>
    <row r="5381" spans="1:16" x14ac:dyDescent="0.25">
      <c r="A5381" s="11" t="s">
        <v>3369</v>
      </c>
      <c r="B5381" s="11">
        <v>39</v>
      </c>
      <c r="C5381" s="11" t="s">
        <v>1866</v>
      </c>
      <c r="D5381" s="12"/>
      <c r="H5381" s="11" t="s">
        <v>165</v>
      </c>
      <c r="I5381" s="11">
        <v>1</v>
      </c>
      <c r="J5381" s="11" t="s">
        <v>3528</v>
      </c>
      <c r="K5381" s="11" t="s">
        <v>1901</v>
      </c>
      <c r="L5381" s="11" t="s">
        <v>3385</v>
      </c>
      <c r="N5381" s="11">
        <v>2002</v>
      </c>
      <c r="O5381" s="13">
        <v>37382</v>
      </c>
      <c r="P5381" s="11" t="s">
        <v>58</v>
      </c>
    </row>
    <row r="5382" spans="1:16" x14ac:dyDescent="0.25">
      <c r="A5382" s="11" t="s">
        <v>3369</v>
      </c>
      <c r="B5382" s="11">
        <v>39</v>
      </c>
      <c r="C5382" s="11" t="s">
        <v>1866</v>
      </c>
      <c r="D5382" s="12"/>
      <c r="H5382" s="11" t="s">
        <v>165</v>
      </c>
      <c r="I5382" s="11">
        <v>2</v>
      </c>
      <c r="J5382" s="11" t="s">
        <v>1921</v>
      </c>
      <c r="K5382" s="11" t="s">
        <v>1901</v>
      </c>
      <c r="L5382" s="11" t="s">
        <v>3385</v>
      </c>
      <c r="N5382" s="11">
        <v>1971</v>
      </c>
      <c r="O5382" s="13">
        <v>26268</v>
      </c>
      <c r="P5382" s="11" t="s">
        <v>60</v>
      </c>
    </row>
    <row r="5383" spans="1:16" x14ac:dyDescent="0.25">
      <c r="A5383" s="11" t="s">
        <v>3369</v>
      </c>
      <c r="B5383" s="11">
        <v>39</v>
      </c>
      <c r="C5383" s="11" t="s">
        <v>1866</v>
      </c>
      <c r="D5383" s="12"/>
      <c r="H5383" s="11" t="s">
        <v>165</v>
      </c>
      <c r="I5383" s="11">
        <v>3</v>
      </c>
      <c r="J5383" s="11" t="s">
        <v>1951</v>
      </c>
      <c r="K5383" s="11" t="s">
        <v>1933</v>
      </c>
      <c r="L5383" s="11" t="s">
        <v>3385</v>
      </c>
      <c r="N5383" s="11">
        <v>2004</v>
      </c>
      <c r="O5383" s="13">
        <v>38252</v>
      </c>
      <c r="P5383" s="11" t="s">
        <v>60</v>
      </c>
    </row>
    <row r="5384" spans="1:16" x14ac:dyDescent="0.25">
      <c r="A5384" s="11" t="s">
        <v>3369</v>
      </c>
      <c r="B5384" s="11">
        <v>39</v>
      </c>
      <c r="C5384" s="11" t="s">
        <v>1866</v>
      </c>
      <c r="D5384" s="12"/>
      <c r="H5384" s="11" t="s">
        <v>165</v>
      </c>
      <c r="I5384" s="11">
        <v>4</v>
      </c>
      <c r="J5384" s="11" t="s">
        <v>5408</v>
      </c>
      <c r="K5384" s="11" t="s">
        <v>1982</v>
      </c>
      <c r="L5384" s="11" t="s">
        <v>3385</v>
      </c>
      <c r="N5384" s="11">
        <v>1964</v>
      </c>
      <c r="O5384" s="13">
        <v>23579</v>
      </c>
      <c r="P5384" s="11" t="s">
        <v>58</v>
      </c>
    </row>
    <row r="5385" spans="1:16" x14ac:dyDescent="0.25">
      <c r="A5385" s="11" t="s">
        <v>3369</v>
      </c>
      <c r="B5385" s="11">
        <v>39</v>
      </c>
      <c r="C5385" s="11" t="s">
        <v>1866</v>
      </c>
      <c r="D5385" s="12"/>
      <c r="H5385" s="11" t="s">
        <v>165</v>
      </c>
      <c r="I5385" s="11">
        <v>5</v>
      </c>
      <c r="J5385" s="11" t="s">
        <v>5409</v>
      </c>
      <c r="K5385" s="11" t="s">
        <v>1933</v>
      </c>
      <c r="L5385" s="11" t="s">
        <v>3385</v>
      </c>
      <c r="N5385" s="11">
        <v>1954</v>
      </c>
      <c r="O5385" s="13">
        <v>19943</v>
      </c>
      <c r="P5385" s="11" t="s">
        <v>60</v>
      </c>
    </row>
    <row r="5386" spans="1:16" x14ac:dyDescent="0.25">
      <c r="A5386" s="11" t="s">
        <v>3369</v>
      </c>
      <c r="B5386" s="11">
        <v>39</v>
      </c>
      <c r="C5386" s="11" t="s">
        <v>1866</v>
      </c>
      <c r="D5386" s="12"/>
      <c r="H5386" s="11" t="s">
        <v>165</v>
      </c>
      <c r="I5386" s="11">
        <v>6</v>
      </c>
      <c r="J5386" s="11" t="s">
        <v>1971</v>
      </c>
      <c r="K5386" s="11" t="s">
        <v>1933</v>
      </c>
      <c r="L5386" s="11" t="s">
        <v>3385</v>
      </c>
      <c r="N5386" s="11">
        <v>1968</v>
      </c>
      <c r="O5386" s="13">
        <v>25083</v>
      </c>
      <c r="P5386" s="11" t="s">
        <v>58</v>
      </c>
    </row>
    <row r="5387" spans="1:16" x14ac:dyDescent="0.25">
      <c r="A5387" s="11" t="s">
        <v>3369</v>
      </c>
      <c r="B5387" s="11">
        <v>39</v>
      </c>
      <c r="C5387" s="11" t="s">
        <v>1866</v>
      </c>
      <c r="D5387" s="12"/>
      <c r="H5387" s="11" t="s">
        <v>165</v>
      </c>
      <c r="I5387" s="11">
        <v>7</v>
      </c>
      <c r="J5387" s="11" t="s">
        <v>5410</v>
      </c>
      <c r="K5387" s="11" t="s">
        <v>1868</v>
      </c>
      <c r="L5387" s="11" t="s">
        <v>3385</v>
      </c>
      <c r="N5387" s="11">
        <v>1987</v>
      </c>
      <c r="O5387" s="13">
        <v>31809</v>
      </c>
      <c r="P5387" s="11" t="s">
        <v>58</v>
      </c>
    </row>
    <row r="5388" spans="1:16" x14ac:dyDescent="0.25">
      <c r="A5388" s="11" t="s">
        <v>3369</v>
      </c>
      <c r="B5388" s="11">
        <v>39</v>
      </c>
      <c r="C5388" s="11" t="s">
        <v>1866</v>
      </c>
      <c r="D5388" s="12"/>
      <c r="H5388" s="11" t="s">
        <v>165</v>
      </c>
      <c r="I5388" s="11">
        <v>8</v>
      </c>
      <c r="J5388" s="11" t="s">
        <v>5411</v>
      </c>
      <c r="K5388" s="11" t="s">
        <v>1901</v>
      </c>
      <c r="L5388" s="11" t="s">
        <v>3385</v>
      </c>
      <c r="N5388" s="11">
        <v>1973</v>
      </c>
      <c r="O5388" s="13">
        <v>26823</v>
      </c>
      <c r="P5388" s="11" t="s">
        <v>60</v>
      </c>
    </row>
    <row r="5389" spans="1:16" x14ac:dyDescent="0.25">
      <c r="A5389" s="11" t="s">
        <v>3369</v>
      </c>
      <c r="B5389" s="11">
        <v>39</v>
      </c>
      <c r="C5389" s="11" t="s">
        <v>1866</v>
      </c>
      <c r="D5389" s="12"/>
      <c r="H5389" s="11" t="s">
        <v>165</v>
      </c>
      <c r="I5389" s="11">
        <v>9</v>
      </c>
      <c r="J5389" s="11" t="s">
        <v>1920</v>
      </c>
      <c r="K5389" s="11" t="s">
        <v>1901</v>
      </c>
      <c r="L5389" s="11" t="s">
        <v>3385</v>
      </c>
      <c r="N5389" s="11">
        <v>1990</v>
      </c>
      <c r="O5389" s="13">
        <v>33073</v>
      </c>
      <c r="P5389" s="11" t="s">
        <v>60</v>
      </c>
    </row>
    <row r="5390" spans="1:16" x14ac:dyDescent="0.25">
      <c r="A5390" s="11" t="s">
        <v>3369</v>
      </c>
      <c r="B5390" s="11">
        <v>39</v>
      </c>
      <c r="C5390" s="11" t="s">
        <v>1866</v>
      </c>
      <c r="D5390" s="12"/>
      <c r="H5390" s="11" t="s">
        <v>165</v>
      </c>
      <c r="I5390" s="11">
        <v>10</v>
      </c>
      <c r="J5390" s="11" t="s">
        <v>5412</v>
      </c>
      <c r="K5390" s="11" t="s">
        <v>1961</v>
      </c>
      <c r="L5390" s="11" t="s">
        <v>3385</v>
      </c>
      <c r="N5390" s="11">
        <v>1980</v>
      </c>
      <c r="O5390" s="13">
        <v>29553</v>
      </c>
      <c r="P5390" s="11" t="s">
        <v>60</v>
      </c>
    </row>
    <row r="5391" spans="1:16" x14ac:dyDescent="0.25">
      <c r="A5391" s="11" t="s">
        <v>3369</v>
      </c>
      <c r="B5391" s="11">
        <v>39</v>
      </c>
      <c r="C5391" s="11" t="s">
        <v>1866</v>
      </c>
      <c r="D5391" s="12"/>
      <c r="H5391" s="11" t="s">
        <v>165</v>
      </c>
      <c r="I5391" s="11">
        <v>11</v>
      </c>
      <c r="J5391" s="11" t="s">
        <v>5413</v>
      </c>
      <c r="K5391" s="11" t="s">
        <v>1868</v>
      </c>
      <c r="L5391" s="11" t="s">
        <v>3385</v>
      </c>
      <c r="N5391" s="11">
        <v>1963</v>
      </c>
      <c r="O5391" s="13">
        <v>23061</v>
      </c>
      <c r="P5391" s="11" t="s">
        <v>60</v>
      </c>
    </row>
    <row r="5392" spans="1:16" x14ac:dyDescent="0.25">
      <c r="A5392" s="11" t="s">
        <v>3369</v>
      </c>
      <c r="B5392" s="11">
        <v>39</v>
      </c>
      <c r="C5392" s="11" t="s">
        <v>1866</v>
      </c>
      <c r="D5392" s="12"/>
      <c r="H5392" s="11" t="s">
        <v>165</v>
      </c>
      <c r="I5392" s="11">
        <v>12</v>
      </c>
      <c r="J5392" s="11" t="s">
        <v>1922</v>
      </c>
      <c r="K5392" s="11" t="s">
        <v>1901</v>
      </c>
      <c r="L5392" s="11" t="s">
        <v>3385</v>
      </c>
      <c r="N5392" s="11">
        <v>1969</v>
      </c>
      <c r="O5392" s="13">
        <v>25344</v>
      </c>
      <c r="P5392" s="11" t="s">
        <v>60</v>
      </c>
    </row>
    <row r="5393" spans="1:16" x14ac:dyDescent="0.25">
      <c r="A5393" s="11" t="s">
        <v>3369</v>
      </c>
      <c r="B5393" s="11">
        <v>39</v>
      </c>
      <c r="C5393" s="11" t="s">
        <v>1866</v>
      </c>
      <c r="D5393" s="12"/>
      <c r="H5393" s="11" t="s">
        <v>165</v>
      </c>
      <c r="I5393" s="11">
        <v>13</v>
      </c>
      <c r="J5393" s="11" t="s">
        <v>5204</v>
      </c>
      <c r="K5393" s="11" t="s">
        <v>54</v>
      </c>
      <c r="L5393" s="11" t="s">
        <v>3385</v>
      </c>
      <c r="N5393" s="11">
        <v>1997</v>
      </c>
      <c r="O5393" s="13">
        <v>35562</v>
      </c>
      <c r="P5393" s="11" t="s">
        <v>60</v>
      </c>
    </row>
    <row r="5394" spans="1:16" x14ac:dyDescent="0.25">
      <c r="A5394" s="11" t="s">
        <v>3369</v>
      </c>
      <c r="B5394" s="11">
        <v>39</v>
      </c>
      <c r="C5394" s="11" t="s">
        <v>1866</v>
      </c>
      <c r="D5394" s="12"/>
      <c r="H5394" s="11" t="s">
        <v>188</v>
      </c>
      <c r="I5394" s="11">
        <v>1</v>
      </c>
      <c r="J5394" s="11" t="s">
        <v>5414</v>
      </c>
      <c r="K5394" s="11" t="s">
        <v>1888</v>
      </c>
      <c r="L5394" s="11" t="s">
        <v>3385</v>
      </c>
      <c r="N5394" s="11">
        <v>1966</v>
      </c>
      <c r="O5394" s="13">
        <v>24204</v>
      </c>
      <c r="P5394" s="11" t="s">
        <v>60</v>
      </c>
    </row>
    <row r="5395" spans="1:16" x14ac:dyDescent="0.25">
      <c r="A5395" s="11" t="s">
        <v>3369</v>
      </c>
      <c r="B5395" s="11">
        <v>39</v>
      </c>
      <c r="C5395" s="11" t="s">
        <v>1866</v>
      </c>
      <c r="D5395" s="12"/>
      <c r="H5395" s="11" t="s">
        <v>188</v>
      </c>
      <c r="I5395" s="11">
        <v>2</v>
      </c>
      <c r="J5395" s="11" t="s">
        <v>5415</v>
      </c>
      <c r="K5395" s="11" t="s">
        <v>1901</v>
      </c>
      <c r="L5395" s="11" t="s">
        <v>3385</v>
      </c>
      <c r="N5395" s="11">
        <v>1962</v>
      </c>
      <c r="O5395" s="13">
        <v>22799</v>
      </c>
      <c r="P5395" s="11" t="s">
        <v>58</v>
      </c>
    </row>
    <row r="5396" spans="1:16" x14ac:dyDescent="0.25">
      <c r="A5396" s="11" t="s">
        <v>3369</v>
      </c>
      <c r="B5396" s="11">
        <v>39</v>
      </c>
      <c r="C5396" s="11" t="s">
        <v>1866</v>
      </c>
      <c r="D5396" s="12"/>
      <c r="H5396" s="11" t="s">
        <v>188</v>
      </c>
      <c r="I5396" s="11">
        <v>3</v>
      </c>
      <c r="J5396" s="11" t="s">
        <v>1926</v>
      </c>
      <c r="K5396" s="11" t="s">
        <v>1901</v>
      </c>
      <c r="L5396" s="11" t="s">
        <v>3385</v>
      </c>
      <c r="N5396" s="11">
        <v>2001</v>
      </c>
      <c r="O5396" s="13">
        <v>37174</v>
      </c>
      <c r="P5396" s="11" t="s">
        <v>58</v>
      </c>
    </row>
    <row r="5397" spans="1:16" x14ac:dyDescent="0.25">
      <c r="A5397" s="11" t="s">
        <v>3369</v>
      </c>
      <c r="B5397" s="11">
        <v>39</v>
      </c>
      <c r="C5397" s="11" t="s">
        <v>1866</v>
      </c>
      <c r="D5397" s="12"/>
      <c r="H5397" s="11" t="s">
        <v>188</v>
      </c>
      <c r="I5397" s="11">
        <v>4</v>
      </c>
      <c r="J5397" s="11" t="s">
        <v>5416</v>
      </c>
      <c r="K5397" s="11" t="s">
        <v>1961</v>
      </c>
      <c r="L5397" s="11" t="s">
        <v>3385</v>
      </c>
      <c r="N5397" s="11">
        <v>1970</v>
      </c>
      <c r="O5397" s="13">
        <v>25767</v>
      </c>
      <c r="P5397" s="11" t="s">
        <v>60</v>
      </c>
    </row>
    <row r="5398" spans="1:16" x14ac:dyDescent="0.25">
      <c r="A5398" s="11" t="s">
        <v>3369</v>
      </c>
      <c r="B5398" s="11">
        <v>39</v>
      </c>
      <c r="C5398" s="11" t="s">
        <v>1866</v>
      </c>
      <c r="D5398" s="12"/>
      <c r="H5398" s="11" t="s">
        <v>188</v>
      </c>
      <c r="I5398" s="11">
        <v>5</v>
      </c>
      <c r="J5398" s="11" t="s">
        <v>1954</v>
      </c>
      <c r="K5398" s="11" t="s">
        <v>1933</v>
      </c>
      <c r="L5398" s="11" t="s">
        <v>3385</v>
      </c>
      <c r="N5398" s="11">
        <v>1971</v>
      </c>
      <c r="O5398" s="13">
        <v>26248</v>
      </c>
      <c r="P5398" s="11" t="s">
        <v>58</v>
      </c>
    </row>
    <row r="5399" spans="1:16" x14ac:dyDescent="0.25">
      <c r="A5399" s="11" t="s">
        <v>3369</v>
      </c>
      <c r="B5399" s="11">
        <v>39</v>
      </c>
      <c r="C5399" s="11" t="s">
        <v>1866</v>
      </c>
      <c r="D5399" s="12"/>
      <c r="H5399" s="11" t="s">
        <v>188</v>
      </c>
      <c r="I5399" s="11">
        <v>6</v>
      </c>
      <c r="J5399" s="11" t="s">
        <v>1953</v>
      </c>
      <c r="K5399" s="11" t="s">
        <v>1933</v>
      </c>
      <c r="L5399" s="11" t="s">
        <v>3385</v>
      </c>
      <c r="N5399" s="11">
        <v>1989</v>
      </c>
      <c r="O5399" s="13">
        <v>32592</v>
      </c>
      <c r="P5399" s="11" t="s">
        <v>60</v>
      </c>
    </row>
    <row r="5400" spans="1:16" x14ac:dyDescent="0.25">
      <c r="A5400" s="11" t="s">
        <v>3369</v>
      </c>
      <c r="B5400" s="11">
        <v>39</v>
      </c>
      <c r="C5400" s="11" t="s">
        <v>1866</v>
      </c>
      <c r="D5400" s="12"/>
      <c r="H5400" s="11" t="s">
        <v>188</v>
      </c>
      <c r="I5400" s="11">
        <v>7</v>
      </c>
      <c r="J5400" s="11" t="s">
        <v>1988</v>
      </c>
      <c r="K5400" s="11" t="s">
        <v>1982</v>
      </c>
      <c r="L5400" s="11" t="s">
        <v>3385</v>
      </c>
      <c r="N5400" s="11">
        <v>1948</v>
      </c>
      <c r="O5400" s="13">
        <v>17713</v>
      </c>
      <c r="P5400" s="11" t="s">
        <v>58</v>
      </c>
    </row>
    <row r="5401" spans="1:16" x14ac:dyDescent="0.25">
      <c r="A5401" s="11" t="s">
        <v>3369</v>
      </c>
      <c r="B5401" s="11">
        <v>39</v>
      </c>
      <c r="C5401" s="11" t="s">
        <v>1866</v>
      </c>
      <c r="D5401" s="12"/>
      <c r="H5401" s="11" t="s">
        <v>188</v>
      </c>
      <c r="I5401" s="11">
        <v>8</v>
      </c>
      <c r="J5401" s="11" t="s">
        <v>1925</v>
      </c>
      <c r="K5401" s="11" t="s">
        <v>1901</v>
      </c>
      <c r="L5401" s="11" t="s">
        <v>3385</v>
      </c>
      <c r="N5401" s="11">
        <v>1996</v>
      </c>
      <c r="O5401" s="13">
        <v>35416</v>
      </c>
      <c r="P5401" s="11" t="s">
        <v>60</v>
      </c>
    </row>
    <row r="5402" spans="1:16" x14ac:dyDescent="0.25">
      <c r="A5402" s="11" t="s">
        <v>3369</v>
      </c>
      <c r="B5402" s="11">
        <v>39</v>
      </c>
      <c r="C5402" s="11" t="s">
        <v>1866</v>
      </c>
      <c r="D5402" s="12"/>
      <c r="H5402" s="11" t="s">
        <v>188</v>
      </c>
      <c r="I5402" s="11">
        <v>9</v>
      </c>
      <c r="J5402" s="11" t="s">
        <v>1882</v>
      </c>
      <c r="K5402" s="11" t="s">
        <v>1868</v>
      </c>
      <c r="L5402" s="11" t="s">
        <v>3385</v>
      </c>
      <c r="N5402" s="11">
        <v>1989</v>
      </c>
      <c r="O5402" s="13">
        <v>32716</v>
      </c>
      <c r="P5402" s="11" t="s">
        <v>58</v>
      </c>
    </row>
    <row r="5403" spans="1:16" x14ac:dyDescent="0.25">
      <c r="A5403" s="11" t="s">
        <v>3369</v>
      </c>
      <c r="B5403" s="11">
        <v>39</v>
      </c>
      <c r="C5403" s="11" t="s">
        <v>1866</v>
      </c>
      <c r="D5403" s="12"/>
      <c r="H5403" s="11" t="s">
        <v>188</v>
      </c>
      <c r="I5403" s="11">
        <v>10</v>
      </c>
      <c r="J5403" s="11" t="s">
        <v>1898</v>
      </c>
      <c r="K5403" s="11" t="s">
        <v>1888</v>
      </c>
      <c r="L5403" s="11" t="s">
        <v>3385</v>
      </c>
      <c r="N5403" s="11">
        <v>1989</v>
      </c>
      <c r="O5403" s="13">
        <v>32850</v>
      </c>
      <c r="P5403" s="11" t="s">
        <v>60</v>
      </c>
    </row>
    <row r="5404" spans="1:16" x14ac:dyDescent="0.25">
      <c r="A5404" s="11" t="s">
        <v>3369</v>
      </c>
      <c r="B5404" s="11">
        <v>39</v>
      </c>
      <c r="C5404" s="11" t="s">
        <v>1866</v>
      </c>
      <c r="D5404" s="12"/>
      <c r="H5404" s="11" t="s">
        <v>188</v>
      </c>
      <c r="I5404" s="11">
        <v>11</v>
      </c>
      <c r="J5404" s="11" t="s">
        <v>1989</v>
      </c>
      <c r="K5404" s="11" t="s">
        <v>1982</v>
      </c>
      <c r="L5404" s="11" t="s">
        <v>3385</v>
      </c>
      <c r="N5404" s="11">
        <v>1993</v>
      </c>
      <c r="O5404" s="13">
        <v>34156</v>
      </c>
      <c r="P5404" s="11" t="s">
        <v>58</v>
      </c>
    </row>
    <row r="5405" spans="1:16" x14ac:dyDescent="0.25">
      <c r="A5405" s="11" t="s">
        <v>3369</v>
      </c>
      <c r="B5405" s="11">
        <v>39</v>
      </c>
      <c r="C5405" s="11" t="s">
        <v>1866</v>
      </c>
      <c r="D5405" s="12"/>
      <c r="H5405" s="11" t="s">
        <v>188</v>
      </c>
      <c r="I5405" s="11">
        <v>12</v>
      </c>
      <c r="J5405" s="11" t="s">
        <v>1975</v>
      </c>
      <c r="K5405" s="11" t="s">
        <v>1961</v>
      </c>
      <c r="L5405" s="11" t="s">
        <v>3385</v>
      </c>
      <c r="N5405" s="11">
        <v>1999</v>
      </c>
      <c r="O5405" s="13">
        <v>36183</v>
      </c>
      <c r="P5405" s="11" t="s">
        <v>60</v>
      </c>
    </row>
    <row r="5406" spans="1:16" x14ac:dyDescent="0.25">
      <c r="A5406" s="11" t="s">
        <v>3369</v>
      </c>
      <c r="B5406" s="11">
        <v>39</v>
      </c>
      <c r="C5406" s="11" t="s">
        <v>1866</v>
      </c>
      <c r="D5406" s="12"/>
      <c r="H5406" s="11" t="s">
        <v>188</v>
      </c>
      <c r="I5406" s="11">
        <v>13</v>
      </c>
      <c r="J5406" s="11" t="s">
        <v>1974</v>
      </c>
      <c r="K5406" s="11" t="s">
        <v>1961</v>
      </c>
      <c r="L5406" s="11" t="s">
        <v>3385</v>
      </c>
      <c r="N5406" s="11">
        <v>1956</v>
      </c>
      <c r="O5406" s="13">
        <v>20707</v>
      </c>
      <c r="P5406" s="11" t="s">
        <v>58</v>
      </c>
    </row>
    <row r="5407" spans="1:16" x14ac:dyDescent="0.25">
      <c r="A5407" s="11" t="s">
        <v>3369</v>
      </c>
      <c r="B5407" s="11">
        <v>39</v>
      </c>
      <c r="C5407" s="11" t="s">
        <v>1866</v>
      </c>
      <c r="D5407" s="12"/>
      <c r="H5407" s="11" t="s">
        <v>41</v>
      </c>
      <c r="I5407" s="11">
        <v>1</v>
      </c>
      <c r="J5407" s="11" t="s">
        <v>1958</v>
      </c>
      <c r="K5407" s="11" t="s">
        <v>1933</v>
      </c>
      <c r="L5407" s="11" t="s">
        <v>3385</v>
      </c>
      <c r="N5407" s="11">
        <v>1985</v>
      </c>
      <c r="O5407" s="13">
        <v>31282</v>
      </c>
      <c r="P5407" s="11" t="s">
        <v>60</v>
      </c>
    </row>
    <row r="5408" spans="1:16" x14ac:dyDescent="0.25">
      <c r="A5408" s="11" t="s">
        <v>3369</v>
      </c>
      <c r="B5408" s="11">
        <v>39</v>
      </c>
      <c r="C5408" s="11" t="s">
        <v>1866</v>
      </c>
      <c r="D5408" s="12"/>
      <c r="H5408" s="11" t="s">
        <v>41</v>
      </c>
      <c r="I5408" s="11">
        <v>2</v>
      </c>
      <c r="J5408" s="11" t="s">
        <v>1884</v>
      </c>
      <c r="K5408" s="11" t="s">
        <v>1868</v>
      </c>
      <c r="L5408" s="11" t="s">
        <v>3385</v>
      </c>
      <c r="N5408" s="11">
        <v>1976</v>
      </c>
      <c r="O5408" s="13">
        <v>28048</v>
      </c>
      <c r="P5408" s="11" t="s">
        <v>60</v>
      </c>
    </row>
    <row r="5409" spans="1:16" x14ac:dyDescent="0.25">
      <c r="A5409" s="11" t="s">
        <v>3369</v>
      </c>
      <c r="B5409" s="11">
        <v>39</v>
      </c>
      <c r="C5409" s="11" t="s">
        <v>1866</v>
      </c>
      <c r="D5409" s="12"/>
      <c r="H5409" s="11" t="s">
        <v>41</v>
      </c>
      <c r="I5409" s="11">
        <v>3</v>
      </c>
      <c r="J5409" s="11" t="s">
        <v>1979</v>
      </c>
      <c r="K5409" s="11" t="s">
        <v>1961</v>
      </c>
      <c r="L5409" s="11" t="s">
        <v>3385</v>
      </c>
      <c r="N5409" s="11">
        <v>1986</v>
      </c>
      <c r="O5409" s="13">
        <v>31637</v>
      </c>
      <c r="P5409" s="11" t="s">
        <v>58</v>
      </c>
    </row>
    <row r="5410" spans="1:16" x14ac:dyDescent="0.25">
      <c r="A5410" s="11" t="s">
        <v>3369</v>
      </c>
      <c r="B5410" s="11">
        <v>39</v>
      </c>
      <c r="C5410" s="11" t="s">
        <v>1866</v>
      </c>
      <c r="D5410" s="12"/>
      <c r="H5410" s="11" t="s">
        <v>41</v>
      </c>
      <c r="I5410" s="11">
        <v>4</v>
      </c>
      <c r="J5410" s="11" t="s">
        <v>5417</v>
      </c>
      <c r="K5410" s="11" t="s">
        <v>1961</v>
      </c>
      <c r="L5410" s="11" t="s">
        <v>3385</v>
      </c>
      <c r="N5410" s="11">
        <v>2006</v>
      </c>
      <c r="O5410" s="13">
        <v>38892</v>
      </c>
      <c r="P5410" s="11" t="s">
        <v>60</v>
      </c>
    </row>
    <row r="5411" spans="1:16" x14ac:dyDescent="0.25">
      <c r="A5411" s="11" t="s">
        <v>3369</v>
      </c>
      <c r="B5411" s="11">
        <v>39</v>
      </c>
      <c r="C5411" s="11" t="s">
        <v>1866</v>
      </c>
      <c r="D5411" s="12"/>
      <c r="H5411" s="11" t="s">
        <v>41</v>
      </c>
      <c r="I5411" s="11">
        <v>5</v>
      </c>
      <c r="J5411" s="11" t="s">
        <v>1931</v>
      </c>
      <c r="K5411" s="11" t="s">
        <v>1901</v>
      </c>
      <c r="L5411" s="11" t="s">
        <v>3385</v>
      </c>
      <c r="N5411" s="11">
        <v>1965</v>
      </c>
      <c r="O5411" s="13">
        <v>23922</v>
      </c>
      <c r="P5411" s="11" t="s">
        <v>58</v>
      </c>
    </row>
    <row r="5412" spans="1:16" x14ac:dyDescent="0.25">
      <c r="A5412" s="11" t="s">
        <v>3369</v>
      </c>
      <c r="B5412" s="11">
        <v>39</v>
      </c>
      <c r="C5412" s="11" t="s">
        <v>1866</v>
      </c>
      <c r="D5412" s="12"/>
      <c r="H5412" s="11" t="s">
        <v>41</v>
      </c>
      <c r="I5412" s="11">
        <v>6</v>
      </c>
      <c r="J5412" s="11" t="s">
        <v>1990</v>
      </c>
      <c r="K5412" s="11" t="s">
        <v>1982</v>
      </c>
      <c r="L5412" s="11" t="s">
        <v>3385</v>
      </c>
      <c r="N5412" s="11">
        <v>1958</v>
      </c>
      <c r="O5412" s="13">
        <v>21360</v>
      </c>
      <c r="P5412" s="11" t="s">
        <v>58</v>
      </c>
    </row>
    <row r="5413" spans="1:16" x14ac:dyDescent="0.25">
      <c r="A5413" s="11" t="s">
        <v>3369</v>
      </c>
      <c r="B5413" s="11">
        <v>39</v>
      </c>
      <c r="C5413" s="11" t="s">
        <v>1866</v>
      </c>
      <c r="D5413" s="12"/>
      <c r="H5413" s="11" t="s">
        <v>41</v>
      </c>
      <c r="I5413" s="11">
        <v>7</v>
      </c>
      <c r="J5413" s="11" t="s">
        <v>5418</v>
      </c>
      <c r="K5413" s="11" t="s">
        <v>1888</v>
      </c>
      <c r="L5413" s="11" t="s">
        <v>3385</v>
      </c>
      <c r="N5413" s="11">
        <v>1989</v>
      </c>
      <c r="O5413" s="13">
        <v>32641</v>
      </c>
      <c r="P5413" s="11" t="s">
        <v>60</v>
      </c>
    </row>
    <row r="5414" spans="1:16" x14ac:dyDescent="0.25">
      <c r="A5414" s="11" t="s">
        <v>3369</v>
      </c>
      <c r="B5414" s="11">
        <v>39</v>
      </c>
      <c r="C5414" s="11" t="s">
        <v>1866</v>
      </c>
      <c r="D5414" s="12"/>
      <c r="H5414" s="11" t="s">
        <v>41</v>
      </c>
      <c r="I5414" s="11">
        <v>8</v>
      </c>
      <c r="J5414" s="11" t="s">
        <v>1959</v>
      </c>
      <c r="K5414" s="11" t="s">
        <v>1933</v>
      </c>
      <c r="L5414" s="11" t="s">
        <v>3385</v>
      </c>
      <c r="N5414" s="11">
        <v>1974</v>
      </c>
      <c r="O5414" s="13">
        <v>27035</v>
      </c>
      <c r="P5414" s="11" t="s">
        <v>58</v>
      </c>
    </row>
    <row r="5415" spans="1:16" x14ac:dyDescent="0.25">
      <c r="A5415" s="11" t="s">
        <v>3369</v>
      </c>
      <c r="B5415" s="11">
        <v>39</v>
      </c>
      <c r="C5415" s="11" t="s">
        <v>1866</v>
      </c>
      <c r="D5415" s="12"/>
      <c r="H5415" s="11" t="s">
        <v>41</v>
      </c>
      <c r="I5415" s="11">
        <v>9</v>
      </c>
      <c r="J5415" s="11" t="s">
        <v>1886</v>
      </c>
      <c r="K5415" s="11" t="s">
        <v>1868</v>
      </c>
      <c r="L5415" s="11" t="s">
        <v>3385</v>
      </c>
      <c r="N5415" s="11">
        <v>1954</v>
      </c>
      <c r="O5415" s="13">
        <v>19874</v>
      </c>
      <c r="P5415" s="11" t="s">
        <v>60</v>
      </c>
    </row>
    <row r="5416" spans="1:16" x14ac:dyDescent="0.25">
      <c r="A5416" s="11" t="s">
        <v>3369</v>
      </c>
      <c r="B5416" s="11">
        <v>39</v>
      </c>
      <c r="C5416" s="11" t="s">
        <v>1866</v>
      </c>
      <c r="D5416" s="12"/>
      <c r="H5416" s="11" t="s">
        <v>41</v>
      </c>
      <c r="I5416" s="11">
        <v>10</v>
      </c>
      <c r="J5416" s="11" t="s">
        <v>1930</v>
      </c>
      <c r="K5416" s="11" t="s">
        <v>1901</v>
      </c>
      <c r="L5416" s="11" t="s">
        <v>3385</v>
      </c>
      <c r="N5416" s="11">
        <v>1989</v>
      </c>
      <c r="O5416" s="13">
        <v>32563</v>
      </c>
      <c r="P5416" s="11" t="s">
        <v>58</v>
      </c>
    </row>
    <row r="5417" spans="1:16" x14ac:dyDescent="0.25">
      <c r="A5417" s="11" t="s">
        <v>3369</v>
      </c>
      <c r="B5417" s="11">
        <v>39</v>
      </c>
      <c r="C5417" s="11" t="s">
        <v>1866</v>
      </c>
      <c r="D5417" s="12"/>
      <c r="H5417" s="11" t="s">
        <v>41</v>
      </c>
      <c r="I5417" s="11">
        <v>11</v>
      </c>
      <c r="J5417" s="11" t="s">
        <v>1991</v>
      </c>
      <c r="K5417" s="11" t="s">
        <v>1982</v>
      </c>
      <c r="L5417" s="11" t="s">
        <v>3385</v>
      </c>
      <c r="N5417" s="11">
        <v>1974</v>
      </c>
      <c r="O5417" s="13">
        <v>27036</v>
      </c>
      <c r="P5417" s="11" t="s">
        <v>58</v>
      </c>
    </row>
    <row r="5418" spans="1:16" x14ac:dyDescent="0.25">
      <c r="A5418" s="11" t="s">
        <v>3369</v>
      </c>
      <c r="B5418" s="11">
        <v>39</v>
      </c>
      <c r="C5418" s="11" t="s">
        <v>1866</v>
      </c>
      <c r="D5418" s="12"/>
      <c r="H5418" s="11" t="s">
        <v>41</v>
      </c>
      <c r="I5418" s="11">
        <v>12</v>
      </c>
      <c r="J5418" s="11" t="s">
        <v>1978</v>
      </c>
      <c r="K5418" s="11" t="s">
        <v>1961</v>
      </c>
      <c r="L5418" s="11" t="s">
        <v>3385</v>
      </c>
      <c r="N5418" s="11">
        <v>1989</v>
      </c>
      <c r="O5418" s="13">
        <v>32831</v>
      </c>
      <c r="P5418" s="11" t="s">
        <v>58</v>
      </c>
    </row>
    <row r="5419" spans="1:16" x14ac:dyDescent="0.25">
      <c r="A5419" s="11" t="s">
        <v>3369</v>
      </c>
      <c r="B5419" s="11">
        <v>39</v>
      </c>
      <c r="C5419" s="11" t="s">
        <v>1866</v>
      </c>
      <c r="D5419" s="12"/>
      <c r="H5419" s="11" t="s">
        <v>41</v>
      </c>
      <c r="I5419" s="11">
        <v>13</v>
      </c>
      <c r="J5419" s="11" t="s">
        <v>1885</v>
      </c>
      <c r="K5419" s="11" t="s">
        <v>1868</v>
      </c>
      <c r="L5419" s="11" t="s">
        <v>3385</v>
      </c>
      <c r="N5419" s="11">
        <v>1963</v>
      </c>
      <c r="O5419" s="13">
        <v>23038</v>
      </c>
      <c r="P5419" s="11" t="s">
        <v>58</v>
      </c>
    </row>
    <row r="5420" spans="1:16" x14ac:dyDescent="0.25">
      <c r="A5420" s="11" t="s">
        <v>3369</v>
      </c>
      <c r="B5420" s="11">
        <v>39</v>
      </c>
      <c r="C5420" s="11" t="s">
        <v>1866</v>
      </c>
      <c r="D5420" s="12"/>
      <c r="H5420" s="11" t="s">
        <v>150</v>
      </c>
      <c r="I5420" s="11">
        <v>1</v>
      </c>
      <c r="J5420" s="11" t="s">
        <v>1917</v>
      </c>
      <c r="K5420" s="11" t="s">
        <v>1901</v>
      </c>
      <c r="L5420" s="11" t="s">
        <v>3385</v>
      </c>
      <c r="N5420" s="11">
        <v>1983</v>
      </c>
      <c r="O5420" s="13">
        <v>30573</v>
      </c>
      <c r="P5420" s="11" t="s">
        <v>60</v>
      </c>
    </row>
    <row r="5421" spans="1:16" x14ac:dyDescent="0.25">
      <c r="A5421" s="11" t="s">
        <v>3369</v>
      </c>
      <c r="B5421" s="11">
        <v>39</v>
      </c>
      <c r="C5421" s="11" t="s">
        <v>1866</v>
      </c>
      <c r="D5421" s="12"/>
      <c r="H5421" s="11" t="s">
        <v>150</v>
      </c>
      <c r="I5421" s="11">
        <v>2</v>
      </c>
      <c r="J5421" s="11" t="s">
        <v>1879</v>
      </c>
      <c r="K5421" s="11" t="s">
        <v>1868</v>
      </c>
      <c r="L5421" s="11" t="s">
        <v>3385</v>
      </c>
      <c r="N5421" s="11">
        <v>1983</v>
      </c>
      <c r="O5421" s="13">
        <v>30434</v>
      </c>
      <c r="P5421" s="11" t="s">
        <v>58</v>
      </c>
    </row>
    <row r="5422" spans="1:16" x14ac:dyDescent="0.25">
      <c r="A5422" s="11" t="s">
        <v>3369</v>
      </c>
      <c r="B5422" s="11">
        <v>39</v>
      </c>
      <c r="C5422" s="11" t="s">
        <v>1866</v>
      </c>
      <c r="D5422" s="12"/>
      <c r="H5422" s="11" t="s">
        <v>150</v>
      </c>
      <c r="I5422" s="11">
        <v>3</v>
      </c>
      <c r="J5422" s="11" t="s">
        <v>5419</v>
      </c>
      <c r="K5422" s="11" t="s">
        <v>1888</v>
      </c>
      <c r="L5422" s="11" t="s">
        <v>3385</v>
      </c>
      <c r="N5422" s="11">
        <v>1986</v>
      </c>
      <c r="O5422" s="13">
        <v>31570</v>
      </c>
      <c r="P5422" s="11" t="s">
        <v>60</v>
      </c>
    </row>
    <row r="5423" spans="1:16" x14ac:dyDescent="0.25">
      <c r="A5423" s="11" t="s">
        <v>3369</v>
      </c>
      <c r="B5423" s="11">
        <v>39</v>
      </c>
      <c r="C5423" s="11" t="s">
        <v>1866</v>
      </c>
      <c r="D5423" s="12"/>
      <c r="H5423" s="11" t="s">
        <v>150</v>
      </c>
      <c r="I5423" s="11">
        <v>4</v>
      </c>
      <c r="J5423" s="11" t="s">
        <v>5420</v>
      </c>
      <c r="K5423" s="11" t="s">
        <v>1868</v>
      </c>
      <c r="L5423" s="11" t="s">
        <v>3385</v>
      </c>
      <c r="N5423" s="11">
        <v>1962</v>
      </c>
      <c r="O5423" s="13">
        <v>22756</v>
      </c>
      <c r="P5423" s="11" t="s">
        <v>58</v>
      </c>
    </row>
    <row r="5424" spans="1:16" x14ac:dyDescent="0.25">
      <c r="A5424" s="11" t="s">
        <v>3369</v>
      </c>
      <c r="B5424" s="11">
        <v>39</v>
      </c>
      <c r="C5424" s="11" t="s">
        <v>1866</v>
      </c>
      <c r="D5424" s="12"/>
      <c r="H5424" s="11" t="s">
        <v>150</v>
      </c>
      <c r="I5424" s="11">
        <v>5</v>
      </c>
      <c r="J5424" s="11" t="s">
        <v>1987</v>
      </c>
      <c r="K5424" s="11" t="s">
        <v>5421</v>
      </c>
      <c r="L5424" s="11" t="s">
        <v>3385</v>
      </c>
      <c r="N5424" s="11">
        <v>1966</v>
      </c>
      <c r="O5424" s="13">
        <v>24159</v>
      </c>
      <c r="P5424" s="11" t="s">
        <v>60</v>
      </c>
    </row>
    <row r="5425" spans="1:16" x14ac:dyDescent="0.25">
      <c r="A5425" s="11" t="s">
        <v>3369</v>
      </c>
      <c r="B5425" s="11">
        <v>39</v>
      </c>
      <c r="C5425" s="11" t="s">
        <v>1866</v>
      </c>
      <c r="D5425" s="12"/>
      <c r="H5425" s="11" t="s">
        <v>150</v>
      </c>
      <c r="I5425" s="11">
        <v>6</v>
      </c>
      <c r="J5425" s="11" t="s">
        <v>1950</v>
      </c>
      <c r="K5425" s="11" t="s">
        <v>1933</v>
      </c>
      <c r="L5425" s="11" t="s">
        <v>3385</v>
      </c>
      <c r="N5425" s="11">
        <v>1983</v>
      </c>
      <c r="O5425" s="13">
        <v>30541</v>
      </c>
      <c r="P5425" s="11" t="s">
        <v>60</v>
      </c>
    </row>
    <row r="5426" spans="1:16" x14ac:dyDescent="0.25">
      <c r="A5426" s="11" t="s">
        <v>3369</v>
      </c>
      <c r="B5426" s="11">
        <v>39</v>
      </c>
      <c r="C5426" s="11" t="s">
        <v>1866</v>
      </c>
      <c r="D5426" s="12"/>
      <c r="H5426" s="11" t="s">
        <v>150</v>
      </c>
      <c r="I5426" s="11">
        <v>7</v>
      </c>
      <c r="J5426" s="11" t="s">
        <v>1970</v>
      </c>
      <c r="K5426" s="11" t="s">
        <v>1961</v>
      </c>
      <c r="L5426" s="11" t="s">
        <v>3385</v>
      </c>
      <c r="N5426" s="11">
        <v>1972</v>
      </c>
      <c r="O5426" s="13">
        <v>26377</v>
      </c>
      <c r="P5426" s="11" t="s">
        <v>60</v>
      </c>
    </row>
    <row r="5427" spans="1:16" x14ac:dyDescent="0.25">
      <c r="A5427" s="11" t="s">
        <v>3369</v>
      </c>
      <c r="B5427" s="11">
        <v>39</v>
      </c>
      <c r="C5427" s="11" t="s">
        <v>1866</v>
      </c>
      <c r="D5427" s="12"/>
      <c r="H5427" s="11" t="s">
        <v>150</v>
      </c>
      <c r="I5427" s="11">
        <v>8</v>
      </c>
      <c r="J5427" s="11" t="s">
        <v>5422</v>
      </c>
      <c r="K5427" s="11" t="s">
        <v>1888</v>
      </c>
      <c r="L5427" s="11" t="s">
        <v>3385</v>
      </c>
      <c r="N5427" s="11">
        <v>1971</v>
      </c>
      <c r="O5427" s="13">
        <v>26035</v>
      </c>
      <c r="P5427" s="11" t="s">
        <v>58</v>
      </c>
    </row>
    <row r="5428" spans="1:16" x14ac:dyDescent="0.25">
      <c r="A5428" s="11" t="s">
        <v>3369</v>
      </c>
      <c r="B5428" s="11">
        <v>39</v>
      </c>
      <c r="C5428" s="11" t="s">
        <v>1866</v>
      </c>
      <c r="D5428" s="12"/>
      <c r="H5428" s="11" t="s">
        <v>150</v>
      </c>
      <c r="I5428" s="11">
        <v>9</v>
      </c>
      <c r="J5428" s="11" t="s">
        <v>1918</v>
      </c>
      <c r="K5428" s="11" t="s">
        <v>1901</v>
      </c>
      <c r="L5428" s="11" t="s">
        <v>3385</v>
      </c>
      <c r="N5428" s="11">
        <v>2004</v>
      </c>
      <c r="O5428" s="13">
        <v>38310</v>
      </c>
      <c r="P5428" s="11" t="s">
        <v>60</v>
      </c>
    </row>
    <row r="5429" spans="1:16" x14ac:dyDescent="0.25">
      <c r="A5429" s="11" t="s">
        <v>3369</v>
      </c>
      <c r="B5429" s="11">
        <v>39</v>
      </c>
      <c r="C5429" s="11" t="s">
        <v>1866</v>
      </c>
      <c r="D5429" s="12"/>
      <c r="H5429" s="11" t="s">
        <v>150</v>
      </c>
      <c r="I5429" s="11">
        <v>10</v>
      </c>
      <c r="J5429" s="11" t="s">
        <v>1949</v>
      </c>
      <c r="K5429" s="11" t="s">
        <v>1933</v>
      </c>
      <c r="L5429" s="11" t="s">
        <v>3385</v>
      </c>
      <c r="N5429" s="11">
        <v>1975</v>
      </c>
      <c r="O5429" s="13">
        <v>27631</v>
      </c>
      <c r="P5429" s="11" t="s">
        <v>58</v>
      </c>
    </row>
    <row r="5430" spans="1:16" x14ac:dyDescent="0.25">
      <c r="A5430" s="11" t="s">
        <v>3369</v>
      </c>
      <c r="B5430" s="11">
        <v>39</v>
      </c>
      <c r="C5430" s="11" t="s">
        <v>1866</v>
      </c>
      <c r="D5430" s="12"/>
      <c r="H5430" s="11" t="s">
        <v>150</v>
      </c>
      <c r="I5430" s="11">
        <v>11</v>
      </c>
      <c r="J5430" s="11" t="s">
        <v>5423</v>
      </c>
      <c r="K5430" s="11" t="s">
        <v>1901</v>
      </c>
      <c r="L5430" s="11" t="s">
        <v>3385</v>
      </c>
      <c r="N5430" s="11">
        <v>2006</v>
      </c>
      <c r="O5430" s="13">
        <v>38767</v>
      </c>
      <c r="P5430" s="11" t="s">
        <v>58</v>
      </c>
    </row>
    <row r="5431" spans="1:16" x14ac:dyDescent="0.25">
      <c r="A5431" s="11" t="s">
        <v>3369</v>
      </c>
      <c r="B5431" s="11">
        <v>39</v>
      </c>
      <c r="C5431" s="11" t="s">
        <v>1866</v>
      </c>
      <c r="D5431" s="12"/>
      <c r="H5431" s="11" t="s">
        <v>150</v>
      </c>
      <c r="I5431" s="11">
        <v>12</v>
      </c>
      <c r="J5431" s="11" t="s">
        <v>1986</v>
      </c>
      <c r="K5431" s="11" t="s">
        <v>1982</v>
      </c>
      <c r="L5431" s="11" t="s">
        <v>3385</v>
      </c>
      <c r="N5431" s="11">
        <v>1983</v>
      </c>
      <c r="O5431" s="13">
        <v>30487</v>
      </c>
      <c r="P5431" s="11" t="s">
        <v>60</v>
      </c>
    </row>
    <row r="5432" spans="1:16" x14ac:dyDescent="0.25">
      <c r="A5432" s="11" t="s">
        <v>3369</v>
      </c>
      <c r="B5432" s="11">
        <v>39</v>
      </c>
      <c r="C5432" s="11" t="s">
        <v>1866</v>
      </c>
      <c r="D5432" s="12"/>
      <c r="H5432" s="11" t="s">
        <v>150</v>
      </c>
      <c r="I5432" s="11">
        <v>13</v>
      </c>
      <c r="J5432" s="11" t="s">
        <v>1919</v>
      </c>
      <c r="K5432" s="11" t="s">
        <v>1901</v>
      </c>
      <c r="L5432" s="11" t="s">
        <v>3385</v>
      </c>
      <c r="N5432" s="11">
        <v>1981</v>
      </c>
      <c r="O5432" s="13">
        <v>29930</v>
      </c>
      <c r="P5432" s="11" t="s">
        <v>60</v>
      </c>
    </row>
    <row r="5433" spans="1:16" x14ac:dyDescent="0.25">
      <c r="A5433" s="11" t="s">
        <v>3369</v>
      </c>
      <c r="B5433" s="11">
        <v>39</v>
      </c>
      <c r="C5433" s="11" t="s">
        <v>1866</v>
      </c>
      <c r="D5433" s="12"/>
      <c r="H5433" s="11" t="s">
        <v>138</v>
      </c>
      <c r="I5433" s="11">
        <v>1</v>
      </c>
      <c r="J5433" s="11" t="s">
        <v>1915</v>
      </c>
      <c r="K5433" s="11" t="s">
        <v>1901</v>
      </c>
      <c r="L5433" s="11" t="s">
        <v>3385</v>
      </c>
      <c r="N5433" s="11">
        <v>1954</v>
      </c>
      <c r="O5433" s="13">
        <v>19920</v>
      </c>
      <c r="P5433" s="11" t="s">
        <v>58</v>
      </c>
    </row>
    <row r="5434" spans="1:16" x14ac:dyDescent="0.25">
      <c r="A5434" s="11" t="s">
        <v>3369</v>
      </c>
      <c r="B5434" s="11">
        <v>39</v>
      </c>
      <c r="C5434" s="11" t="s">
        <v>1866</v>
      </c>
      <c r="D5434" s="12"/>
      <c r="H5434" s="11" t="s">
        <v>138</v>
      </c>
      <c r="I5434" s="11">
        <v>2</v>
      </c>
      <c r="J5434" s="11" t="s">
        <v>1945</v>
      </c>
      <c r="K5434" s="11" t="s">
        <v>1933</v>
      </c>
      <c r="L5434" s="11" t="s">
        <v>3385</v>
      </c>
      <c r="N5434" s="11">
        <v>1968</v>
      </c>
      <c r="O5434" s="13">
        <v>25046</v>
      </c>
      <c r="P5434" s="11" t="s">
        <v>60</v>
      </c>
    </row>
    <row r="5435" spans="1:16" x14ac:dyDescent="0.25">
      <c r="A5435" s="11" t="s">
        <v>3369</v>
      </c>
      <c r="B5435" s="11">
        <v>39</v>
      </c>
      <c r="C5435" s="11" t="s">
        <v>1866</v>
      </c>
      <c r="D5435" s="12"/>
      <c r="H5435" s="11" t="s">
        <v>138</v>
      </c>
      <c r="I5435" s="11">
        <v>3</v>
      </c>
      <c r="J5435" s="11" t="s">
        <v>2500</v>
      </c>
      <c r="K5435" s="11" t="s">
        <v>1982</v>
      </c>
      <c r="L5435" s="11" t="s">
        <v>3385</v>
      </c>
      <c r="N5435" s="11">
        <v>1993</v>
      </c>
      <c r="O5435" s="13">
        <v>34076</v>
      </c>
      <c r="P5435" s="11" t="s">
        <v>58</v>
      </c>
    </row>
    <row r="5436" spans="1:16" x14ac:dyDescent="0.25">
      <c r="A5436" s="11" t="s">
        <v>3369</v>
      </c>
      <c r="B5436" s="11">
        <v>39</v>
      </c>
      <c r="C5436" s="11" t="s">
        <v>1866</v>
      </c>
      <c r="D5436" s="12"/>
      <c r="H5436" s="11" t="s">
        <v>138</v>
      </c>
      <c r="I5436" s="11">
        <v>4</v>
      </c>
      <c r="J5436" s="11" t="s">
        <v>5424</v>
      </c>
      <c r="K5436" s="11" t="s">
        <v>1868</v>
      </c>
      <c r="L5436" s="11" t="s">
        <v>3385</v>
      </c>
      <c r="N5436" s="11">
        <v>1996</v>
      </c>
      <c r="O5436" s="13">
        <v>35338</v>
      </c>
      <c r="P5436" s="11" t="s">
        <v>58</v>
      </c>
    </row>
    <row r="5437" spans="1:16" x14ac:dyDescent="0.25">
      <c r="A5437" s="11" t="s">
        <v>3369</v>
      </c>
      <c r="B5437" s="11">
        <v>39</v>
      </c>
      <c r="C5437" s="11" t="s">
        <v>1866</v>
      </c>
      <c r="D5437" s="12"/>
      <c r="H5437" s="11" t="s">
        <v>138</v>
      </c>
      <c r="I5437" s="11">
        <v>5</v>
      </c>
      <c r="J5437" s="11" t="s">
        <v>1916</v>
      </c>
      <c r="K5437" s="11" t="s">
        <v>1901</v>
      </c>
      <c r="L5437" s="11" t="s">
        <v>3385</v>
      </c>
      <c r="N5437" s="11">
        <v>1963</v>
      </c>
      <c r="O5437" s="13">
        <v>23375</v>
      </c>
      <c r="P5437" s="11" t="s">
        <v>60</v>
      </c>
    </row>
    <row r="5438" spans="1:16" x14ac:dyDescent="0.25">
      <c r="A5438" s="11" t="s">
        <v>3369</v>
      </c>
      <c r="B5438" s="11">
        <v>39</v>
      </c>
      <c r="C5438" s="11" t="s">
        <v>1866</v>
      </c>
      <c r="D5438" s="12"/>
      <c r="H5438" s="11" t="s">
        <v>138</v>
      </c>
      <c r="I5438" s="11">
        <v>6</v>
      </c>
      <c r="J5438" s="11" t="s">
        <v>1969</v>
      </c>
      <c r="K5438" s="11" t="s">
        <v>1961</v>
      </c>
      <c r="L5438" s="11" t="s">
        <v>3385</v>
      </c>
      <c r="N5438" s="11">
        <v>1989</v>
      </c>
      <c r="O5438" s="13">
        <v>32568</v>
      </c>
      <c r="P5438" s="11" t="s">
        <v>58</v>
      </c>
    </row>
    <row r="5439" spans="1:16" x14ac:dyDescent="0.25">
      <c r="A5439" s="11" t="s">
        <v>3369</v>
      </c>
      <c r="B5439" s="11">
        <v>39</v>
      </c>
      <c r="C5439" s="11" t="s">
        <v>1866</v>
      </c>
      <c r="D5439" s="12"/>
      <c r="H5439" s="11" t="s">
        <v>138</v>
      </c>
      <c r="I5439" s="11">
        <v>7</v>
      </c>
      <c r="J5439" s="11" t="s">
        <v>5425</v>
      </c>
      <c r="K5439" s="11" t="s">
        <v>1888</v>
      </c>
      <c r="L5439" s="11" t="s">
        <v>3385</v>
      </c>
      <c r="N5439" s="11">
        <v>1979</v>
      </c>
      <c r="O5439" s="13">
        <v>29144</v>
      </c>
      <c r="P5439" s="11" t="s">
        <v>58</v>
      </c>
    </row>
    <row r="5440" spans="1:16" x14ac:dyDescent="0.25">
      <c r="A5440" s="11" t="s">
        <v>3369</v>
      </c>
      <c r="B5440" s="11">
        <v>39</v>
      </c>
      <c r="C5440" s="11" t="s">
        <v>1866</v>
      </c>
      <c r="D5440" s="12"/>
      <c r="H5440" s="11" t="s">
        <v>138</v>
      </c>
      <c r="I5440" s="11">
        <v>8</v>
      </c>
      <c r="J5440" s="11" t="s">
        <v>1947</v>
      </c>
      <c r="K5440" s="11" t="s">
        <v>1933</v>
      </c>
      <c r="L5440" s="11" t="s">
        <v>3385</v>
      </c>
      <c r="N5440" s="11">
        <v>1960</v>
      </c>
      <c r="O5440" s="13">
        <v>22230</v>
      </c>
      <c r="P5440" s="11" t="s">
        <v>60</v>
      </c>
    </row>
    <row r="5441" spans="1:16" x14ac:dyDescent="0.25">
      <c r="A5441" s="11" t="s">
        <v>3369</v>
      </c>
      <c r="B5441" s="11">
        <v>39</v>
      </c>
      <c r="C5441" s="11" t="s">
        <v>1866</v>
      </c>
      <c r="D5441" s="12"/>
      <c r="H5441" s="11" t="s">
        <v>138</v>
      </c>
      <c r="I5441" s="11">
        <v>9</v>
      </c>
      <c r="J5441" s="11" t="s">
        <v>1946</v>
      </c>
      <c r="K5441" s="11" t="s">
        <v>1933</v>
      </c>
      <c r="L5441" s="11" t="s">
        <v>3385</v>
      </c>
      <c r="N5441" s="11">
        <v>1959</v>
      </c>
      <c r="O5441" s="13">
        <v>21581</v>
      </c>
      <c r="P5441" s="11" t="s">
        <v>60</v>
      </c>
    </row>
    <row r="5442" spans="1:16" x14ac:dyDescent="0.25">
      <c r="A5442" s="11" t="s">
        <v>3369</v>
      </c>
      <c r="B5442" s="11">
        <v>39</v>
      </c>
      <c r="C5442" s="11" t="s">
        <v>1866</v>
      </c>
      <c r="D5442" s="12"/>
      <c r="H5442" s="11" t="s">
        <v>138</v>
      </c>
      <c r="I5442" s="11">
        <v>10</v>
      </c>
      <c r="J5442" s="11" t="s">
        <v>1914</v>
      </c>
      <c r="K5442" s="11" t="s">
        <v>1901</v>
      </c>
      <c r="L5442" s="11" t="s">
        <v>3385</v>
      </c>
      <c r="N5442" s="11">
        <v>1972</v>
      </c>
      <c r="O5442" s="13">
        <v>26340</v>
      </c>
      <c r="P5442" s="11" t="s">
        <v>58</v>
      </c>
    </row>
    <row r="5443" spans="1:16" x14ac:dyDescent="0.25">
      <c r="A5443" s="11" t="s">
        <v>3369</v>
      </c>
      <c r="B5443" s="11">
        <v>39</v>
      </c>
      <c r="C5443" s="11" t="s">
        <v>1866</v>
      </c>
      <c r="D5443" s="12"/>
      <c r="H5443" s="11" t="s">
        <v>138</v>
      </c>
      <c r="I5443" s="11">
        <v>11</v>
      </c>
      <c r="J5443" s="11" t="s">
        <v>1948</v>
      </c>
      <c r="K5443" s="11" t="s">
        <v>1933</v>
      </c>
      <c r="L5443" s="11" t="s">
        <v>3385</v>
      </c>
      <c r="N5443" s="11">
        <v>1978</v>
      </c>
      <c r="O5443" s="13">
        <v>28825</v>
      </c>
      <c r="P5443" s="11" t="s">
        <v>58</v>
      </c>
    </row>
    <row r="5444" spans="1:16" x14ac:dyDescent="0.25">
      <c r="A5444" s="11" t="s">
        <v>3369</v>
      </c>
      <c r="B5444" s="11">
        <v>39</v>
      </c>
      <c r="C5444" s="11" t="s">
        <v>1866</v>
      </c>
      <c r="D5444" s="12"/>
      <c r="H5444" s="11" t="s">
        <v>138</v>
      </c>
      <c r="I5444" s="11">
        <v>12</v>
      </c>
      <c r="J5444" s="11" t="s">
        <v>5426</v>
      </c>
      <c r="K5444" s="11" t="s">
        <v>1868</v>
      </c>
      <c r="L5444" s="11" t="s">
        <v>3385</v>
      </c>
      <c r="N5444" s="11">
        <v>1963</v>
      </c>
      <c r="O5444" s="13">
        <v>23237</v>
      </c>
      <c r="P5444" s="11" t="s">
        <v>58</v>
      </c>
    </row>
    <row r="5445" spans="1:16" x14ac:dyDescent="0.25">
      <c r="A5445" s="11" t="s">
        <v>3369</v>
      </c>
      <c r="B5445" s="11">
        <v>39</v>
      </c>
      <c r="C5445" s="11" t="s">
        <v>1866</v>
      </c>
      <c r="D5445" s="12"/>
      <c r="H5445" s="11" t="s">
        <v>3378</v>
      </c>
      <c r="I5445" s="11">
        <v>1</v>
      </c>
      <c r="J5445" s="11" t="s">
        <v>1904</v>
      </c>
      <c r="K5445" s="11" t="s">
        <v>1901</v>
      </c>
      <c r="L5445" s="11" t="s">
        <v>3385</v>
      </c>
      <c r="N5445" s="11">
        <v>1968</v>
      </c>
      <c r="O5445" s="13">
        <v>25188</v>
      </c>
      <c r="P5445" s="11" t="s">
        <v>58</v>
      </c>
    </row>
    <row r="5446" spans="1:16" x14ac:dyDescent="0.25">
      <c r="A5446" s="11" t="s">
        <v>3369</v>
      </c>
      <c r="B5446" s="11">
        <v>39</v>
      </c>
      <c r="C5446" s="11" t="s">
        <v>1866</v>
      </c>
      <c r="D5446" s="12"/>
      <c r="H5446" s="11" t="s">
        <v>3378</v>
      </c>
      <c r="I5446" s="11">
        <v>2</v>
      </c>
      <c r="J5446" s="11" t="s">
        <v>5245</v>
      </c>
      <c r="K5446" s="11" t="s">
        <v>1982</v>
      </c>
      <c r="L5446" s="11" t="s">
        <v>3385</v>
      </c>
      <c r="N5446" s="11">
        <v>1985</v>
      </c>
      <c r="O5446" s="13">
        <v>31054</v>
      </c>
      <c r="P5446" s="11" t="s">
        <v>58</v>
      </c>
    </row>
    <row r="5447" spans="1:16" x14ac:dyDescent="0.25">
      <c r="A5447" s="11" t="s">
        <v>3369</v>
      </c>
      <c r="B5447" s="11">
        <v>39</v>
      </c>
      <c r="C5447" s="11" t="s">
        <v>1866</v>
      </c>
      <c r="D5447" s="12"/>
      <c r="H5447" s="11" t="s">
        <v>3378</v>
      </c>
      <c r="I5447" s="11">
        <v>3</v>
      </c>
      <c r="J5447" s="11" t="s">
        <v>1956</v>
      </c>
      <c r="K5447" s="11" t="s">
        <v>1933</v>
      </c>
      <c r="L5447" s="11" t="s">
        <v>3385</v>
      </c>
      <c r="N5447" s="11">
        <v>1950</v>
      </c>
      <c r="O5447" s="13">
        <v>18556</v>
      </c>
      <c r="P5447" s="11" t="s">
        <v>60</v>
      </c>
    </row>
    <row r="5448" spans="1:16" x14ac:dyDescent="0.25">
      <c r="A5448" s="11" t="s">
        <v>3369</v>
      </c>
      <c r="B5448" s="11">
        <v>39</v>
      </c>
      <c r="C5448" s="11" t="s">
        <v>1866</v>
      </c>
      <c r="D5448" s="12"/>
      <c r="H5448" s="11" t="s">
        <v>3378</v>
      </c>
      <c r="I5448" s="11">
        <v>4</v>
      </c>
      <c r="J5448" s="11" t="s">
        <v>5427</v>
      </c>
      <c r="K5448" s="11" t="s">
        <v>1933</v>
      </c>
      <c r="L5448" s="11" t="s">
        <v>3385</v>
      </c>
      <c r="N5448" s="11">
        <v>1963</v>
      </c>
      <c r="O5448" s="13">
        <v>23360</v>
      </c>
      <c r="P5448" s="11" t="s">
        <v>60</v>
      </c>
    </row>
    <row r="5449" spans="1:16" x14ac:dyDescent="0.25">
      <c r="A5449" s="11" t="s">
        <v>3369</v>
      </c>
      <c r="B5449" s="11">
        <v>39</v>
      </c>
      <c r="C5449" s="11" t="s">
        <v>1866</v>
      </c>
      <c r="D5449" s="12"/>
      <c r="H5449" s="11" t="s">
        <v>3378</v>
      </c>
      <c r="I5449" s="11">
        <v>5</v>
      </c>
      <c r="J5449" s="11" t="s">
        <v>1881</v>
      </c>
      <c r="K5449" s="11" t="s">
        <v>1868</v>
      </c>
      <c r="L5449" s="11" t="s">
        <v>3385</v>
      </c>
      <c r="N5449" s="11">
        <v>1965</v>
      </c>
      <c r="O5449" s="13">
        <v>23791</v>
      </c>
      <c r="P5449" s="11" t="s">
        <v>60</v>
      </c>
    </row>
    <row r="5450" spans="1:16" x14ac:dyDescent="0.25">
      <c r="A5450" s="11" t="s">
        <v>3369</v>
      </c>
      <c r="B5450" s="11">
        <v>39</v>
      </c>
      <c r="C5450" s="11" t="s">
        <v>1866</v>
      </c>
      <c r="D5450" s="12"/>
      <c r="H5450" s="11" t="s">
        <v>3378</v>
      </c>
      <c r="I5450" s="11">
        <v>6</v>
      </c>
      <c r="J5450" s="11" t="s">
        <v>5428</v>
      </c>
      <c r="K5450" s="11" t="s">
        <v>1888</v>
      </c>
      <c r="L5450" s="11" t="s">
        <v>3385</v>
      </c>
      <c r="N5450" s="11">
        <v>1981</v>
      </c>
      <c r="O5450" s="13">
        <v>29897</v>
      </c>
      <c r="P5450" s="11" t="s">
        <v>58</v>
      </c>
    </row>
    <row r="5451" spans="1:16" x14ac:dyDescent="0.25">
      <c r="A5451" s="11" t="s">
        <v>3369</v>
      </c>
      <c r="B5451" s="11">
        <v>39</v>
      </c>
      <c r="C5451" s="11" t="s">
        <v>1866</v>
      </c>
      <c r="D5451" s="12"/>
      <c r="H5451" s="11" t="s">
        <v>3378</v>
      </c>
      <c r="I5451" s="11">
        <v>7</v>
      </c>
      <c r="J5451" s="11" t="s">
        <v>5429</v>
      </c>
      <c r="K5451" s="11" t="s">
        <v>1961</v>
      </c>
      <c r="L5451" s="11" t="s">
        <v>3385</v>
      </c>
      <c r="N5451" s="11">
        <v>1959</v>
      </c>
      <c r="O5451" s="13">
        <v>21576</v>
      </c>
      <c r="P5451" s="11" t="s">
        <v>60</v>
      </c>
    </row>
    <row r="5452" spans="1:16" x14ac:dyDescent="0.25">
      <c r="A5452" s="11" t="s">
        <v>3369</v>
      </c>
      <c r="B5452" s="11">
        <v>39</v>
      </c>
      <c r="C5452" s="11" t="s">
        <v>1866</v>
      </c>
      <c r="D5452" s="12"/>
      <c r="H5452" s="11" t="s">
        <v>3378</v>
      </c>
      <c r="I5452" s="11">
        <v>8</v>
      </c>
      <c r="J5452" s="11" t="s">
        <v>5430</v>
      </c>
      <c r="K5452" s="11" t="s">
        <v>1961</v>
      </c>
      <c r="L5452" s="11" t="s">
        <v>3385</v>
      </c>
      <c r="N5452" s="11">
        <v>1977</v>
      </c>
      <c r="O5452" s="13">
        <v>28435</v>
      </c>
      <c r="P5452" s="11" t="s">
        <v>58</v>
      </c>
    </row>
    <row r="5453" spans="1:16" x14ac:dyDescent="0.25">
      <c r="A5453" s="11" t="s">
        <v>3369</v>
      </c>
      <c r="B5453" s="11">
        <v>39</v>
      </c>
      <c r="C5453" s="11" t="s">
        <v>1866</v>
      </c>
      <c r="D5453" s="12"/>
      <c r="H5453" s="11" t="s">
        <v>3378</v>
      </c>
      <c r="I5453" s="11">
        <v>9</v>
      </c>
      <c r="J5453" s="11" t="s">
        <v>5431</v>
      </c>
      <c r="K5453" s="11" t="s">
        <v>1933</v>
      </c>
      <c r="L5453" s="11" t="s">
        <v>3385</v>
      </c>
      <c r="N5453" s="11">
        <v>1954</v>
      </c>
      <c r="O5453" s="13">
        <v>19863</v>
      </c>
      <c r="P5453" s="11" t="s">
        <v>60</v>
      </c>
    </row>
    <row r="5454" spans="1:16" x14ac:dyDescent="0.25">
      <c r="A5454" s="11" t="s">
        <v>3369</v>
      </c>
      <c r="B5454" s="11">
        <v>39</v>
      </c>
      <c r="C5454" s="11" t="s">
        <v>1866</v>
      </c>
      <c r="D5454" s="12"/>
      <c r="H5454" s="11" t="s">
        <v>3378</v>
      </c>
      <c r="I5454" s="11">
        <v>10</v>
      </c>
      <c r="J5454" s="11" t="s">
        <v>5432</v>
      </c>
      <c r="K5454" s="11" t="s">
        <v>1933</v>
      </c>
      <c r="L5454" s="11" t="s">
        <v>3385</v>
      </c>
      <c r="N5454" s="11">
        <v>1949</v>
      </c>
      <c r="O5454" s="13">
        <v>17994</v>
      </c>
      <c r="P5454" s="11" t="s">
        <v>60</v>
      </c>
    </row>
    <row r="5455" spans="1:16" x14ac:dyDescent="0.25">
      <c r="A5455" s="11" t="s">
        <v>3369</v>
      </c>
      <c r="B5455" s="11">
        <v>39</v>
      </c>
      <c r="C5455" s="11" t="s">
        <v>1866</v>
      </c>
      <c r="D5455" s="12"/>
      <c r="H5455" s="11" t="s">
        <v>3378</v>
      </c>
      <c r="I5455" s="11">
        <v>11</v>
      </c>
      <c r="J5455" s="11" t="s">
        <v>5433</v>
      </c>
      <c r="K5455" s="11" t="s">
        <v>1961</v>
      </c>
      <c r="L5455" s="11" t="s">
        <v>3385</v>
      </c>
      <c r="N5455" s="11">
        <v>1954</v>
      </c>
      <c r="O5455" s="13">
        <v>19866</v>
      </c>
      <c r="P5455" s="11" t="s">
        <v>60</v>
      </c>
    </row>
    <row r="5456" spans="1:16" x14ac:dyDescent="0.25">
      <c r="A5456" s="11" t="s">
        <v>3369</v>
      </c>
      <c r="B5456" s="11">
        <v>39</v>
      </c>
      <c r="C5456" s="11" t="s">
        <v>1866</v>
      </c>
      <c r="D5456" s="12"/>
      <c r="H5456" s="11" t="s">
        <v>3378</v>
      </c>
      <c r="I5456" s="11">
        <v>12</v>
      </c>
      <c r="J5456" s="11" t="s">
        <v>5434</v>
      </c>
      <c r="K5456" s="11" t="s">
        <v>1982</v>
      </c>
      <c r="L5456" s="11" t="s">
        <v>3385</v>
      </c>
      <c r="N5456" s="11">
        <v>1942</v>
      </c>
      <c r="O5456" s="13">
        <v>15503</v>
      </c>
      <c r="P5456" s="11" t="s">
        <v>58</v>
      </c>
    </row>
    <row r="5457" spans="1:16" x14ac:dyDescent="0.25">
      <c r="A5457" s="11" t="s">
        <v>3369</v>
      </c>
      <c r="B5457" s="11">
        <v>39</v>
      </c>
      <c r="C5457" s="11" t="s">
        <v>1866</v>
      </c>
      <c r="D5457" s="12"/>
      <c r="H5457" s="11" t="s">
        <v>3378</v>
      </c>
      <c r="I5457" s="11">
        <v>13</v>
      </c>
      <c r="J5457" s="11" t="s">
        <v>5435</v>
      </c>
      <c r="K5457" s="11" t="s">
        <v>1961</v>
      </c>
      <c r="L5457" s="11" t="s">
        <v>3385</v>
      </c>
      <c r="N5457" s="11">
        <v>1942</v>
      </c>
      <c r="O5457" s="13">
        <v>15676</v>
      </c>
      <c r="P5457" s="11" t="s">
        <v>58</v>
      </c>
    </row>
    <row r="5458" spans="1:16" x14ac:dyDescent="0.25">
      <c r="A5458" s="11" t="s">
        <v>3369</v>
      </c>
      <c r="B5458" s="11">
        <v>39</v>
      </c>
      <c r="C5458" s="11" t="s">
        <v>1866</v>
      </c>
      <c r="D5458" s="12"/>
      <c r="H5458" s="11" t="s">
        <v>3379</v>
      </c>
      <c r="I5458" s="11">
        <v>1</v>
      </c>
      <c r="J5458" s="11" t="s">
        <v>2001</v>
      </c>
      <c r="K5458" s="11" t="s">
        <v>1994</v>
      </c>
      <c r="L5458" s="11" t="s">
        <v>538</v>
      </c>
      <c r="N5458" s="11">
        <v>1963</v>
      </c>
      <c r="O5458" s="13">
        <v>23235</v>
      </c>
      <c r="P5458" s="11" t="s">
        <v>58</v>
      </c>
    </row>
    <row r="5459" spans="1:16" x14ac:dyDescent="0.25">
      <c r="A5459" s="11" t="s">
        <v>3369</v>
      </c>
      <c r="B5459" s="11">
        <v>39</v>
      </c>
      <c r="C5459" s="11" t="s">
        <v>1866</v>
      </c>
      <c r="D5459" s="12"/>
      <c r="H5459" s="11" t="s">
        <v>3379</v>
      </c>
      <c r="I5459" s="11">
        <v>2</v>
      </c>
      <c r="J5459" s="11" t="s">
        <v>5436</v>
      </c>
      <c r="K5459" s="11" t="s">
        <v>1933</v>
      </c>
      <c r="L5459" s="11" t="s">
        <v>342</v>
      </c>
      <c r="N5459" s="11">
        <v>1969</v>
      </c>
      <c r="O5459" s="13">
        <v>25208</v>
      </c>
      <c r="P5459" s="11" t="s">
        <v>60</v>
      </c>
    </row>
    <row r="5460" spans="1:16" x14ac:dyDescent="0.25">
      <c r="A5460" s="11" t="s">
        <v>3369</v>
      </c>
      <c r="B5460" s="11">
        <v>39</v>
      </c>
      <c r="C5460" s="11" t="s">
        <v>1866</v>
      </c>
      <c r="D5460" s="12"/>
      <c r="H5460" s="11" t="s">
        <v>3379</v>
      </c>
      <c r="I5460" s="11">
        <v>3</v>
      </c>
      <c r="J5460" s="11" t="s">
        <v>1911</v>
      </c>
      <c r="K5460" s="11" t="s">
        <v>1901</v>
      </c>
      <c r="L5460" s="11" t="s">
        <v>260</v>
      </c>
      <c r="N5460" s="11">
        <v>1952</v>
      </c>
      <c r="O5460" s="13">
        <v>19217</v>
      </c>
      <c r="P5460" s="11" t="s">
        <v>60</v>
      </c>
    </row>
    <row r="5461" spans="1:16" x14ac:dyDescent="0.25">
      <c r="A5461" s="11" t="s">
        <v>3369</v>
      </c>
      <c r="B5461" s="11">
        <v>39</v>
      </c>
      <c r="C5461" s="11" t="s">
        <v>1866</v>
      </c>
      <c r="D5461" s="12"/>
      <c r="H5461" s="11" t="s">
        <v>3379</v>
      </c>
      <c r="I5461" s="11">
        <v>4</v>
      </c>
      <c r="J5461" s="11" t="s">
        <v>1895</v>
      </c>
      <c r="K5461" s="11" t="s">
        <v>1888</v>
      </c>
      <c r="L5461" s="11" t="s">
        <v>260</v>
      </c>
      <c r="N5461" s="11">
        <v>1954</v>
      </c>
      <c r="O5461" s="13">
        <v>19746</v>
      </c>
      <c r="P5461" s="11" t="s">
        <v>58</v>
      </c>
    </row>
    <row r="5462" spans="1:16" x14ac:dyDescent="0.25">
      <c r="A5462" s="11" t="s">
        <v>3369</v>
      </c>
      <c r="B5462" s="11">
        <v>39</v>
      </c>
      <c r="C5462" s="11" t="s">
        <v>1866</v>
      </c>
      <c r="D5462" s="12"/>
      <c r="H5462" s="11" t="s">
        <v>3379</v>
      </c>
      <c r="I5462" s="11">
        <v>5</v>
      </c>
      <c r="J5462" s="11" t="s">
        <v>5437</v>
      </c>
      <c r="K5462" s="11" t="s">
        <v>1901</v>
      </c>
      <c r="L5462" s="11" t="s">
        <v>260</v>
      </c>
      <c r="N5462" s="11">
        <v>1953</v>
      </c>
      <c r="O5462" s="13">
        <v>19506</v>
      </c>
      <c r="P5462" s="11" t="s">
        <v>58</v>
      </c>
    </row>
    <row r="5463" spans="1:16" x14ac:dyDescent="0.25">
      <c r="A5463" s="11" t="s">
        <v>3369</v>
      </c>
      <c r="B5463" s="11">
        <v>39</v>
      </c>
      <c r="C5463" s="11" t="s">
        <v>1866</v>
      </c>
      <c r="D5463" s="12"/>
      <c r="H5463" s="11" t="s">
        <v>3379</v>
      </c>
      <c r="I5463" s="11">
        <v>6</v>
      </c>
      <c r="J5463" s="11" t="s">
        <v>5438</v>
      </c>
      <c r="K5463" s="11" t="s">
        <v>1868</v>
      </c>
      <c r="L5463" s="11" t="s">
        <v>342</v>
      </c>
      <c r="N5463" s="11">
        <v>1960</v>
      </c>
      <c r="O5463" s="13">
        <v>22090</v>
      </c>
      <c r="P5463" s="11" t="s">
        <v>58</v>
      </c>
    </row>
    <row r="5464" spans="1:16" x14ac:dyDescent="0.25">
      <c r="A5464" s="11" t="s">
        <v>3369</v>
      </c>
      <c r="B5464" s="11">
        <v>39</v>
      </c>
      <c r="C5464" s="11" t="s">
        <v>1866</v>
      </c>
      <c r="D5464" s="12"/>
      <c r="H5464" s="11" t="s">
        <v>3379</v>
      </c>
      <c r="I5464" s="11">
        <v>7</v>
      </c>
      <c r="J5464" s="11" t="s">
        <v>92</v>
      </c>
      <c r="K5464" s="11" t="s">
        <v>54</v>
      </c>
      <c r="L5464" s="11" t="s">
        <v>5439</v>
      </c>
      <c r="N5464" s="11">
        <v>1970</v>
      </c>
      <c r="O5464" s="13">
        <v>25883</v>
      </c>
      <c r="P5464" s="11" t="s">
        <v>60</v>
      </c>
    </row>
    <row r="5465" spans="1:16" x14ac:dyDescent="0.25">
      <c r="A5465" s="11" t="s">
        <v>3369</v>
      </c>
      <c r="B5465" s="11">
        <v>39</v>
      </c>
      <c r="C5465" s="11" t="s">
        <v>1866</v>
      </c>
      <c r="D5465" s="12"/>
      <c r="H5465" s="11" t="s">
        <v>3379</v>
      </c>
      <c r="I5465" s="11">
        <v>8</v>
      </c>
      <c r="J5465" s="11" t="s">
        <v>2135</v>
      </c>
      <c r="K5465" s="11" t="s">
        <v>962</v>
      </c>
      <c r="L5465" s="11" t="s">
        <v>303</v>
      </c>
      <c r="N5465" s="11">
        <v>1964</v>
      </c>
      <c r="O5465" s="13">
        <v>23463</v>
      </c>
      <c r="P5465" s="11" t="s">
        <v>58</v>
      </c>
    </row>
    <row r="5466" spans="1:16" x14ac:dyDescent="0.25">
      <c r="A5466" s="11" t="s">
        <v>3369</v>
      </c>
      <c r="B5466" s="11">
        <v>39</v>
      </c>
      <c r="C5466" s="11" t="s">
        <v>1866</v>
      </c>
      <c r="D5466" s="12"/>
      <c r="H5466" s="11" t="s">
        <v>3379</v>
      </c>
      <c r="I5466" s="11">
        <v>9</v>
      </c>
      <c r="J5466" s="11" t="s">
        <v>2200</v>
      </c>
      <c r="K5466" s="11" t="s">
        <v>2181</v>
      </c>
      <c r="L5466" s="11" t="s">
        <v>3647</v>
      </c>
      <c r="N5466" s="11">
        <v>1963</v>
      </c>
      <c r="O5466" s="13">
        <v>23104</v>
      </c>
      <c r="P5466" s="11" t="s">
        <v>60</v>
      </c>
    </row>
    <row r="5467" spans="1:16" x14ac:dyDescent="0.25">
      <c r="A5467" s="11" t="s">
        <v>3369</v>
      </c>
      <c r="B5467" s="11">
        <v>39</v>
      </c>
      <c r="C5467" s="11" t="s">
        <v>1866</v>
      </c>
      <c r="D5467" s="12"/>
      <c r="H5467" s="11" t="s">
        <v>3379</v>
      </c>
      <c r="I5467" s="11">
        <v>10</v>
      </c>
      <c r="J5467" s="11" t="s">
        <v>2091</v>
      </c>
      <c r="K5467" s="11" t="s">
        <v>2086</v>
      </c>
      <c r="L5467" s="11" t="s">
        <v>3505</v>
      </c>
      <c r="N5467" s="11">
        <v>1970</v>
      </c>
      <c r="O5467" s="13">
        <v>25639</v>
      </c>
      <c r="P5467" s="11" t="s">
        <v>58</v>
      </c>
    </row>
    <row r="5468" spans="1:16" x14ac:dyDescent="0.25">
      <c r="A5468" s="11" t="s">
        <v>3369</v>
      </c>
      <c r="B5468" s="11">
        <v>39</v>
      </c>
      <c r="C5468" s="11" t="s">
        <v>1866</v>
      </c>
      <c r="D5468" s="12"/>
      <c r="H5468" s="11" t="s">
        <v>3379</v>
      </c>
      <c r="I5468" s="11">
        <v>11</v>
      </c>
      <c r="J5468" s="11" t="s">
        <v>5440</v>
      </c>
      <c r="K5468" s="11" t="s">
        <v>2015</v>
      </c>
      <c r="L5468" s="11" t="s">
        <v>313</v>
      </c>
      <c r="N5468" s="11">
        <v>1965</v>
      </c>
      <c r="O5468" s="13">
        <v>24042</v>
      </c>
      <c r="P5468" s="11" t="s">
        <v>60</v>
      </c>
    </row>
    <row r="5469" spans="1:16" x14ac:dyDescent="0.25">
      <c r="A5469" s="11" t="s">
        <v>3369</v>
      </c>
      <c r="B5469" s="11">
        <v>39</v>
      </c>
      <c r="C5469" s="11" t="s">
        <v>1866</v>
      </c>
      <c r="D5469" s="12"/>
      <c r="H5469" s="11" t="s">
        <v>3379</v>
      </c>
      <c r="I5469" s="11">
        <v>12</v>
      </c>
      <c r="J5469" s="11" t="s">
        <v>2932</v>
      </c>
      <c r="K5469" s="11" t="s">
        <v>2925</v>
      </c>
      <c r="L5469" s="11" t="s">
        <v>446</v>
      </c>
      <c r="N5469" s="11">
        <v>1965</v>
      </c>
      <c r="O5469" s="13">
        <v>24086</v>
      </c>
      <c r="P5469" s="11" t="s">
        <v>58</v>
      </c>
    </row>
    <row r="5470" spans="1:16" x14ac:dyDescent="0.25">
      <c r="A5470" s="11" t="s">
        <v>3369</v>
      </c>
      <c r="B5470" s="11">
        <v>39</v>
      </c>
      <c r="C5470" s="11" t="s">
        <v>1866</v>
      </c>
      <c r="D5470" s="12"/>
      <c r="H5470" s="11" t="s">
        <v>79</v>
      </c>
      <c r="I5470" s="11">
        <v>1</v>
      </c>
      <c r="J5470" s="11" t="s">
        <v>1962</v>
      </c>
      <c r="K5470" s="11" t="s">
        <v>1961</v>
      </c>
      <c r="L5470" s="11" t="s">
        <v>3385</v>
      </c>
      <c r="N5470" s="11">
        <v>1979</v>
      </c>
      <c r="O5470" s="13">
        <v>29095</v>
      </c>
      <c r="P5470" s="11" t="s">
        <v>60</v>
      </c>
    </row>
    <row r="5471" spans="1:16" x14ac:dyDescent="0.25">
      <c r="A5471" s="11" t="s">
        <v>3369</v>
      </c>
      <c r="B5471" s="11">
        <v>39</v>
      </c>
      <c r="C5471" s="11" t="s">
        <v>1866</v>
      </c>
      <c r="D5471" s="12"/>
      <c r="H5471" s="11" t="s">
        <v>79</v>
      </c>
      <c r="I5471" s="11">
        <v>2</v>
      </c>
      <c r="J5471" s="11" t="s">
        <v>3736</v>
      </c>
      <c r="K5471" s="11" t="s">
        <v>1982</v>
      </c>
      <c r="L5471" s="11" t="s">
        <v>3385</v>
      </c>
      <c r="N5471" s="11">
        <v>1985</v>
      </c>
      <c r="O5471" s="13">
        <v>31066</v>
      </c>
      <c r="P5471" s="11" t="s">
        <v>58</v>
      </c>
    </row>
    <row r="5472" spans="1:16" x14ac:dyDescent="0.25">
      <c r="A5472" s="11" t="s">
        <v>3369</v>
      </c>
      <c r="B5472" s="11">
        <v>39</v>
      </c>
      <c r="C5472" s="11" t="s">
        <v>1866</v>
      </c>
      <c r="D5472" s="12"/>
      <c r="H5472" s="11" t="s">
        <v>79</v>
      </c>
      <c r="I5472" s="11">
        <v>3</v>
      </c>
      <c r="J5472" s="11" t="s">
        <v>1891</v>
      </c>
      <c r="K5472" s="11" t="s">
        <v>1888</v>
      </c>
      <c r="L5472" s="11" t="s">
        <v>3385</v>
      </c>
      <c r="N5472" s="11">
        <v>1973</v>
      </c>
      <c r="O5472" s="13">
        <v>26956</v>
      </c>
      <c r="P5472" s="11" t="s">
        <v>58</v>
      </c>
    </row>
    <row r="5473" spans="1:16" x14ac:dyDescent="0.25">
      <c r="A5473" s="11" t="s">
        <v>3369</v>
      </c>
      <c r="B5473" s="11">
        <v>39</v>
      </c>
      <c r="C5473" s="11" t="s">
        <v>1866</v>
      </c>
      <c r="D5473" s="12"/>
      <c r="H5473" s="11" t="s">
        <v>79</v>
      </c>
      <c r="I5473" s="11">
        <v>4</v>
      </c>
      <c r="J5473" s="11" t="s">
        <v>1890</v>
      </c>
      <c r="K5473" s="11" t="s">
        <v>1888</v>
      </c>
      <c r="L5473" s="11" t="s">
        <v>3385</v>
      </c>
      <c r="N5473" s="11">
        <v>1971</v>
      </c>
      <c r="O5473" s="13">
        <v>26030</v>
      </c>
      <c r="P5473" s="11" t="s">
        <v>58</v>
      </c>
    </row>
    <row r="5474" spans="1:16" x14ac:dyDescent="0.25">
      <c r="A5474" s="11" t="s">
        <v>3369</v>
      </c>
      <c r="B5474" s="11">
        <v>39</v>
      </c>
      <c r="C5474" s="11" t="s">
        <v>1866</v>
      </c>
      <c r="D5474" s="12"/>
      <c r="H5474" s="11" t="s">
        <v>79</v>
      </c>
      <c r="I5474" s="11">
        <v>5</v>
      </c>
      <c r="J5474" s="11" t="s">
        <v>2883</v>
      </c>
      <c r="K5474" s="11" t="s">
        <v>2881</v>
      </c>
      <c r="L5474" s="11" t="s">
        <v>3385</v>
      </c>
      <c r="N5474" s="11">
        <v>1970</v>
      </c>
      <c r="O5474" s="13">
        <v>25740</v>
      </c>
      <c r="P5474" s="11" t="s">
        <v>60</v>
      </c>
    </row>
    <row r="5475" spans="1:16" x14ac:dyDescent="0.25">
      <c r="A5475" s="11" t="s">
        <v>3369</v>
      </c>
      <c r="B5475" s="11">
        <v>39</v>
      </c>
      <c r="C5475" s="11" t="s">
        <v>1866</v>
      </c>
      <c r="D5475" s="12"/>
      <c r="H5475" s="11" t="s">
        <v>79</v>
      </c>
      <c r="I5475" s="11">
        <v>6</v>
      </c>
      <c r="J5475" s="11" t="s">
        <v>80</v>
      </c>
      <c r="K5475" s="11" t="s">
        <v>54</v>
      </c>
      <c r="L5475" s="11" t="s">
        <v>3385</v>
      </c>
      <c r="N5475" s="11">
        <v>1957</v>
      </c>
      <c r="O5475" s="13">
        <v>21175</v>
      </c>
      <c r="P5475" s="11" t="s">
        <v>58</v>
      </c>
    </row>
    <row r="5476" spans="1:16" x14ac:dyDescent="0.25">
      <c r="A5476" s="11" t="s">
        <v>3369</v>
      </c>
      <c r="B5476" s="11">
        <v>39</v>
      </c>
      <c r="C5476" s="11" t="s">
        <v>1866</v>
      </c>
      <c r="D5476" s="12"/>
      <c r="H5476" s="11" t="s">
        <v>79</v>
      </c>
      <c r="I5476" s="11">
        <v>7</v>
      </c>
      <c r="J5476" s="11" t="s">
        <v>4149</v>
      </c>
      <c r="K5476" s="11" t="s">
        <v>2705</v>
      </c>
      <c r="L5476" s="11" t="s">
        <v>3385</v>
      </c>
      <c r="N5476" s="11">
        <v>1997</v>
      </c>
      <c r="O5476" s="13">
        <v>35637</v>
      </c>
      <c r="P5476" s="11" t="s">
        <v>58</v>
      </c>
    </row>
    <row r="5477" spans="1:16" x14ac:dyDescent="0.25">
      <c r="A5477" s="11" t="s">
        <v>3369</v>
      </c>
      <c r="B5477" s="11">
        <v>39</v>
      </c>
      <c r="C5477" s="11" t="s">
        <v>1866</v>
      </c>
      <c r="D5477" s="12"/>
      <c r="H5477" s="11" t="s">
        <v>79</v>
      </c>
      <c r="I5477" s="11">
        <v>8</v>
      </c>
      <c r="J5477" s="11" t="s">
        <v>4153</v>
      </c>
      <c r="K5477" s="11" t="s">
        <v>54</v>
      </c>
      <c r="L5477" s="11" t="s">
        <v>3385</v>
      </c>
      <c r="N5477" s="11">
        <v>1976</v>
      </c>
      <c r="O5477" s="13">
        <v>28069</v>
      </c>
      <c r="P5477" s="11" t="s">
        <v>58</v>
      </c>
    </row>
    <row r="5478" spans="1:16" x14ac:dyDescent="0.25">
      <c r="A5478" s="11" t="s">
        <v>3369</v>
      </c>
      <c r="B5478" s="11">
        <v>39</v>
      </c>
      <c r="C5478" s="11" t="s">
        <v>1866</v>
      </c>
      <c r="D5478" s="12"/>
      <c r="H5478" s="11" t="s">
        <v>79</v>
      </c>
      <c r="I5478" s="11">
        <v>9</v>
      </c>
      <c r="J5478" s="11" t="s">
        <v>1870</v>
      </c>
      <c r="K5478" s="11" t="s">
        <v>1868</v>
      </c>
      <c r="L5478" s="11" t="s">
        <v>3385</v>
      </c>
      <c r="N5478" s="11">
        <v>1947</v>
      </c>
      <c r="O5478" s="13">
        <v>17372</v>
      </c>
      <c r="P5478" s="11" t="s">
        <v>58</v>
      </c>
    </row>
    <row r="5479" spans="1:16" x14ac:dyDescent="0.25">
      <c r="A5479" s="11" t="s">
        <v>3369</v>
      </c>
      <c r="B5479" s="11">
        <v>39</v>
      </c>
      <c r="C5479" s="11" t="s">
        <v>1866</v>
      </c>
      <c r="D5479" s="12"/>
      <c r="H5479" s="11" t="s">
        <v>79</v>
      </c>
      <c r="I5479" s="11">
        <v>10</v>
      </c>
      <c r="J5479" s="11" t="s">
        <v>1937</v>
      </c>
      <c r="K5479" s="11" t="s">
        <v>1933</v>
      </c>
      <c r="L5479" s="11" t="s">
        <v>3385</v>
      </c>
      <c r="N5479" s="11">
        <v>1974</v>
      </c>
      <c r="O5479" s="13">
        <v>27316</v>
      </c>
      <c r="P5479" s="11" t="s">
        <v>58</v>
      </c>
    </row>
    <row r="5480" spans="1:16" x14ac:dyDescent="0.25">
      <c r="A5480" s="11" t="s">
        <v>3369</v>
      </c>
      <c r="B5480" s="11">
        <v>39</v>
      </c>
      <c r="C5480" s="11" t="s">
        <v>1866</v>
      </c>
      <c r="D5480" s="12"/>
      <c r="H5480" s="11" t="s">
        <v>79</v>
      </c>
      <c r="I5480" s="11">
        <v>11</v>
      </c>
      <c r="J5480" s="11" t="s">
        <v>500</v>
      </c>
      <c r="K5480" s="11" t="s">
        <v>1933</v>
      </c>
      <c r="L5480" s="11" t="s">
        <v>3385</v>
      </c>
      <c r="N5480" s="11">
        <v>1957</v>
      </c>
      <c r="O5480" s="13">
        <v>21021</v>
      </c>
      <c r="P5480" s="11" t="s">
        <v>58</v>
      </c>
    </row>
    <row r="5481" spans="1:16" x14ac:dyDescent="0.25">
      <c r="A5481" s="11" t="s">
        <v>3369</v>
      </c>
      <c r="B5481" s="11">
        <v>39</v>
      </c>
      <c r="C5481" s="11" t="s">
        <v>1866</v>
      </c>
      <c r="D5481" s="12"/>
      <c r="H5481" s="11" t="s">
        <v>79</v>
      </c>
      <c r="I5481" s="11">
        <v>12</v>
      </c>
      <c r="J5481" s="11" t="s">
        <v>3502</v>
      </c>
      <c r="K5481" s="11" t="s">
        <v>2181</v>
      </c>
      <c r="L5481" s="11" t="s">
        <v>3385</v>
      </c>
      <c r="N5481" s="11">
        <v>1981</v>
      </c>
      <c r="O5481" s="13">
        <v>29734</v>
      </c>
      <c r="P5481" s="11" t="s">
        <v>58</v>
      </c>
    </row>
    <row r="5482" spans="1:16" x14ac:dyDescent="0.25">
      <c r="A5482" s="11" t="s">
        <v>3369</v>
      </c>
      <c r="B5482" s="11">
        <v>39</v>
      </c>
      <c r="C5482" s="11" t="s">
        <v>1866</v>
      </c>
      <c r="D5482" s="12"/>
      <c r="H5482" s="11" t="s">
        <v>11</v>
      </c>
      <c r="I5482" s="11">
        <v>1</v>
      </c>
      <c r="J5482" s="11" t="s">
        <v>1897</v>
      </c>
      <c r="K5482" s="11" t="s">
        <v>54</v>
      </c>
      <c r="L5482" s="11" t="s">
        <v>5441</v>
      </c>
      <c r="N5482" s="11">
        <v>1988</v>
      </c>
      <c r="O5482" s="13">
        <v>32395</v>
      </c>
      <c r="P5482" s="11" t="s">
        <v>60</v>
      </c>
    </row>
    <row r="5483" spans="1:16" x14ac:dyDescent="0.25">
      <c r="A5483" s="11" t="s">
        <v>3369</v>
      </c>
      <c r="B5483" s="11">
        <v>39</v>
      </c>
      <c r="C5483" s="11" t="s">
        <v>1866</v>
      </c>
      <c r="D5483" s="12"/>
      <c r="H5483" s="11" t="s">
        <v>11</v>
      </c>
      <c r="I5483" s="11">
        <v>2</v>
      </c>
      <c r="J5483" s="11" t="s">
        <v>5442</v>
      </c>
      <c r="K5483" s="11" t="s">
        <v>1933</v>
      </c>
      <c r="L5483" s="11" t="s">
        <v>5443</v>
      </c>
      <c r="N5483" s="11">
        <v>1986</v>
      </c>
      <c r="O5483" s="13">
        <v>31638</v>
      </c>
      <c r="P5483" s="11" t="s">
        <v>58</v>
      </c>
    </row>
    <row r="5484" spans="1:16" x14ac:dyDescent="0.25">
      <c r="A5484" s="11" t="s">
        <v>3369</v>
      </c>
      <c r="B5484" s="11">
        <v>39</v>
      </c>
      <c r="C5484" s="11" t="s">
        <v>1866</v>
      </c>
      <c r="D5484" s="12"/>
      <c r="H5484" s="11" t="s">
        <v>11</v>
      </c>
      <c r="I5484" s="11">
        <v>3</v>
      </c>
      <c r="J5484" s="11" t="s">
        <v>1923</v>
      </c>
      <c r="K5484" s="11" t="s">
        <v>1901</v>
      </c>
      <c r="L5484" s="11" t="s">
        <v>259</v>
      </c>
      <c r="N5484" s="11">
        <v>1975</v>
      </c>
      <c r="O5484" s="13">
        <v>27752</v>
      </c>
      <c r="P5484" s="11" t="s">
        <v>60</v>
      </c>
    </row>
    <row r="5485" spans="1:16" x14ac:dyDescent="0.25">
      <c r="A5485" s="11" t="s">
        <v>3369</v>
      </c>
      <c r="B5485" s="11">
        <v>39</v>
      </c>
      <c r="C5485" s="11" t="s">
        <v>1866</v>
      </c>
      <c r="D5485" s="12"/>
      <c r="H5485" s="11" t="s">
        <v>11</v>
      </c>
      <c r="I5485" s="11">
        <v>4</v>
      </c>
      <c r="J5485" s="11" t="s">
        <v>1952</v>
      </c>
      <c r="K5485" s="11" t="s">
        <v>1933</v>
      </c>
      <c r="L5485" s="11" t="s">
        <v>5444</v>
      </c>
      <c r="N5485" s="11">
        <v>1980</v>
      </c>
      <c r="O5485" s="13">
        <v>29474</v>
      </c>
      <c r="P5485" s="11" t="s">
        <v>58</v>
      </c>
    </row>
    <row r="5486" spans="1:16" x14ac:dyDescent="0.25">
      <c r="A5486" s="11" t="s">
        <v>3369</v>
      </c>
      <c r="B5486" s="11">
        <v>39</v>
      </c>
      <c r="C5486" s="11" t="s">
        <v>1866</v>
      </c>
      <c r="D5486" s="12"/>
      <c r="H5486" s="11" t="s">
        <v>11</v>
      </c>
      <c r="I5486" s="11">
        <v>5</v>
      </c>
      <c r="J5486" s="11" t="s">
        <v>1924</v>
      </c>
      <c r="K5486" s="11" t="s">
        <v>1901</v>
      </c>
      <c r="L5486" s="11" t="s">
        <v>265</v>
      </c>
      <c r="N5486" s="11">
        <v>1974</v>
      </c>
      <c r="O5486" s="13">
        <v>27135</v>
      </c>
      <c r="P5486" s="11" t="s">
        <v>60</v>
      </c>
    </row>
    <row r="5487" spans="1:16" x14ac:dyDescent="0.25">
      <c r="A5487" s="11" t="s">
        <v>3369</v>
      </c>
      <c r="B5487" s="11">
        <v>39</v>
      </c>
      <c r="C5487" s="11" t="s">
        <v>1866</v>
      </c>
      <c r="D5487" s="12"/>
      <c r="H5487" s="11" t="s">
        <v>11</v>
      </c>
      <c r="I5487" s="11">
        <v>6</v>
      </c>
      <c r="J5487" s="11" t="s">
        <v>1972</v>
      </c>
      <c r="K5487" s="11" t="s">
        <v>1961</v>
      </c>
      <c r="L5487" s="11" t="s">
        <v>301</v>
      </c>
      <c r="N5487" s="11">
        <v>1970</v>
      </c>
      <c r="O5487" s="13">
        <v>25698</v>
      </c>
      <c r="P5487" s="11" t="s">
        <v>58</v>
      </c>
    </row>
    <row r="5488" spans="1:16" x14ac:dyDescent="0.25">
      <c r="A5488" s="11" t="s">
        <v>3369</v>
      </c>
      <c r="B5488" s="11">
        <v>39</v>
      </c>
      <c r="C5488" s="11" t="s">
        <v>1866</v>
      </c>
      <c r="D5488" s="12"/>
      <c r="H5488" s="11" t="s">
        <v>11</v>
      </c>
      <c r="I5488" s="11">
        <v>7</v>
      </c>
      <c r="J5488" s="11" t="s">
        <v>1973</v>
      </c>
      <c r="K5488" s="11" t="s">
        <v>1961</v>
      </c>
      <c r="L5488" s="11" t="s">
        <v>303</v>
      </c>
      <c r="N5488" s="11">
        <v>1974</v>
      </c>
      <c r="O5488" s="13">
        <v>27296</v>
      </c>
      <c r="P5488" s="11" t="s">
        <v>60</v>
      </c>
    </row>
    <row r="5489" spans="1:16" x14ac:dyDescent="0.25">
      <c r="A5489" s="11" t="s">
        <v>3369</v>
      </c>
      <c r="B5489" s="11">
        <v>39</v>
      </c>
      <c r="C5489" s="11" t="s">
        <v>1866</v>
      </c>
      <c r="D5489" s="12"/>
      <c r="H5489" s="11" t="s">
        <v>11</v>
      </c>
      <c r="I5489" s="11">
        <v>8</v>
      </c>
      <c r="J5489" s="11" t="s">
        <v>1880</v>
      </c>
      <c r="K5489" s="11" t="s">
        <v>1868</v>
      </c>
      <c r="L5489" s="11" t="s">
        <v>5445</v>
      </c>
      <c r="N5489" s="11">
        <v>1962</v>
      </c>
      <c r="O5489" s="13">
        <v>22922</v>
      </c>
      <c r="P5489" s="11" t="s">
        <v>58</v>
      </c>
    </row>
    <row r="5490" spans="1:16" x14ac:dyDescent="0.25">
      <c r="A5490" s="11" t="s">
        <v>3369</v>
      </c>
      <c r="B5490" s="11">
        <v>39</v>
      </c>
      <c r="C5490" s="11" t="s">
        <v>1866</v>
      </c>
      <c r="D5490" s="12"/>
      <c r="H5490" s="11" t="s">
        <v>11</v>
      </c>
      <c r="I5490" s="11">
        <v>9</v>
      </c>
      <c r="J5490" s="11" t="s">
        <v>5446</v>
      </c>
      <c r="K5490" s="11" t="s">
        <v>1982</v>
      </c>
      <c r="L5490" s="11" t="s">
        <v>5447</v>
      </c>
      <c r="N5490" s="11">
        <v>1975</v>
      </c>
      <c r="O5490" s="13">
        <v>27447</v>
      </c>
      <c r="P5490" s="11" t="s">
        <v>60</v>
      </c>
    </row>
    <row r="5491" spans="1:16" x14ac:dyDescent="0.25">
      <c r="A5491" s="11" t="s">
        <v>3369</v>
      </c>
      <c r="B5491" s="11">
        <v>39</v>
      </c>
      <c r="C5491" s="11" t="s">
        <v>1866</v>
      </c>
      <c r="D5491" s="12"/>
      <c r="H5491" s="11" t="s">
        <v>11</v>
      </c>
      <c r="I5491" s="11">
        <v>10</v>
      </c>
      <c r="J5491" s="11" t="s">
        <v>5448</v>
      </c>
      <c r="K5491" s="11" t="s">
        <v>1888</v>
      </c>
      <c r="L5491" s="11" t="s">
        <v>258</v>
      </c>
      <c r="N5491" s="11">
        <v>2002</v>
      </c>
      <c r="O5491" s="13">
        <v>37457</v>
      </c>
      <c r="P5491" s="11" t="s">
        <v>58</v>
      </c>
    </row>
    <row r="5492" spans="1:16" x14ac:dyDescent="0.25">
      <c r="A5492" s="11" t="s">
        <v>3369</v>
      </c>
      <c r="B5492" s="11">
        <v>39</v>
      </c>
      <c r="C5492" s="11" t="s">
        <v>1866</v>
      </c>
      <c r="D5492" s="12"/>
      <c r="H5492" s="11" t="s">
        <v>11</v>
      </c>
      <c r="I5492" s="11">
        <v>11</v>
      </c>
      <c r="J5492" s="11" t="s">
        <v>5449</v>
      </c>
      <c r="K5492" s="11" t="s">
        <v>1933</v>
      </c>
      <c r="L5492" s="11" t="s">
        <v>5450</v>
      </c>
      <c r="N5492" s="11">
        <v>2007</v>
      </c>
      <c r="O5492" s="13">
        <v>39375</v>
      </c>
      <c r="P5492" s="11" t="s">
        <v>60</v>
      </c>
    </row>
    <row r="5493" spans="1:16" x14ac:dyDescent="0.25">
      <c r="A5493" s="11" t="s">
        <v>3369</v>
      </c>
      <c r="B5493" s="11">
        <v>39</v>
      </c>
      <c r="C5493" s="11" t="s">
        <v>1866</v>
      </c>
      <c r="D5493" s="12"/>
      <c r="H5493" s="11" t="s">
        <v>11</v>
      </c>
      <c r="I5493" s="11">
        <v>12</v>
      </c>
      <c r="J5493" s="11" t="s">
        <v>5451</v>
      </c>
      <c r="K5493" s="11" t="s">
        <v>1868</v>
      </c>
      <c r="L5493" s="11" t="s">
        <v>5452</v>
      </c>
      <c r="N5493" s="11">
        <v>1967</v>
      </c>
      <c r="O5493" s="13">
        <v>24538</v>
      </c>
      <c r="P5493" s="11" t="s">
        <v>60</v>
      </c>
    </row>
    <row r="5494" spans="1:16" x14ac:dyDescent="0.25">
      <c r="A5494" s="11" t="s">
        <v>3369</v>
      </c>
      <c r="B5494" s="11">
        <v>39</v>
      </c>
      <c r="C5494" s="11" t="s">
        <v>1866</v>
      </c>
      <c r="D5494" s="12"/>
      <c r="H5494" s="11" t="s">
        <v>11</v>
      </c>
      <c r="I5494" s="11">
        <v>13</v>
      </c>
      <c r="J5494" s="11" t="s">
        <v>1983</v>
      </c>
      <c r="K5494" s="11" t="s">
        <v>1982</v>
      </c>
      <c r="L5494" s="11" t="s">
        <v>260</v>
      </c>
      <c r="N5494" s="11">
        <v>1950</v>
      </c>
      <c r="O5494" s="13">
        <v>18360</v>
      </c>
      <c r="P5494" s="11" t="s">
        <v>58</v>
      </c>
    </row>
    <row r="5495" spans="1:16" x14ac:dyDescent="0.25">
      <c r="A5495" s="11" t="s">
        <v>3369</v>
      </c>
      <c r="B5495" s="11">
        <v>39</v>
      </c>
      <c r="C5495" s="11" t="s">
        <v>1866</v>
      </c>
      <c r="D5495" s="12"/>
      <c r="H5495" s="11" t="s">
        <v>162</v>
      </c>
      <c r="I5495" s="11">
        <v>1</v>
      </c>
      <c r="J5495" s="11" t="s">
        <v>5453</v>
      </c>
      <c r="K5495" s="11" t="s">
        <v>1961</v>
      </c>
      <c r="L5495" s="11" t="s">
        <v>3385</v>
      </c>
      <c r="N5495" s="11">
        <v>1961</v>
      </c>
      <c r="O5495" s="13">
        <v>22296</v>
      </c>
      <c r="P5495" s="11" t="s">
        <v>58</v>
      </c>
    </row>
    <row r="5496" spans="1:16" x14ac:dyDescent="0.25">
      <c r="A5496" s="11" t="s">
        <v>3369</v>
      </c>
      <c r="B5496" s="11">
        <v>39</v>
      </c>
      <c r="C5496" s="11" t="s">
        <v>1866</v>
      </c>
      <c r="D5496" s="12"/>
      <c r="H5496" s="11" t="s">
        <v>162</v>
      </c>
      <c r="I5496" s="11">
        <v>2</v>
      </c>
      <c r="J5496" s="11" t="s">
        <v>5454</v>
      </c>
      <c r="K5496" s="11" t="s">
        <v>1961</v>
      </c>
      <c r="L5496" s="11" t="s">
        <v>3385</v>
      </c>
      <c r="N5496" s="11">
        <v>1984</v>
      </c>
      <c r="O5496" s="13">
        <v>30715</v>
      </c>
      <c r="P5496" s="11" t="s">
        <v>60</v>
      </c>
    </row>
    <row r="5497" spans="1:16" x14ac:dyDescent="0.25">
      <c r="A5497" s="11" t="s">
        <v>3369</v>
      </c>
      <c r="B5497" s="11">
        <v>39</v>
      </c>
      <c r="C5497" s="11" t="s">
        <v>1866</v>
      </c>
      <c r="D5497" s="12"/>
      <c r="H5497" s="11" t="s">
        <v>162</v>
      </c>
      <c r="I5497" s="11">
        <v>3</v>
      </c>
      <c r="J5497" s="11" t="s">
        <v>5455</v>
      </c>
      <c r="K5497" s="11" t="s">
        <v>1868</v>
      </c>
      <c r="L5497" s="11" t="s">
        <v>3385</v>
      </c>
      <c r="N5497" s="11">
        <v>1960</v>
      </c>
      <c r="O5497" s="13">
        <v>22226</v>
      </c>
      <c r="P5497" s="11" t="s">
        <v>58</v>
      </c>
    </row>
    <row r="5498" spans="1:16" x14ac:dyDescent="0.25">
      <c r="A5498" s="11" t="s">
        <v>3369</v>
      </c>
      <c r="B5498" s="11">
        <v>39</v>
      </c>
      <c r="C5498" s="11" t="s">
        <v>1866</v>
      </c>
      <c r="D5498" s="12"/>
      <c r="H5498" s="11" t="s">
        <v>162</v>
      </c>
      <c r="I5498" s="11">
        <v>4</v>
      </c>
      <c r="J5498" s="11" t="s">
        <v>5456</v>
      </c>
      <c r="K5498" s="11" t="s">
        <v>1933</v>
      </c>
      <c r="L5498" s="11" t="s">
        <v>3385</v>
      </c>
      <c r="N5498" s="11">
        <v>1955</v>
      </c>
      <c r="O5498" s="13">
        <v>20132</v>
      </c>
      <c r="P5498" s="11" t="s">
        <v>60</v>
      </c>
    </row>
    <row r="5499" spans="1:16" x14ac:dyDescent="0.25">
      <c r="A5499" s="11" t="s">
        <v>3369</v>
      </c>
      <c r="B5499" s="11">
        <v>39</v>
      </c>
      <c r="C5499" s="11" t="s">
        <v>1866</v>
      </c>
      <c r="D5499" s="12"/>
      <c r="H5499" s="11" t="s">
        <v>162</v>
      </c>
      <c r="I5499" s="11">
        <v>5</v>
      </c>
      <c r="J5499" s="11" t="s">
        <v>5457</v>
      </c>
      <c r="K5499" s="11" t="s">
        <v>1961</v>
      </c>
      <c r="L5499" s="11" t="s">
        <v>3385</v>
      </c>
      <c r="N5499" s="11">
        <v>1985</v>
      </c>
      <c r="O5499" s="13">
        <v>31183</v>
      </c>
      <c r="P5499" s="11" t="s">
        <v>58</v>
      </c>
    </row>
    <row r="5500" spans="1:16" x14ac:dyDescent="0.25">
      <c r="A5500" s="11" t="s">
        <v>3369</v>
      </c>
      <c r="B5500" s="11">
        <v>39</v>
      </c>
      <c r="C5500" s="11" t="s">
        <v>1866</v>
      </c>
      <c r="D5500" s="12"/>
      <c r="H5500" s="11" t="s">
        <v>162</v>
      </c>
      <c r="I5500" s="11">
        <v>6</v>
      </c>
      <c r="J5500" s="11" t="s">
        <v>5458</v>
      </c>
      <c r="K5500" s="11" t="s">
        <v>1961</v>
      </c>
      <c r="L5500" s="11" t="s">
        <v>3385</v>
      </c>
      <c r="N5500" s="11">
        <v>1956</v>
      </c>
      <c r="O5500" s="13">
        <v>20528</v>
      </c>
      <c r="P5500" s="11" t="s">
        <v>58</v>
      </c>
    </row>
    <row r="5501" spans="1:16" x14ac:dyDescent="0.25">
      <c r="A5501" s="11" t="s">
        <v>3369</v>
      </c>
      <c r="B5501" s="11">
        <v>39</v>
      </c>
      <c r="C5501" s="11" t="s">
        <v>1866</v>
      </c>
      <c r="D5501" s="12"/>
      <c r="H5501" s="11" t="s">
        <v>162</v>
      </c>
      <c r="I5501" s="11">
        <v>7</v>
      </c>
      <c r="J5501" s="11" t="s">
        <v>5459</v>
      </c>
      <c r="K5501" s="11" t="s">
        <v>1982</v>
      </c>
      <c r="L5501" s="11" t="s">
        <v>3385</v>
      </c>
      <c r="N5501" s="11">
        <v>1957</v>
      </c>
      <c r="O5501" s="13">
        <v>20834</v>
      </c>
      <c r="P5501" s="11" t="s">
        <v>58</v>
      </c>
    </row>
    <row r="5502" spans="1:16" x14ac:dyDescent="0.25">
      <c r="A5502" s="11" t="s">
        <v>3369</v>
      </c>
      <c r="B5502" s="11">
        <v>39</v>
      </c>
      <c r="C5502" s="11" t="s">
        <v>1866</v>
      </c>
      <c r="D5502" s="12"/>
      <c r="H5502" s="11" t="s">
        <v>162</v>
      </c>
      <c r="I5502" s="11">
        <v>8</v>
      </c>
      <c r="J5502" s="11" t="s">
        <v>5460</v>
      </c>
      <c r="K5502" s="11" t="s">
        <v>1961</v>
      </c>
      <c r="L5502" s="11" t="s">
        <v>3385</v>
      </c>
      <c r="N5502" s="11">
        <v>1959</v>
      </c>
      <c r="O5502" s="13">
        <v>21614</v>
      </c>
      <c r="P5502" s="11" t="s">
        <v>60</v>
      </c>
    </row>
    <row r="5503" spans="1:16" x14ac:dyDescent="0.25">
      <c r="A5503" s="11" t="s">
        <v>3369</v>
      </c>
      <c r="B5503" s="11">
        <v>39</v>
      </c>
      <c r="C5503" s="11" t="s">
        <v>1866</v>
      </c>
      <c r="D5503" s="12"/>
      <c r="H5503" s="11" t="s">
        <v>162</v>
      </c>
      <c r="I5503" s="11">
        <v>9</v>
      </c>
      <c r="J5503" s="11" t="s">
        <v>5461</v>
      </c>
      <c r="K5503" s="11" t="s">
        <v>1982</v>
      </c>
      <c r="L5503" s="11" t="s">
        <v>3385</v>
      </c>
      <c r="N5503" s="11">
        <v>1950</v>
      </c>
      <c r="O5503" s="13">
        <v>18406</v>
      </c>
      <c r="P5503" s="11" t="s">
        <v>58</v>
      </c>
    </row>
    <row r="5504" spans="1:16" x14ac:dyDescent="0.25">
      <c r="A5504" s="11" t="s">
        <v>3369</v>
      </c>
      <c r="B5504" s="11">
        <v>39</v>
      </c>
      <c r="C5504" s="11" t="s">
        <v>1866</v>
      </c>
      <c r="D5504" s="12"/>
      <c r="H5504" s="11" t="s">
        <v>162</v>
      </c>
      <c r="I5504" s="11">
        <v>10</v>
      </c>
      <c r="J5504" s="11" t="s">
        <v>5462</v>
      </c>
      <c r="K5504" s="11" t="s">
        <v>1888</v>
      </c>
      <c r="L5504" s="11" t="s">
        <v>3385</v>
      </c>
      <c r="N5504" s="11">
        <v>1958</v>
      </c>
      <c r="O5504" s="13">
        <v>21216</v>
      </c>
      <c r="P5504" s="11" t="s">
        <v>58</v>
      </c>
    </row>
    <row r="5505" spans="1:16" x14ac:dyDescent="0.25">
      <c r="A5505" s="11" t="s">
        <v>3369</v>
      </c>
      <c r="B5505" s="11">
        <v>39</v>
      </c>
      <c r="C5505" s="11" t="s">
        <v>1866</v>
      </c>
      <c r="D5505" s="12"/>
      <c r="H5505" s="11" t="s">
        <v>162</v>
      </c>
      <c r="I5505" s="11">
        <v>11</v>
      </c>
      <c r="J5505" s="11" t="s">
        <v>1936</v>
      </c>
      <c r="K5505" s="11" t="s">
        <v>1933</v>
      </c>
      <c r="L5505" s="11" t="s">
        <v>3385</v>
      </c>
      <c r="N5505" s="11">
        <v>1951</v>
      </c>
      <c r="O5505" s="13">
        <v>18959</v>
      </c>
      <c r="P5505" s="11" t="s">
        <v>58</v>
      </c>
    </row>
    <row r="5506" spans="1:16" x14ac:dyDescent="0.25">
      <c r="A5506" s="11" t="s">
        <v>3369</v>
      </c>
      <c r="B5506" s="11">
        <v>39</v>
      </c>
      <c r="C5506" s="11" t="s">
        <v>1866</v>
      </c>
      <c r="D5506" s="12"/>
      <c r="H5506" s="11" t="s">
        <v>162</v>
      </c>
      <c r="I5506" s="11">
        <v>12</v>
      </c>
      <c r="J5506" s="11" t="s">
        <v>5463</v>
      </c>
      <c r="K5506" s="11" t="s">
        <v>1961</v>
      </c>
      <c r="L5506" s="11" t="s">
        <v>3385</v>
      </c>
      <c r="N5506" s="11">
        <v>1962</v>
      </c>
      <c r="O5506" s="13">
        <v>22704</v>
      </c>
      <c r="P5506" s="11" t="s">
        <v>58</v>
      </c>
    </row>
    <row r="5507" spans="1:16" x14ac:dyDescent="0.25">
      <c r="A5507" s="11" t="s">
        <v>3369</v>
      </c>
      <c r="B5507" s="11">
        <v>39</v>
      </c>
      <c r="C5507" s="11" t="s">
        <v>1866</v>
      </c>
      <c r="D5507" s="12"/>
      <c r="H5507" s="11" t="s">
        <v>203</v>
      </c>
      <c r="I5507" s="11">
        <v>1</v>
      </c>
      <c r="J5507" s="11" t="s">
        <v>5464</v>
      </c>
      <c r="K5507" s="11" t="s">
        <v>1901</v>
      </c>
      <c r="L5507" s="11" t="s">
        <v>3385</v>
      </c>
      <c r="N5507" s="11">
        <v>1968</v>
      </c>
      <c r="O5507" s="13">
        <v>24852</v>
      </c>
      <c r="P5507" s="11" t="s">
        <v>60</v>
      </c>
    </row>
    <row r="5508" spans="1:16" x14ac:dyDescent="0.25">
      <c r="A5508" s="11" t="s">
        <v>3369</v>
      </c>
      <c r="B5508" s="11">
        <v>39</v>
      </c>
      <c r="C5508" s="11" t="s">
        <v>1866</v>
      </c>
      <c r="D5508" s="12"/>
      <c r="H5508" s="11" t="s">
        <v>203</v>
      </c>
      <c r="I5508" s="11">
        <v>2</v>
      </c>
      <c r="J5508" s="11" t="s">
        <v>1928</v>
      </c>
      <c r="K5508" s="11" t="s">
        <v>1901</v>
      </c>
      <c r="L5508" s="11" t="s">
        <v>3385</v>
      </c>
      <c r="N5508" s="11">
        <v>2000</v>
      </c>
      <c r="O5508" s="13">
        <v>36613</v>
      </c>
      <c r="P5508" s="11" t="s">
        <v>58</v>
      </c>
    </row>
    <row r="5509" spans="1:16" x14ac:dyDescent="0.25">
      <c r="A5509" s="11" t="s">
        <v>3369</v>
      </c>
      <c r="B5509" s="11">
        <v>39</v>
      </c>
      <c r="C5509" s="11" t="s">
        <v>1866</v>
      </c>
      <c r="D5509" s="12"/>
      <c r="H5509" s="11" t="s">
        <v>203</v>
      </c>
      <c r="I5509" s="11">
        <v>3</v>
      </c>
      <c r="J5509" s="11" t="s">
        <v>1883</v>
      </c>
      <c r="K5509" s="11" t="s">
        <v>1868</v>
      </c>
      <c r="L5509" s="11" t="s">
        <v>3385</v>
      </c>
      <c r="N5509" s="11">
        <v>1959</v>
      </c>
      <c r="O5509" s="13">
        <v>21579</v>
      </c>
      <c r="P5509" s="11" t="s">
        <v>60</v>
      </c>
    </row>
    <row r="5510" spans="1:16" x14ac:dyDescent="0.25">
      <c r="A5510" s="11" t="s">
        <v>3369</v>
      </c>
      <c r="B5510" s="11">
        <v>39</v>
      </c>
      <c r="C5510" s="11" t="s">
        <v>1866</v>
      </c>
      <c r="D5510" s="12"/>
      <c r="H5510" s="11" t="s">
        <v>203</v>
      </c>
      <c r="I5510" s="11">
        <v>4</v>
      </c>
      <c r="J5510" s="11" t="s">
        <v>1955</v>
      </c>
      <c r="K5510" s="11" t="s">
        <v>1933</v>
      </c>
      <c r="L5510" s="11" t="s">
        <v>3385</v>
      </c>
      <c r="N5510" s="11">
        <v>1951</v>
      </c>
      <c r="O5510" s="13">
        <v>18702</v>
      </c>
      <c r="P5510" s="11" t="s">
        <v>58</v>
      </c>
    </row>
    <row r="5511" spans="1:16" x14ac:dyDescent="0.25">
      <c r="A5511" s="11" t="s">
        <v>3369</v>
      </c>
      <c r="B5511" s="11">
        <v>39</v>
      </c>
      <c r="C5511" s="11" t="s">
        <v>1866</v>
      </c>
      <c r="D5511" s="12"/>
      <c r="H5511" s="11" t="s">
        <v>203</v>
      </c>
      <c r="I5511" s="11">
        <v>5</v>
      </c>
      <c r="J5511" s="11" t="s">
        <v>1929</v>
      </c>
      <c r="K5511" s="11" t="s">
        <v>1901</v>
      </c>
      <c r="L5511" s="11" t="s">
        <v>3385</v>
      </c>
      <c r="N5511" s="11">
        <v>1966</v>
      </c>
      <c r="O5511" s="13">
        <v>24279</v>
      </c>
      <c r="P5511" s="11" t="s">
        <v>58</v>
      </c>
    </row>
    <row r="5512" spans="1:16" x14ac:dyDescent="0.25">
      <c r="A5512" s="11" t="s">
        <v>3369</v>
      </c>
      <c r="B5512" s="11">
        <v>39</v>
      </c>
      <c r="C5512" s="11" t="s">
        <v>1866</v>
      </c>
      <c r="D5512" s="12"/>
      <c r="H5512" s="11" t="s">
        <v>203</v>
      </c>
      <c r="I5512" s="11">
        <v>6</v>
      </c>
      <c r="J5512" s="11" t="s">
        <v>1977</v>
      </c>
      <c r="K5512" s="11" t="s">
        <v>1961</v>
      </c>
      <c r="L5512" s="11" t="s">
        <v>3385</v>
      </c>
      <c r="N5512" s="11">
        <v>1970</v>
      </c>
      <c r="O5512" s="13">
        <v>25754</v>
      </c>
      <c r="P5512" s="11" t="s">
        <v>60</v>
      </c>
    </row>
    <row r="5513" spans="1:16" x14ac:dyDescent="0.25">
      <c r="A5513" s="11" t="s">
        <v>3369</v>
      </c>
      <c r="B5513" s="11">
        <v>39</v>
      </c>
      <c r="C5513" s="11" t="s">
        <v>1866</v>
      </c>
      <c r="D5513" s="12"/>
      <c r="H5513" s="11" t="s">
        <v>203</v>
      </c>
      <c r="I5513" s="11">
        <v>7</v>
      </c>
      <c r="J5513" s="11" t="s">
        <v>1927</v>
      </c>
      <c r="K5513" s="11" t="s">
        <v>1901</v>
      </c>
      <c r="L5513" s="11" t="s">
        <v>3385</v>
      </c>
      <c r="N5513" s="11">
        <v>2003</v>
      </c>
      <c r="O5513" s="13">
        <v>37658</v>
      </c>
      <c r="P5513" s="11" t="s">
        <v>60</v>
      </c>
    </row>
    <row r="5514" spans="1:16" x14ac:dyDescent="0.25">
      <c r="A5514" s="11" t="s">
        <v>3369</v>
      </c>
      <c r="B5514" s="11">
        <v>39</v>
      </c>
      <c r="C5514" s="11" t="s">
        <v>1866</v>
      </c>
      <c r="D5514" s="12"/>
      <c r="H5514" s="11" t="s">
        <v>203</v>
      </c>
      <c r="I5514" s="11">
        <v>8</v>
      </c>
      <c r="J5514" s="11" t="s">
        <v>5465</v>
      </c>
      <c r="K5514" s="11" t="s">
        <v>1982</v>
      </c>
      <c r="L5514" s="11" t="s">
        <v>3385</v>
      </c>
      <c r="N5514" s="11">
        <v>1956</v>
      </c>
      <c r="O5514" s="13">
        <v>20551</v>
      </c>
      <c r="P5514" s="11" t="s">
        <v>58</v>
      </c>
    </row>
    <row r="5515" spans="1:16" x14ac:dyDescent="0.25">
      <c r="A5515" s="11" t="s">
        <v>3369</v>
      </c>
      <c r="B5515" s="11">
        <v>39</v>
      </c>
      <c r="C5515" s="11" t="s">
        <v>1866</v>
      </c>
      <c r="D5515" s="12"/>
      <c r="H5515" s="11" t="s">
        <v>203</v>
      </c>
      <c r="I5515" s="11">
        <v>9</v>
      </c>
      <c r="J5515" s="11" t="s">
        <v>1899</v>
      </c>
      <c r="K5515" s="11" t="s">
        <v>1888</v>
      </c>
      <c r="L5515" s="11" t="s">
        <v>3385</v>
      </c>
      <c r="N5515" s="11">
        <v>1976</v>
      </c>
      <c r="O5515" s="13">
        <v>27972</v>
      </c>
      <c r="P5515" s="11" t="s">
        <v>60</v>
      </c>
    </row>
    <row r="5516" spans="1:16" x14ac:dyDescent="0.25">
      <c r="A5516" s="11" t="s">
        <v>3369</v>
      </c>
      <c r="B5516" s="11">
        <v>39</v>
      </c>
      <c r="C5516" s="11" t="s">
        <v>1866</v>
      </c>
      <c r="D5516" s="12"/>
      <c r="H5516" s="11" t="s">
        <v>203</v>
      </c>
      <c r="I5516" s="11">
        <v>10</v>
      </c>
      <c r="J5516" s="11" t="s">
        <v>5466</v>
      </c>
      <c r="K5516" s="11" t="s">
        <v>1961</v>
      </c>
      <c r="L5516" s="11" t="s">
        <v>3385</v>
      </c>
      <c r="N5516" s="11">
        <v>1963</v>
      </c>
      <c r="O5516" s="13">
        <v>23319</v>
      </c>
      <c r="P5516" s="11" t="s">
        <v>60</v>
      </c>
    </row>
    <row r="5517" spans="1:16" x14ac:dyDescent="0.25">
      <c r="A5517" s="11" t="s">
        <v>3369</v>
      </c>
      <c r="B5517" s="11">
        <v>39</v>
      </c>
      <c r="C5517" s="11" t="s">
        <v>1866</v>
      </c>
      <c r="D5517" s="12"/>
      <c r="H5517" s="11" t="s">
        <v>203</v>
      </c>
      <c r="I5517" s="11">
        <v>11</v>
      </c>
      <c r="J5517" s="11" t="s">
        <v>5467</v>
      </c>
      <c r="K5517" s="11" t="s">
        <v>1868</v>
      </c>
      <c r="L5517" s="11" t="s">
        <v>3385</v>
      </c>
      <c r="N5517" s="11">
        <v>2002</v>
      </c>
      <c r="O5517" s="13">
        <v>37411</v>
      </c>
      <c r="P5517" s="11" t="s">
        <v>58</v>
      </c>
    </row>
    <row r="5518" spans="1:16" x14ac:dyDescent="0.25">
      <c r="A5518" s="11" t="s">
        <v>3369</v>
      </c>
      <c r="B5518" s="11">
        <v>39</v>
      </c>
      <c r="C5518" s="11" t="s">
        <v>1866</v>
      </c>
      <c r="D5518" s="12"/>
      <c r="H5518" s="11" t="s">
        <v>203</v>
      </c>
      <c r="I5518" s="11">
        <v>12</v>
      </c>
      <c r="J5518" s="11" t="s">
        <v>1976</v>
      </c>
      <c r="K5518" s="11" t="s">
        <v>1961</v>
      </c>
      <c r="L5518" s="11" t="s">
        <v>3385</v>
      </c>
      <c r="N5518" s="11">
        <v>1963</v>
      </c>
      <c r="O5518" s="13">
        <v>23102</v>
      </c>
      <c r="P5518" s="11" t="s">
        <v>60</v>
      </c>
    </row>
    <row r="5519" spans="1:16" x14ac:dyDescent="0.25">
      <c r="A5519" s="11" t="s">
        <v>3369</v>
      </c>
      <c r="B5519" s="11">
        <v>39</v>
      </c>
      <c r="C5519" s="11" t="s">
        <v>1866</v>
      </c>
      <c r="D5519" s="12"/>
      <c r="H5519" s="11" t="s">
        <v>203</v>
      </c>
      <c r="I5519" s="11">
        <v>13</v>
      </c>
      <c r="J5519" s="11" t="s">
        <v>1957</v>
      </c>
      <c r="K5519" s="11" t="s">
        <v>1933</v>
      </c>
      <c r="L5519" s="11" t="s">
        <v>3385</v>
      </c>
      <c r="N5519" s="11">
        <v>1952</v>
      </c>
      <c r="O5519" s="13">
        <v>19015</v>
      </c>
      <c r="P5519" s="11" t="s">
        <v>58</v>
      </c>
    </row>
    <row r="5520" spans="1:16" x14ac:dyDescent="0.25">
      <c r="A5520" s="11" t="s">
        <v>3369</v>
      </c>
      <c r="B5520" s="11">
        <v>39</v>
      </c>
      <c r="C5520" s="11" t="s">
        <v>1866</v>
      </c>
      <c r="D5520" s="12"/>
      <c r="H5520" s="11" t="s">
        <v>3380</v>
      </c>
      <c r="I5520" s="11">
        <v>1</v>
      </c>
      <c r="J5520" s="11" t="s">
        <v>1912</v>
      </c>
      <c r="K5520" s="11" t="s">
        <v>1901</v>
      </c>
      <c r="L5520" s="11" t="s">
        <v>305</v>
      </c>
      <c r="N5520" s="11">
        <v>1957</v>
      </c>
      <c r="O5520" s="13">
        <v>20997</v>
      </c>
      <c r="P5520" s="11" t="s">
        <v>58</v>
      </c>
    </row>
    <row r="5521" spans="1:16" x14ac:dyDescent="0.25">
      <c r="A5521" s="11" t="s">
        <v>3369</v>
      </c>
      <c r="B5521" s="11">
        <v>39</v>
      </c>
      <c r="C5521" s="11" t="s">
        <v>1866</v>
      </c>
      <c r="D5521" s="12"/>
      <c r="H5521" s="11" t="s">
        <v>3380</v>
      </c>
      <c r="I5521" s="11">
        <v>2</v>
      </c>
      <c r="J5521" s="11" t="s">
        <v>2599</v>
      </c>
      <c r="K5521" s="11" t="s">
        <v>2594</v>
      </c>
      <c r="L5521" s="11" t="s">
        <v>3582</v>
      </c>
      <c r="N5521" s="11">
        <v>1970</v>
      </c>
      <c r="O5521" s="13">
        <v>25766</v>
      </c>
      <c r="P5521" s="11" t="s">
        <v>60</v>
      </c>
    </row>
    <row r="5522" spans="1:16" x14ac:dyDescent="0.25">
      <c r="A5522" s="11" t="s">
        <v>3369</v>
      </c>
      <c r="B5522" s="11">
        <v>39</v>
      </c>
      <c r="C5522" s="11" t="s">
        <v>1866</v>
      </c>
      <c r="D5522" s="12"/>
      <c r="H5522" s="11" t="s">
        <v>3380</v>
      </c>
      <c r="I5522" s="11">
        <v>3</v>
      </c>
      <c r="J5522" s="11" t="s">
        <v>3590</v>
      </c>
      <c r="K5522" s="11" t="s">
        <v>1982</v>
      </c>
      <c r="L5522" s="11" t="s">
        <v>3591</v>
      </c>
      <c r="N5522" s="11">
        <v>1967</v>
      </c>
      <c r="O5522" s="13">
        <v>24820</v>
      </c>
      <c r="P5522" s="11" t="s">
        <v>58</v>
      </c>
    </row>
    <row r="5523" spans="1:16" x14ac:dyDescent="0.25">
      <c r="A5523" s="11" t="s">
        <v>3369</v>
      </c>
      <c r="B5523" s="11">
        <v>39</v>
      </c>
      <c r="C5523" s="11" t="s">
        <v>1866</v>
      </c>
      <c r="D5523" s="12"/>
      <c r="H5523" s="11" t="s">
        <v>3380</v>
      </c>
      <c r="I5523" s="11">
        <v>4</v>
      </c>
      <c r="J5523" s="11" t="s">
        <v>2555</v>
      </c>
      <c r="K5523" s="11" t="s">
        <v>2554</v>
      </c>
      <c r="L5523" s="11" t="s">
        <v>3581</v>
      </c>
      <c r="N5523" s="11">
        <v>1976</v>
      </c>
      <c r="O5523" s="13">
        <v>27963</v>
      </c>
      <c r="P5523" s="11" t="s">
        <v>58</v>
      </c>
    </row>
    <row r="5524" spans="1:16" x14ac:dyDescent="0.25">
      <c r="A5524" s="11" t="s">
        <v>3369</v>
      </c>
      <c r="B5524" s="11">
        <v>39</v>
      </c>
      <c r="C5524" s="11" t="s">
        <v>1866</v>
      </c>
      <c r="D5524" s="12"/>
      <c r="H5524" s="11" t="s">
        <v>3380</v>
      </c>
      <c r="I5524" s="11">
        <v>5</v>
      </c>
      <c r="J5524" s="11" t="s">
        <v>2637</v>
      </c>
      <c r="K5524" s="11" t="s">
        <v>2631</v>
      </c>
      <c r="L5524" s="11" t="s">
        <v>518</v>
      </c>
      <c r="N5524" s="11">
        <v>1973</v>
      </c>
      <c r="O5524" s="13">
        <v>26842</v>
      </c>
      <c r="P5524" s="11" t="s">
        <v>60</v>
      </c>
    </row>
    <row r="5525" spans="1:16" x14ac:dyDescent="0.25">
      <c r="A5525" s="11" t="s">
        <v>3369</v>
      </c>
      <c r="B5525" s="11">
        <v>39</v>
      </c>
      <c r="C5525" s="11" t="s">
        <v>1866</v>
      </c>
      <c r="D5525" s="12"/>
      <c r="H5525" s="11" t="s">
        <v>3380</v>
      </c>
      <c r="I5525" s="11">
        <v>6</v>
      </c>
      <c r="J5525" s="11" t="s">
        <v>2639</v>
      </c>
      <c r="K5525" s="11" t="s">
        <v>2631</v>
      </c>
      <c r="L5525" s="11" t="s">
        <v>3586</v>
      </c>
      <c r="N5525" s="11">
        <v>1956</v>
      </c>
      <c r="O5525" s="13">
        <v>20470</v>
      </c>
      <c r="P5525" s="11" t="s">
        <v>58</v>
      </c>
    </row>
    <row r="5526" spans="1:16" x14ac:dyDescent="0.25">
      <c r="A5526" s="11" t="s">
        <v>3369</v>
      </c>
      <c r="B5526" s="11">
        <v>39</v>
      </c>
      <c r="C5526" s="11" t="s">
        <v>1866</v>
      </c>
      <c r="D5526" s="12"/>
      <c r="H5526" s="11" t="s">
        <v>3380</v>
      </c>
      <c r="I5526" s="11">
        <v>7</v>
      </c>
      <c r="J5526" s="11" t="s">
        <v>114</v>
      </c>
      <c r="K5526" s="11" t="s">
        <v>54</v>
      </c>
      <c r="L5526" s="11" t="s">
        <v>3677</v>
      </c>
      <c r="N5526" s="11">
        <v>1954</v>
      </c>
      <c r="O5526" s="13">
        <v>19836</v>
      </c>
      <c r="P5526" s="11" t="s">
        <v>60</v>
      </c>
    </row>
    <row r="5527" spans="1:16" x14ac:dyDescent="0.25">
      <c r="A5527" s="11" t="s">
        <v>3369</v>
      </c>
      <c r="B5527" s="11">
        <v>39</v>
      </c>
      <c r="C5527" s="11" t="s">
        <v>1866</v>
      </c>
      <c r="D5527" s="12"/>
      <c r="H5527" s="11" t="s">
        <v>3380</v>
      </c>
      <c r="I5527" s="11">
        <v>8</v>
      </c>
      <c r="J5527" s="11" t="s">
        <v>2638</v>
      </c>
      <c r="K5527" s="11" t="s">
        <v>2631</v>
      </c>
      <c r="L5527" s="11" t="s">
        <v>2523</v>
      </c>
      <c r="N5527" s="11">
        <v>1965</v>
      </c>
      <c r="O5527" s="13">
        <v>24082</v>
      </c>
      <c r="P5527" s="11" t="s">
        <v>58</v>
      </c>
    </row>
    <row r="5528" spans="1:16" x14ac:dyDescent="0.25">
      <c r="A5528" s="11" t="s">
        <v>3369</v>
      </c>
      <c r="B5528" s="11">
        <v>39</v>
      </c>
      <c r="C5528" s="11" t="s">
        <v>1866</v>
      </c>
      <c r="D5528" s="12"/>
      <c r="H5528" s="11" t="s">
        <v>3380</v>
      </c>
      <c r="I5528" s="11">
        <v>9</v>
      </c>
      <c r="J5528" s="11" t="s">
        <v>3676</v>
      </c>
      <c r="K5528" s="11" t="s">
        <v>638</v>
      </c>
      <c r="L5528" s="11" t="s">
        <v>535</v>
      </c>
      <c r="N5528" s="11">
        <v>1961</v>
      </c>
      <c r="O5528" s="13">
        <v>22407</v>
      </c>
      <c r="P5528" s="11" t="s">
        <v>58</v>
      </c>
    </row>
    <row r="5529" spans="1:16" x14ac:dyDescent="0.25">
      <c r="A5529" s="11" t="s">
        <v>3369</v>
      </c>
      <c r="B5529" s="11">
        <v>39</v>
      </c>
      <c r="C5529" s="11" t="s">
        <v>1866</v>
      </c>
      <c r="D5529" s="12"/>
      <c r="H5529" s="11" t="s">
        <v>3380</v>
      </c>
      <c r="I5529" s="11">
        <v>10</v>
      </c>
      <c r="J5529" s="11" t="s">
        <v>2495</v>
      </c>
      <c r="K5529" s="11" t="s">
        <v>2559</v>
      </c>
      <c r="L5529" s="11" t="s">
        <v>365</v>
      </c>
      <c r="N5529" s="11">
        <v>1996</v>
      </c>
      <c r="O5529" s="13">
        <v>35430</v>
      </c>
      <c r="P5529" s="11" t="s">
        <v>58</v>
      </c>
    </row>
    <row r="5530" spans="1:16" x14ac:dyDescent="0.25">
      <c r="A5530" s="11" t="s">
        <v>3369</v>
      </c>
      <c r="B5530" s="11">
        <v>39</v>
      </c>
      <c r="C5530" s="11" t="s">
        <v>1866</v>
      </c>
      <c r="D5530" s="12"/>
      <c r="H5530" s="11" t="s">
        <v>3380</v>
      </c>
      <c r="I5530" s="11">
        <v>11</v>
      </c>
      <c r="J5530" s="11" t="s">
        <v>729</v>
      </c>
      <c r="K5530" s="11" t="s">
        <v>728</v>
      </c>
      <c r="L5530" s="11" t="s">
        <v>3584</v>
      </c>
      <c r="N5530" s="11">
        <v>1963</v>
      </c>
      <c r="O5530" s="13">
        <v>23032</v>
      </c>
      <c r="P5530" s="11" t="s">
        <v>58</v>
      </c>
    </row>
    <row r="5531" spans="1:16" x14ac:dyDescent="0.25">
      <c r="A5531" s="11" t="s">
        <v>3369</v>
      </c>
      <c r="B5531" s="11">
        <v>39</v>
      </c>
      <c r="C5531" s="11" t="s">
        <v>1866</v>
      </c>
      <c r="D5531" s="12"/>
      <c r="H5531" s="11" t="s">
        <v>3380</v>
      </c>
      <c r="I5531" s="11">
        <v>12</v>
      </c>
      <c r="J5531" s="11" t="s">
        <v>2641</v>
      </c>
      <c r="K5531" s="11" t="s">
        <v>2631</v>
      </c>
      <c r="L5531" s="11" t="s">
        <v>3965</v>
      </c>
      <c r="N5531" s="11">
        <v>1970</v>
      </c>
      <c r="O5531" s="13">
        <v>25646</v>
      </c>
      <c r="P5531" s="11" t="s">
        <v>58</v>
      </c>
    </row>
    <row r="5532" spans="1:16" x14ac:dyDescent="0.25">
      <c r="A5532" s="11" t="s">
        <v>3369</v>
      </c>
      <c r="B5532" s="11">
        <v>39</v>
      </c>
      <c r="C5532" s="11" t="s">
        <v>1866</v>
      </c>
      <c r="D5532" s="12"/>
      <c r="H5532" s="11" t="s">
        <v>3380</v>
      </c>
      <c r="I5532" s="11">
        <v>13</v>
      </c>
      <c r="J5532" s="11" t="s">
        <v>2634</v>
      </c>
      <c r="K5532" s="11" t="s">
        <v>2631</v>
      </c>
      <c r="L5532" s="11" t="s">
        <v>3587</v>
      </c>
      <c r="N5532" s="11">
        <v>1964</v>
      </c>
      <c r="O5532" s="13">
        <v>23495</v>
      </c>
      <c r="P5532" s="11" t="s">
        <v>60</v>
      </c>
    </row>
    <row r="5533" spans="1:16" x14ac:dyDescent="0.25">
      <c r="A5533" s="11" t="s">
        <v>3369</v>
      </c>
      <c r="B5533" s="11">
        <v>39</v>
      </c>
      <c r="C5533" s="11" t="s">
        <v>1866</v>
      </c>
      <c r="D5533" s="12"/>
      <c r="H5533" s="11" t="s">
        <v>112</v>
      </c>
      <c r="I5533" s="11">
        <v>1</v>
      </c>
      <c r="J5533" s="11" t="s">
        <v>1967</v>
      </c>
      <c r="K5533" s="11" t="s">
        <v>1961</v>
      </c>
      <c r="L5533" s="11" t="s">
        <v>3385</v>
      </c>
      <c r="N5533" s="11">
        <v>1964</v>
      </c>
      <c r="O5533" s="13">
        <v>23399</v>
      </c>
      <c r="P5533" s="11" t="s">
        <v>58</v>
      </c>
    </row>
    <row r="5534" spans="1:16" x14ac:dyDescent="0.25">
      <c r="A5534" s="11" t="s">
        <v>3369</v>
      </c>
      <c r="B5534" s="11">
        <v>39</v>
      </c>
      <c r="C5534" s="11" t="s">
        <v>1866</v>
      </c>
      <c r="D5534" s="12"/>
      <c r="H5534" s="11" t="s">
        <v>112</v>
      </c>
      <c r="I5534" s="11">
        <v>2</v>
      </c>
      <c r="J5534" s="11" t="s">
        <v>1877</v>
      </c>
      <c r="K5534" s="11" t="s">
        <v>1868</v>
      </c>
      <c r="L5534" s="11" t="s">
        <v>3385</v>
      </c>
      <c r="N5534" s="11">
        <v>1973</v>
      </c>
      <c r="O5534" s="13">
        <v>26917</v>
      </c>
      <c r="P5534" s="11" t="s">
        <v>60</v>
      </c>
    </row>
    <row r="5535" spans="1:16" x14ac:dyDescent="0.25">
      <c r="A5535" s="11" t="s">
        <v>3369</v>
      </c>
      <c r="B5535" s="11">
        <v>39</v>
      </c>
      <c r="C5535" s="11" t="s">
        <v>1866</v>
      </c>
      <c r="D5535" s="12"/>
      <c r="H5535" s="11" t="s">
        <v>112</v>
      </c>
      <c r="I5535" s="11">
        <v>3</v>
      </c>
      <c r="J5535" s="11" t="s">
        <v>5468</v>
      </c>
      <c r="K5535" s="11" t="s">
        <v>1901</v>
      </c>
      <c r="L5535" s="11" t="s">
        <v>3385</v>
      </c>
      <c r="N5535" s="11">
        <v>1998</v>
      </c>
      <c r="O5535" s="13">
        <v>36139</v>
      </c>
      <c r="P5535" s="11" t="s">
        <v>58</v>
      </c>
    </row>
    <row r="5536" spans="1:16" x14ac:dyDescent="0.25">
      <c r="A5536" s="11" t="s">
        <v>3369</v>
      </c>
      <c r="B5536" s="11">
        <v>39</v>
      </c>
      <c r="C5536" s="11" t="s">
        <v>1866</v>
      </c>
      <c r="D5536" s="12"/>
      <c r="H5536" s="11" t="s">
        <v>112</v>
      </c>
      <c r="I5536" s="11">
        <v>4</v>
      </c>
      <c r="J5536" s="11" t="s">
        <v>5469</v>
      </c>
      <c r="K5536" s="11" t="s">
        <v>1888</v>
      </c>
      <c r="L5536" s="11" t="s">
        <v>3385</v>
      </c>
      <c r="N5536" s="11">
        <v>1996</v>
      </c>
      <c r="O5536" s="13">
        <v>35424</v>
      </c>
      <c r="P5536" s="11" t="s">
        <v>60</v>
      </c>
    </row>
    <row r="5537" spans="1:16" x14ac:dyDescent="0.25">
      <c r="A5537" s="11" t="s">
        <v>3369</v>
      </c>
      <c r="B5537" s="11">
        <v>39</v>
      </c>
      <c r="C5537" s="11" t="s">
        <v>1866</v>
      </c>
      <c r="D5537" s="12"/>
      <c r="H5537" s="11" t="s">
        <v>112</v>
      </c>
      <c r="I5537" s="11">
        <v>5</v>
      </c>
      <c r="J5537" s="11" t="s">
        <v>1984</v>
      </c>
      <c r="K5537" s="11" t="s">
        <v>1982</v>
      </c>
      <c r="L5537" s="11" t="s">
        <v>3385</v>
      </c>
      <c r="N5537" s="11">
        <v>1970</v>
      </c>
      <c r="O5537" s="13">
        <v>25602</v>
      </c>
      <c r="P5537" s="11" t="s">
        <v>58</v>
      </c>
    </row>
    <row r="5538" spans="1:16" x14ac:dyDescent="0.25">
      <c r="A5538" s="11" t="s">
        <v>3369</v>
      </c>
      <c r="B5538" s="11">
        <v>39</v>
      </c>
      <c r="C5538" s="11" t="s">
        <v>1866</v>
      </c>
      <c r="D5538" s="12"/>
      <c r="H5538" s="11" t="s">
        <v>112</v>
      </c>
      <c r="I5538" s="11">
        <v>6</v>
      </c>
      <c r="J5538" s="11" t="s">
        <v>1876</v>
      </c>
      <c r="K5538" s="11" t="s">
        <v>1868</v>
      </c>
      <c r="L5538" s="11" t="s">
        <v>3385</v>
      </c>
      <c r="N5538" s="11">
        <v>1968</v>
      </c>
      <c r="O5538" s="13">
        <v>25065</v>
      </c>
      <c r="P5538" s="11" t="s">
        <v>58</v>
      </c>
    </row>
    <row r="5539" spans="1:16" x14ac:dyDescent="0.25">
      <c r="A5539" s="11" t="s">
        <v>3369</v>
      </c>
      <c r="B5539" s="11">
        <v>39</v>
      </c>
      <c r="C5539" s="11" t="s">
        <v>1866</v>
      </c>
      <c r="D5539" s="12"/>
      <c r="H5539" s="11" t="s">
        <v>112</v>
      </c>
      <c r="I5539" s="11">
        <v>7</v>
      </c>
      <c r="J5539" s="11" t="s">
        <v>5470</v>
      </c>
      <c r="K5539" s="11" t="s">
        <v>1933</v>
      </c>
      <c r="L5539" s="11" t="s">
        <v>3385</v>
      </c>
      <c r="N5539" s="11">
        <v>1977</v>
      </c>
      <c r="O5539" s="13">
        <v>28456</v>
      </c>
      <c r="P5539" s="11" t="s">
        <v>58</v>
      </c>
    </row>
    <row r="5540" spans="1:16" x14ac:dyDescent="0.25">
      <c r="A5540" s="11" t="s">
        <v>3369</v>
      </c>
      <c r="B5540" s="11">
        <v>39</v>
      </c>
      <c r="C5540" s="11" t="s">
        <v>1866</v>
      </c>
      <c r="D5540" s="12"/>
      <c r="H5540" s="11" t="s">
        <v>112</v>
      </c>
      <c r="I5540" s="11">
        <v>8</v>
      </c>
      <c r="J5540" s="11" t="s">
        <v>5471</v>
      </c>
      <c r="K5540" s="11" t="s">
        <v>1901</v>
      </c>
      <c r="L5540" s="11" t="s">
        <v>3385</v>
      </c>
      <c r="N5540" s="11">
        <v>1957</v>
      </c>
      <c r="O5540" s="13">
        <v>20991</v>
      </c>
      <c r="P5540" s="11" t="s">
        <v>58</v>
      </c>
    </row>
    <row r="5541" spans="1:16" x14ac:dyDescent="0.25">
      <c r="A5541" s="11" t="s">
        <v>3369</v>
      </c>
      <c r="B5541" s="11">
        <v>39</v>
      </c>
      <c r="C5541" s="11" t="s">
        <v>1866</v>
      </c>
      <c r="D5541" s="12"/>
      <c r="H5541" s="11" t="s">
        <v>2380</v>
      </c>
      <c r="I5541" s="11">
        <v>1</v>
      </c>
      <c r="J5541" s="11" t="s">
        <v>3698</v>
      </c>
      <c r="K5541" s="11" t="s">
        <v>2355</v>
      </c>
      <c r="L5541" s="11" t="s">
        <v>3385</v>
      </c>
      <c r="N5541" s="11">
        <v>1993</v>
      </c>
      <c r="O5541" s="13">
        <v>34157</v>
      </c>
      <c r="P5541" s="11" t="s">
        <v>60</v>
      </c>
    </row>
    <row r="5542" spans="1:16" x14ac:dyDescent="0.25">
      <c r="A5542" s="11" t="s">
        <v>3369</v>
      </c>
      <c r="B5542" s="11">
        <v>39</v>
      </c>
      <c r="C5542" s="11" t="s">
        <v>1866</v>
      </c>
      <c r="D5542" s="12"/>
      <c r="H5542" s="11" t="s">
        <v>2380</v>
      </c>
      <c r="I5542" s="11">
        <v>2</v>
      </c>
      <c r="J5542" s="11" t="s">
        <v>3423</v>
      </c>
      <c r="K5542" s="11" t="s">
        <v>2355</v>
      </c>
      <c r="L5542" s="11" t="s">
        <v>3385</v>
      </c>
      <c r="N5542" s="11">
        <v>1991</v>
      </c>
      <c r="O5542" s="13">
        <v>33589</v>
      </c>
      <c r="P5542" s="11" t="s">
        <v>58</v>
      </c>
    </row>
    <row r="5543" spans="1:16" x14ac:dyDescent="0.25">
      <c r="A5543" s="11" t="s">
        <v>3369</v>
      </c>
      <c r="B5543" s="11">
        <v>39</v>
      </c>
      <c r="C5543" s="11" t="s">
        <v>1866</v>
      </c>
      <c r="D5543" s="12"/>
      <c r="H5543" s="11" t="s">
        <v>2380</v>
      </c>
      <c r="I5543" s="11">
        <v>3</v>
      </c>
      <c r="J5543" s="11" t="s">
        <v>3424</v>
      </c>
      <c r="K5543" s="11" t="s">
        <v>2759</v>
      </c>
      <c r="L5543" s="11" t="s">
        <v>3385</v>
      </c>
      <c r="N5543" s="11">
        <v>1999</v>
      </c>
      <c r="O5543" s="13">
        <v>36340</v>
      </c>
      <c r="P5543" s="11" t="s">
        <v>58</v>
      </c>
    </row>
    <row r="5544" spans="1:16" x14ac:dyDescent="0.25">
      <c r="A5544" s="11" t="s">
        <v>3369</v>
      </c>
      <c r="B5544" s="11">
        <v>39</v>
      </c>
      <c r="C5544" s="11" t="s">
        <v>1866</v>
      </c>
      <c r="D5544" s="12"/>
      <c r="H5544" s="11" t="s">
        <v>2380</v>
      </c>
      <c r="I5544" s="11">
        <v>4</v>
      </c>
      <c r="J5544" s="11" t="s">
        <v>3425</v>
      </c>
      <c r="K5544" s="11" t="s">
        <v>2116</v>
      </c>
      <c r="L5544" s="11" t="s">
        <v>3385</v>
      </c>
      <c r="N5544" s="11">
        <v>1969</v>
      </c>
      <c r="O5544" s="13">
        <v>25379</v>
      </c>
      <c r="P5544" s="11" t="s">
        <v>58</v>
      </c>
    </row>
    <row r="5545" spans="1:16" x14ac:dyDescent="0.25">
      <c r="A5545" s="11" t="s">
        <v>3369</v>
      </c>
      <c r="B5545" s="11">
        <v>39</v>
      </c>
      <c r="C5545" s="11" t="s">
        <v>1866</v>
      </c>
      <c r="D5545" s="12"/>
      <c r="H5545" s="11" t="s">
        <v>2380</v>
      </c>
      <c r="I5545" s="11">
        <v>5</v>
      </c>
      <c r="J5545" s="11" t="s">
        <v>1109</v>
      </c>
      <c r="K5545" s="11" t="s">
        <v>1104</v>
      </c>
      <c r="L5545" s="11" t="s">
        <v>3385</v>
      </c>
      <c r="N5545" s="11">
        <v>1986</v>
      </c>
      <c r="O5545" s="13">
        <v>31434</v>
      </c>
      <c r="P5545" s="11" t="s">
        <v>58</v>
      </c>
    </row>
    <row r="5546" spans="1:16" x14ac:dyDescent="0.25">
      <c r="A5546" s="11" t="s">
        <v>3369</v>
      </c>
      <c r="B5546" s="11">
        <v>39</v>
      </c>
      <c r="C5546" s="11" t="s">
        <v>1866</v>
      </c>
      <c r="D5546" s="12"/>
      <c r="H5546" s="11" t="s">
        <v>2380</v>
      </c>
      <c r="I5546" s="11">
        <v>6</v>
      </c>
      <c r="J5546" s="11" t="s">
        <v>3426</v>
      </c>
      <c r="K5546" s="11" t="s">
        <v>2355</v>
      </c>
      <c r="L5546" s="11" t="s">
        <v>3385</v>
      </c>
      <c r="N5546" s="11">
        <v>1969</v>
      </c>
      <c r="O5546" s="13">
        <v>25368</v>
      </c>
      <c r="P5546" s="11" t="s">
        <v>58</v>
      </c>
    </row>
    <row r="5547" spans="1:16" x14ac:dyDescent="0.25">
      <c r="A5547" s="11" t="s">
        <v>3369</v>
      </c>
      <c r="B5547" s="11">
        <v>39</v>
      </c>
      <c r="C5547" s="11" t="s">
        <v>1866</v>
      </c>
      <c r="D5547" s="12"/>
      <c r="H5547" s="11" t="s">
        <v>2380</v>
      </c>
      <c r="I5547" s="11">
        <v>7</v>
      </c>
      <c r="J5547" s="11" t="s">
        <v>5472</v>
      </c>
      <c r="K5547" s="11" t="s">
        <v>1982</v>
      </c>
      <c r="L5547" s="11" t="s">
        <v>3385</v>
      </c>
      <c r="N5547" s="11">
        <v>1986</v>
      </c>
      <c r="O5547" s="13">
        <v>31446</v>
      </c>
      <c r="P5547" s="11" t="s">
        <v>60</v>
      </c>
    </row>
    <row r="5548" spans="1:16" x14ac:dyDescent="0.25">
      <c r="A5548" s="11" t="s">
        <v>3369</v>
      </c>
      <c r="B5548" s="11">
        <v>39</v>
      </c>
      <c r="C5548" s="11" t="s">
        <v>1866</v>
      </c>
      <c r="D5548" s="12"/>
      <c r="H5548" s="11" t="s">
        <v>2380</v>
      </c>
      <c r="I5548" s="11">
        <v>8</v>
      </c>
      <c r="J5548" s="11" t="s">
        <v>5473</v>
      </c>
      <c r="K5548" s="11" t="s">
        <v>1225</v>
      </c>
      <c r="L5548" s="11" t="s">
        <v>3385</v>
      </c>
      <c r="N5548" s="11">
        <v>1976</v>
      </c>
      <c r="O5548" s="13">
        <v>27824</v>
      </c>
      <c r="P5548" s="11" t="s">
        <v>58</v>
      </c>
    </row>
    <row r="5549" spans="1:16" x14ac:dyDescent="0.25">
      <c r="A5549" s="11" t="s">
        <v>3369</v>
      </c>
      <c r="B5549" s="11">
        <v>39</v>
      </c>
      <c r="C5549" s="11" t="s">
        <v>1866</v>
      </c>
      <c r="D5549" s="12"/>
      <c r="H5549" s="11" t="s">
        <v>2380</v>
      </c>
      <c r="I5549" s="11">
        <v>9</v>
      </c>
      <c r="J5549" s="11" t="s">
        <v>1910</v>
      </c>
      <c r="K5549" s="11" t="s">
        <v>1901</v>
      </c>
      <c r="L5549" s="11" t="s">
        <v>3385</v>
      </c>
      <c r="N5549" s="11">
        <v>1972</v>
      </c>
      <c r="O5549" s="13">
        <v>26375</v>
      </c>
      <c r="P5549" s="11" t="s">
        <v>60</v>
      </c>
    </row>
    <row r="5550" spans="1:16" x14ac:dyDescent="0.25">
      <c r="A5550" s="11" t="s">
        <v>3369</v>
      </c>
      <c r="B5550" s="11">
        <v>39</v>
      </c>
      <c r="C5550" s="11" t="s">
        <v>1866</v>
      </c>
      <c r="D5550" s="12"/>
      <c r="H5550" s="11" t="s">
        <v>2380</v>
      </c>
      <c r="I5550" s="11">
        <v>10</v>
      </c>
      <c r="J5550" s="11" t="s">
        <v>5474</v>
      </c>
      <c r="K5550" s="11" t="s">
        <v>1982</v>
      </c>
      <c r="L5550" s="11" t="s">
        <v>3385</v>
      </c>
      <c r="N5550" s="11">
        <v>1989</v>
      </c>
      <c r="O5550" s="13">
        <v>32754</v>
      </c>
      <c r="P5550" s="11" t="s">
        <v>60</v>
      </c>
    </row>
    <row r="5551" spans="1:16" x14ac:dyDescent="0.25">
      <c r="A5551" s="11" t="s">
        <v>3369</v>
      </c>
      <c r="B5551" s="11">
        <v>39</v>
      </c>
      <c r="C5551" s="11" t="s">
        <v>1866</v>
      </c>
      <c r="D5551" s="12"/>
      <c r="H5551" s="11" t="s">
        <v>2380</v>
      </c>
      <c r="I5551" s="11">
        <v>11</v>
      </c>
      <c r="J5551" s="11" t="s">
        <v>5475</v>
      </c>
      <c r="K5551" s="11" t="s">
        <v>1901</v>
      </c>
      <c r="L5551" s="11" t="s">
        <v>3385</v>
      </c>
      <c r="N5551" s="11">
        <v>1988</v>
      </c>
      <c r="O5551" s="13">
        <v>32205</v>
      </c>
      <c r="P5551" s="11" t="s">
        <v>58</v>
      </c>
    </row>
    <row r="5552" spans="1:16" x14ac:dyDescent="0.25">
      <c r="A5552" s="11" t="s">
        <v>3369</v>
      </c>
      <c r="B5552" s="11">
        <v>39</v>
      </c>
      <c r="C5552" s="11" t="s">
        <v>1866</v>
      </c>
      <c r="D5552" s="12"/>
      <c r="H5552" s="11" t="s">
        <v>2380</v>
      </c>
      <c r="I5552" s="11">
        <v>12</v>
      </c>
      <c r="J5552" s="11" t="s">
        <v>5476</v>
      </c>
      <c r="K5552" s="11" t="s">
        <v>1888</v>
      </c>
      <c r="L5552" s="11" t="s">
        <v>3385</v>
      </c>
      <c r="N5552" s="11">
        <v>1958</v>
      </c>
      <c r="O5552" s="13">
        <v>21473</v>
      </c>
      <c r="P5552" s="11" t="s">
        <v>58</v>
      </c>
    </row>
    <row r="5553" spans="1:16" x14ac:dyDescent="0.25">
      <c r="A5553" s="11" t="s">
        <v>3369</v>
      </c>
      <c r="B5553" s="11">
        <v>39</v>
      </c>
      <c r="C5553" s="11" t="s">
        <v>1866</v>
      </c>
      <c r="D5553" s="12"/>
      <c r="H5553" s="11" t="s">
        <v>2380</v>
      </c>
      <c r="I5553" s="11">
        <v>13</v>
      </c>
      <c r="J5553" s="11" t="s">
        <v>5477</v>
      </c>
      <c r="K5553" s="11" t="s">
        <v>1868</v>
      </c>
      <c r="L5553" s="11" t="s">
        <v>3385</v>
      </c>
      <c r="N5553" s="11">
        <v>1984</v>
      </c>
      <c r="O5553" s="13">
        <v>30853</v>
      </c>
      <c r="P5553" s="11" t="s">
        <v>58</v>
      </c>
    </row>
    <row r="5554" spans="1:16" x14ac:dyDescent="0.25">
      <c r="A5554" s="11" t="s">
        <v>3369</v>
      </c>
      <c r="B5554" s="11">
        <v>31</v>
      </c>
      <c r="C5554" s="11" t="s">
        <v>987</v>
      </c>
      <c r="D5554" s="12"/>
      <c r="H5554" s="11" t="s">
        <v>56</v>
      </c>
      <c r="I5554" s="11">
        <v>1</v>
      </c>
      <c r="J5554" s="11" t="s">
        <v>5478</v>
      </c>
      <c r="K5554" s="11" t="s">
        <v>3422</v>
      </c>
      <c r="L5554" s="11" t="s">
        <v>3385</v>
      </c>
      <c r="N5554" s="11">
        <v>1973</v>
      </c>
      <c r="O5554" s="13">
        <v>26666</v>
      </c>
      <c r="P5554" s="11" t="s">
        <v>58</v>
      </c>
    </row>
    <row r="5555" spans="1:16" x14ac:dyDescent="0.25">
      <c r="A5555" s="11" t="s">
        <v>3369</v>
      </c>
      <c r="B5555" s="11">
        <v>31</v>
      </c>
      <c r="C5555" s="11" t="s">
        <v>987</v>
      </c>
      <c r="D5555" s="12"/>
      <c r="H5555" s="11" t="s">
        <v>56</v>
      </c>
      <c r="I5555" s="11">
        <v>2</v>
      </c>
      <c r="J5555" s="11" t="s">
        <v>5479</v>
      </c>
      <c r="K5555" s="11" t="s">
        <v>3422</v>
      </c>
      <c r="L5555" s="11" t="s">
        <v>3385</v>
      </c>
      <c r="N5555" s="11">
        <v>1990</v>
      </c>
      <c r="O5555" s="13">
        <v>32923</v>
      </c>
      <c r="P5555" s="11" t="s">
        <v>60</v>
      </c>
    </row>
    <row r="5556" spans="1:16" x14ac:dyDescent="0.25">
      <c r="A5556" s="11" t="s">
        <v>3369</v>
      </c>
      <c r="B5556" s="11">
        <v>31</v>
      </c>
      <c r="C5556" s="11" t="s">
        <v>987</v>
      </c>
      <c r="D5556" s="12"/>
      <c r="H5556" s="11" t="s">
        <v>56</v>
      </c>
      <c r="I5556" s="11">
        <v>3</v>
      </c>
      <c r="J5556" s="11" t="s">
        <v>5480</v>
      </c>
      <c r="K5556" s="11" t="s">
        <v>3422</v>
      </c>
      <c r="L5556" s="11" t="s">
        <v>3385</v>
      </c>
      <c r="N5556" s="11">
        <v>2004</v>
      </c>
      <c r="O5556" s="13">
        <v>38252</v>
      </c>
      <c r="P5556" s="11" t="s">
        <v>58</v>
      </c>
    </row>
    <row r="5557" spans="1:16" x14ac:dyDescent="0.25">
      <c r="A5557" s="11" t="s">
        <v>3369</v>
      </c>
      <c r="B5557" s="11">
        <v>31</v>
      </c>
      <c r="C5557" s="11" t="s">
        <v>987</v>
      </c>
      <c r="D5557" s="12"/>
      <c r="H5557" s="11" t="s">
        <v>56</v>
      </c>
      <c r="I5557" s="11">
        <v>4</v>
      </c>
      <c r="J5557" s="11" t="s">
        <v>990</v>
      </c>
      <c r="K5557" s="11" t="s">
        <v>3422</v>
      </c>
      <c r="L5557" s="11" t="s">
        <v>3385</v>
      </c>
      <c r="N5557" s="11">
        <v>1982</v>
      </c>
      <c r="O5557" s="13">
        <v>30142</v>
      </c>
      <c r="P5557" s="11" t="s">
        <v>60</v>
      </c>
    </row>
    <row r="5558" spans="1:16" x14ac:dyDescent="0.25">
      <c r="A5558" s="11" t="s">
        <v>3369</v>
      </c>
      <c r="B5558" s="11">
        <v>31</v>
      </c>
      <c r="C5558" s="11" t="s">
        <v>987</v>
      </c>
      <c r="D5558" s="12"/>
      <c r="H5558" s="11" t="s">
        <v>56</v>
      </c>
      <c r="I5558" s="11">
        <v>5</v>
      </c>
      <c r="J5558" s="11" t="s">
        <v>5481</v>
      </c>
      <c r="K5558" s="11" t="s">
        <v>3422</v>
      </c>
      <c r="L5558" s="11" t="s">
        <v>3385</v>
      </c>
      <c r="N5558" s="11">
        <v>1975</v>
      </c>
      <c r="O5558" s="13">
        <v>27687</v>
      </c>
      <c r="P5558" s="11" t="s">
        <v>58</v>
      </c>
    </row>
    <row r="5559" spans="1:16" x14ac:dyDescent="0.25">
      <c r="A5559" s="11" t="s">
        <v>3369</v>
      </c>
      <c r="B5559" s="11">
        <v>31</v>
      </c>
      <c r="C5559" s="11" t="s">
        <v>987</v>
      </c>
      <c r="D5559" s="12"/>
      <c r="H5559" s="11" t="s">
        <v>56</v>
      </c>
      <c r="I5559" s="11">
        <v>6</v>
      </c>
      <c r="J5559" s="11" t="s">
        <v>1014</v>
      </c>
      <c r="K5559" s="11" t="s">
        <v>3422</v>
      </c>
      <c r="L5559" s="11" t="s">
        <v>3385</v>
      </c>
      <c r="N5559" s="11">
        <v>1981</v>
      </c>
      <c r="O5559" s="13">
        <v>29698</v>
      </c>
      <c r="P5559" s="11" t="s">
        <v>60</v>
      </c>
    </row>
    <row r="5560" spans="1:16" x14ac:dyDescent="0.25">
      <c r="A5560" s="11" t="s">
        <v>3369</v>
      </c>
      <c r="B5560" s="11">
        <v>31</v>
      </c>
      <c r="C5560" s="11" t="s">
        <v>987</v>
      </c>
      <c r="D5560" s="12"/>
      <c r="H5560" s="11" t="s">
        <v>56</v>
      </c>
      <c r="I5560" s="11">
        <v>7</v>
      </c>
      <c r="J5560" s="11" t="s">
        <v>5482</v>
      </c>
      <c r="K5560" s="11" t="s">
        <v>3422</v>
      </c>
      <c r="L5560" s="11" t="s">
        <v>3385</v>
      </c>
      <c r="N5560" s="11">
        <v>1994</v>
      </c>
      <c r="O5560" s="13">
        <v>34392</v>
      </c>
      <c r="P5560" s="11" t="s">
        <v>58</v>
      </c>
    </row>
    <row r="5561" spans="1:16" x14ac:dyDescent="0.25">
      <c r="A5561" s="11" t="s">
        <v>3369</v>
      </c>
      <c r="B5561" s="11">
        <v>31</v>
      </c>
      <c r="C5561" s="11" t="s">
        <v>987</v>
      </c>
      <c r="D5561" s="12"/>
      <c r="H5561" s="11" t="s">
        <v>56</v>
      </c>
      <c r="I5561" s="11">
        <v>8</v>
      </c>
      <c r="J5561" s="11" t="s">
        <v>1128</v>
      </c>
      <c r="K5561" s="11" t="s">
        <v>3422</v>
      </c>
      <c r="L5561" s="11" t="s">
        <v>3385</v>
      </c>
      <c r="N5561" s="11">
        <v>1998</v>
      </c>
      <c r="O5561" s="13">
        <v>36130</v>
      </c>
      <c r="P5561" s="11" t="s">
        <v>60</v>
      </c>
    </row>
    <row r="5562" spans="1:16" x14ac:dyDescent="0.25">
      <c r="A5562" s="11" t="s">
        <v>3369</v>
      </c>
      <c r="B5562" s="11">
        <v>31</v>
      </c>
      <c r="C5562" s="11" t="s">
        <v>987</v>
      </c>
      <c r="D5562" s="12"/>
      <c r="H5562" s="11" t="s">
        <v>56</v>
      </c>
      <c r="I5562" s="11">
        <v>9</v>
      </c>
      <c r="J5562" s="11" t="s">
        <v>5483</v>
      </c>
      <c r="K5562" s="11" t="s">
        <v>3422</v>
      </c>
      <c r="L5562" s="11" t="s">
        <v>3385</v>
      </c>
      <c r="N5562" s="11">
        <v>2006</v>
      </c>
      <c r="O5562" s="13">
        <v>38759</v>
      </c>
      <c r="P5562" s="11" t="s">
        <v>58</v>
      </c>
    </row>
    <row r="5563" spans="1:16" x14ac:dyDescent="0.25">
      <c r="A5563" s="11" t="s">
        <v>3369</v>
      </c>
      <c r="B5563" s="11">
        <v>31</v>
      </c>
      <c r="C5563" s="11" t="s">
        <v>987</v>
      </c>
      <c r="D5563" s="12"/>
      <c r="H5563" s="11" t="s">
        <v>56</v>
      </c>
      <c r="I5563" s="11">
        <v>10</v>
      </c>
      <c r="J5563" s="11" t="s">
        <v>1041</v>
      </c>
      <c r="K5563" s="11" t="s">
        <v>3422</v>
      </c>
      <c r="L5563" s="11" t="s">
        <v>3385</v>
      </c>
      <c r="N5563" s="11">
        <v>1984</v>
      </c>
      <c r="O5563" s="13">
        <v>30827</v>
      </c>
      <c r="P5563" s="11" t="s">
        <v>60</v>
      </c>
    </row>
    <row r="5564" spans="1:16" x14ac:dyDescent="0.25">
      <c r="A5564" s="11" t="s">
        <v>3369</v>
      </c>
      <c r="B5564" s="11">
        <v>31</v>
      </c>
      <c r="C5564" s="11" t="s">
        <v>987</v>
      </c>
      <c r="D5564" s="12"/>
      <c r="H5564" s="11" t="s">
        <v>56</v>
      </c>
      <c r="I5564" s="11">
        <v>11</v>
      </c>
      <c r="J5564" s="11" t="s">
        <v>1015</v>
      </c>
      <c r="K5564" s="11" t="s">
        <v>3422</v>
      </c>
      <c r="L5564" s="11" t="s">
        <v>3385</v>
      </c>
      <c r="N5564" s="11">
        <v>1978</v>
      </c>
      <c r="O5564" s="13">
        <v>28531</v>
      </c>
      <c r="P5564" s="11" t="s">
        <v>58</v>
      </c>
    </row>
    <row r="5565" spans="1:16" x14ac:dyDescent="0.25">
      <c r="A5565" s="11" t="s">
        <v>3369</v>
      </c>
      <c r="B5565" s="11">
        <v>31</v>
      </c>
      <c r="C5565" s="11" t="s">
        <v>987</v>
      </c>
      <c r="D5565" s="12"/>
      <c r="H5565" s="11" t="s">
        <v>56</v>
      </c>
      <c r="I5565" s="11">
        <v>12</v>
      </c>
      <c r="J5565" s="11" t="s">
        <v>992</v>
      </c>
      <c r="K5565" s="11" t="s">
        <v>3422</v>
      </c>
      <c r="L5565" s="11" t="s">
        <v>3385</v>
      </c>
      <c r="N5565" s="11">
        <v>1986</v>
      </c>
      <c r="O5565" s="13">
        <v>31546</v>
      </c>
      <c r="P5565" s="11" t="s">
        <v>60</v>
      </c>
    </row>
    <row r="5566" spans="1:16" x14ac:dyDescent="0.25">
      <c r="A5566" s="11" t="s">
        <v>3369</v>
      </c>
      <c r="B5566" s="11">
        <v>31</v>
      </c>
      <c r="C5566" s="11" t="s">
        <v>987</v>
      </c>
      <c r="D5566" s="12"/>
      <c r="H5566" s="11" t="s">
        <v>56</v>
      </c>
      <c r="I5566" s="11">
        <v>13</v>
      </c>
      <c r="J5566" s="11" t="s">
        <v>991</v>
      </c>
      <c r="K5566" s="11" t="s">
        <v>3422</v>
      </c>
      <c r="L5566" s="11" t="s">
        <v>3385</v>
      </c>
      <c r="N5566" s="11">
        <v>1968</v>
      </c>
      <c r="O5566" s="13">
        <v>24856</v>
      </c>
      <c r="P5566" s="11" t="s">
        <v>58</v>
      </c>
    </row>
    <row r="5567" spans="1:16" x14ac:dyDescent="0.25">
      <c r="A5567" s="11" t="s">
        <v>3369</v>
      </c>
      <c r="B5567" s="11">
        <v>31</v>
      </c>
      <c r="C5567" s="11" t="s">
        <v>987</v>
      </c>
      <c r="D5567" s="12"/>
      <c r="H5567" s="11" t="s">
        <v>56</v>
      </c>
      <c r="I5567" s="11">
        <v>14</v>
      </c>
      <c r="J5567" s="11" t="s">
        <v>1087</v>
      </c>
      <c r="K5567" s="11" t="s">
        <v>3422</v>
      </c>
      <c r="L5567" s="11" t="s">
        <v>3385</v>
      </c>
      <c r="N5567" s="11">
        <v>1976</v>
      </c>
      <c r="O5567" s="13">
        <v>28037</v>
      </c>
      <c r="P5567" s="11" t="s">
        <v>60</v>
      </c>
    </row>
    <row r="5568" spans="1:16" x14ac:dyDescent="0.25">
      <c r="A5568" s="11" t="s">
        <v>3369</v>
      </c>
      <c r="B5568" s="11">
        <v>31</v>
      </c>
      <c r="C5568" s="11" t="s">
        <v>987</v>
      </c>
      <c r="D5568" s="12"/>
      <c r="H5568" s="11" t="s">
        <v>56</v>
      </c>
      <c r="I5568" s="11">
        <v>15</v>
      </c>
      <c r="J5568" s="11" t="s">
        <v>1063</v>
      </c>
      <c r="K5568" s="11" t="s">
        <v>3422</v>
      </c>
      <c r="L5568" s="11" t="s">
        <v>3385</v>
      </c>
      <c r="N5568" s="11">
        <v>1972</v>
      </c>
      <c r="O5568" s="13">
        <v>26479</v>
      </c>
      <c r="P5568" s="11" t="s">
        <v>58</v>
      </c>
    </row>
    <row r="5569" spans="1:16" x14ac:dyDescent="0.25">
      <c r="A5569" s="11" t="s">
        <v>3369</v>
      </c>
      <c r="B5569" s="11">
        <v>31</v>
      </c>
      <c r="C5569" s="11" t="s">
        <v>987</v>
      </c>
      <c r="D5569" s="12"/>
      <c r="H5569" s="11" t="s">
        <v>3378</v>
      </c>
      <c r="I5569" s="11">
        <v>1</v>
      </c>
      <c r="J5569" s="11" t="s">
        <v>1118</v>
      </c>
      <c r="K5569" s="11" t="s">
        <v>1104</v>
      </c>
      <c r="L5569" s="11" t="s">
        <v>3385</v>
      </c>
      <c r="N5569" s="11">
        <v>1968</v>
      </c>
      <c r="O5569" s="13">
        <v>24874</v>
      </c>
      <c r="P5569" s="11" t="s">
        <v>58</v>
      </c>
    </row>
    <row r="5570" spans="1:16" x14ac:dyDescent="0.25">
      <c r="A5570" s="11" t="s">
        <v>3369</v>
      </c>
      <c r="B5570" s="11">
        <v>31</v>
      </c>
      <c r="C5570" s="11" t="s">
        <v>987</v>
      </c>
      <c r="D5570" s="12"/>
      <c r="H5570" s="11" t="s">
        <v>3378</v>
      </c>
      <c r="I5570" s="11">
        <v>2</v>
      </c>
      <c r="J5570" s="11" t="s">
        <v>5484</v>
      </c>
      <c r="K5570" s="11" t="s">
        <v>1104</v>
      </c>
      <c r="L5570" s="11" t="s">
        <v>3385</v>
      </c>
      <c r="N5570" s="11">
        <v>1982</v>
      </c>
      <c r="O5570" s="13">
        <v>30010</v>
      </c>
      <c r="P5570" s="11" t="s">
        <v>60</v>
      </c>
    </row>
    <row r="5571" spans="1:16" x14ac:dyDescent="0.25">
      <c r="A5571" s="11" t="s">
        <v>3369</v>
      </c>
      <c r="B5571" s="11">
        <v>31</v>
      </c>
      <c r="C5571" s="11" t="s">
        <v>987</v>
      </c>
      <c r="D5571" s="12"/>
      <c r="H5571" s="11" t="s">
        <v>3378</v>
      </c>
      <c r="I5571" s="11">
        <v>3</v>
      </c>
      <c r="J5571" s="11" t="s">
        <v>5485</v>
      </c>
      <c r="K5571" s="11" t="s">
        <v>1013</v>
      </c>
      <c r="L5571" s="11" t="s">
        <v>3385</v>
      </c>
      <c r="N5571" s="11">
        <v>1955</v>
      </c>
      <c r="O5571" s="13">
        <v>20446</v>
      </c>
      <c r="P5571" s="11" t="s">
        <v>58</v>
      </c>
    </row>
    <row r="5572" spans="1:16" x14ac:dyDescent="0.25">
      <c r="A5572" s="11" t="s">
        <v>3369</v>
      </c>
      <c r="B5572" s="11">
        <v>31</v>
      </c>
      <c r="C5572" s="11" t="s">
        <v>987</v>
      </c>
      <c r="D5572" s="12"/>
      <c r="H5572" s="11" t="s">
        <v>3378</v>
      </c>
      <c r="I5572" s="11">
        <v>4</v>
      </c>
      <c r="J5572" s="11" t="s">
        <v>5486</v>
      </c>
      <c r="K5572" s="11" t="s">
        <v>1104</v>
      </c>
      <c r="L5572" s="11" t="s">
        <v>3385</v>
      </c>
      <c r="N5572" s="11">
        <v>1959</v>
      </c>
      <c r="O5572" s="13">
        <v>21860</v>
      </c>
      <c r="P5572" s="11" t="s">
        <v>60</v>
      </c>
    </row>
    <row r="5573" spans="1:16" x14ac:dyDescent="0.25">
      <c r="A5573" s="11" t="s">
        <v>3369</v>
      </c>
      <c r="B5573" s="11">
        <v>31</v>
      </c>
      <c r="C5573" s="11" t="s">
        <v>987</v>
      </c>
      <c r="D5573" s="12"/>
      <c r="H5573" s="11" t="s">
        <v>3378</v>
      </c>
      <c r="I5573" s="11">
        <v>5</v>
      </c>
      <c r="J5573" s="11" t="s">
        <v>5487</v>
      </c>
      <c r="K5573" s="11" t="s">
        <v>1040</v>
      </c>
      <c r="L5573" s="11" t="s">
        <v>3385</v>
      </c>
      <c r="N5573" s="11">
        <v>1981</v>
      </c>
      <c r="O5573" s="13">
        <v>29848</v>
      </c>
      <c r="P5573" s="11" t="s">
        <v>58</v>
      </c>
    </row>
    <row r="5574" spans="1:16" x14ac:dyDescent="0.25">
      <c r="A5574" s="11" t="s">
        <v>3369</v>
      </c>
      <c r="B5574" s="11">
        <v>31</v>
      </c>
      <c r="C5574" s="11" t="s">
        <v>987</v>
      </c>
      <c r="D5574" s="12"/>
      <c r="H5574" s="11" t="s">
        <v>3378</v>
      </c>
      <c r="I5574" s="11">
        <v>6</v>
      </c>
      <c r="J5574" s="11" t="s">
        <v>5488</v>
      </c>
      <c r="K5574" s="11" t="s">
        <v>1062</v>
      </c>
      <c r="L5574" s="11" t="s">
        <v>3385</v>
      </c>
      <c r="N5574" s="11">
        <v>1968</v>
      </c>
      <c r="O5574" s="13">
        <v>24968</v>
      </c>
      <c r="P5574" s="11" t="s">
        <v>58</v>
      </c>
    </row>
    <row r="5575" spans="1:16" x14ac:dyDescent="0.25">
      <c r="A5575" s="11" t="s">
        <v>3369</v>
      </c>
      <c r="B5575" s="11">
        <v>31</v>
      </c>
      <c r="C5575" s="11" t="s">
        <v>987</v>
      </c>
      <c r="D5575" s="12"/>
      <c r="H5575" s="11" t="s">
        <v>3378</v>
      </c>
      <c r="I5575" s="11">
        <v>7</v>
      </c>
      <c r="J5575" s="11" t="s">
        <v>5489</v>
      </c>
      <c r="K5575" s="11" t="s">
        <v>1104</v>
      </c>
      <c r="L5575" s="11" t="s">
        <v>3385</v>
      </c>
      <c r="N5575" s="11">
        <v>1958</v>
      </c>
      <c r="O5575" s="13">
        <v>21220</v>
      </c>
      <c r="P5575" s="11" t="s">
        <v>60</v>
      </c>
    </row>
    <row r="5576" spans="1:16" x14ac:dyDescent="0.25">
      <c r="A5576" s="11" t="s">
        <v>3369</v>
      </c>
      <c r="B5576" s="11">
        <v>31</v>
      </c>
      <c r="C5576" s="11" t="s">
        <v>987</v>
      </c>
      <c r="D5576" s="12"/>
      <c r="H5576" s="11" t="s">
        <v>3378</v>
      </c>
      <c r="I5576" s="11">
        <v>8</v>
      </c>
      <c r="J5576" s="11" t="s">
        <v>5490</v>
      </c>
      <c r="K5576" s="11" t="s">
        <v>1062</v>
      </c>
      <c r="L5576" s="11" t="s">
        <v>3385</v>
      </c>
      <c r="N5576" s="11">
        <v>1950</v>
      </c>
      <c r="O5576" s="13">
        <v>18547</v>
      </c>
      <c r="P5576" s="11" t="s">
        <v>58</v>
      </c>
    </row>
    <row r="5577" spans="1:16" x14ac:dyDescent="0.25">
      <c r="A5577" s="11" t="s">
        <v>3369</v>
      </c>
      <c r="B5577" s="11">
        <v>31</v>
      </c>
      <c r="C5577" s="11" t="s">
        <v>987</v>
      </c>
      <c r="D5577" s="12"/>
      <c r="H5577" s="11" t="s">
        <v>3378</v>
      </c>
      <c r="I5577" s="11">
        <v>9</v>
      </c>
      <c r="J5577" s="11" t="s">
        <v>5491</v>
      </c>
      <c r="K5577" s="11" t="s">
        <v>1062</v>
      </c>
      <c r="L5577" s="11" t="s">
        <v>3385</v>
      </c>
      <c r="N5577" s="11">
        <v>1947</v>
      </c>
      <c r="O5577" s="13">
        <v>17217</v>
      </c>
      <c r="P5577" s="11" t="s">
        <v>58</v>
      </c>
    </row>
    <row r="5578" spans="1:16" x14ac:dyDescent="0.25">
      <c r="A5578" s="11" t="s">
        <v>3369</v>
      </c>
      <c r="B5578" s="11">
        <v>31</v>
      </c>
      <c r="C5578" s="11" t="s">
        <v>987</v>
      </c>
      <c r="D5578" s="12"/>
      <c r="H5578" s="11" t="s">
        <v>3378</v>
      </c>
      <c r="I5578" s="11">
        <v>10</v>
      </c>
      <c r="J5578" s="11" t="s">
        <v>5492</v>
      </c>
      <c r="K5578" s="11" t="s">
        <v>1104</v>
      </c>
      <c r="L5578" s="11" t="s">
        <v>3385</v>
      </c>
      <c r="N5578" s="11">
        <v>1960</v>
      </c>
      <c r="O5578" s="13">
        <v>22064</v>
      </c>
      <c r="P5578" s="11" t="s">
        <v>58</v>
      </c>
    </row>
    <row r="5579" spans="1:16" x14ac:dyDescent="0.25">
      <c r="A5579" s="11" t="s">
        <v>3369</v>
      </c>
      <c r="B5579" s="11">
        <v>31</v>
      </c>
      <c r="C5579" s="11" t="s">
        <v>987</v>
      </c>
      <c r="D5579" s="12"/>
      <c r="H5579" s="11" t="s">
        <v>3378</v>
      </c>
      <c r="I5579" s="11">
        <v>11</v>
      </c>
      <c r="J5579" s="11" t="s">
        <v>1819</v>
      </c>
      <c r="K5579" s="11" t="s">
        <v>1086</v>
      </c>
      <c r="L5579" s="11" t="s">
        <v>3385</v>
      </c>
      <c r="N5579" s="11">
        <v>1939</v>
      </c>
      <c r="O5579" s="13">
        <v>14265</v>
      </c>
      <c r="P5579" s="11" t="s">
        <v>58</v>
      </c>
    </row>
    <row r="5580" spans="1:16" x14ac:dyDescent="0.25">
      <c r="A5580" s="11" t="s">
        <v>3369</v>
      </c>
      <c r="B5580" s="11">
        <v>31</v>
      </c>
      <c r="C5580" s="11" t="s">
        <v>987</v>
      </c>
      <c r="D5580" s="12"/>
      <c r="H5580" s="11" t="s">
        <v>95</v>
      </c>
      <c r="I5580" s="11">
        <v>1</v>
      </c>
      <c r="J5580" s="11" t="s">
        <v>1017</v>
      </c>
      <c r="K5580" s="11" t="s">
        <v>1013</v>
      </c>
      <c r="L5580" s="11" t="s">
        <v>3385</v>
      </c>
      <c r="N5580" s="11">
        <v>1984</v>
      </c>
      <c r="O5580" s="13">
        <v>30701</v>
      </c>
      <c r="P5580" s="11" t="s">
        <v>58</v>
      </c>
    </row>
    <row r="5581" spans="1:16" x14ac:dyDescent="0.25">
      <c r="A5581" s="11" t="s">
        <v>3369</v>
      </c>
      <c r="B5581" s="11">
        <v>31</v>
      </c>
      <c r="C5581" s="11" t="s">
        <v>987</v>
      </c>
      <c r="D5581" s="12"/>
      <c r="H5581" s="11" t="s">
        <v>95</v>
      </c>
      <c r="I5581" s="11">
        <v>2</v>
      </c>
      <c r="J5581" s="11" t="s">
        <v>1066</v>
      </c>
      <c r="K5581" s="11" t="s">
        <v>1062</v>
      </c>
      <c r="L5581" s="11" t="s">
        <v>3385</v>
      </c>
      <c r="N5581" s="11">
        <v>1961</v>
      </c>
      <c r="O5581" s="13">
        <v>22286</v>
      </c>
      <c r="P5581" s="11" t="s">
        <v>58</v>
      </c>
    </row>
    <row r="5582" spans="1:16" x14ac:dyDescent="0.25">
      <c r="A5582" s="11" t="s">
        <v>3369</v>
      </c>
      <c r="B5582" s="11">
        <v>31</v>
      </c>
      <c r="C5582" s="11" t="s">
        <v>987</v>
      </c>
      <c r="D5582" s="12"/>
      <c r="H5582" s="11" t="s">
        <v>95</v>
      </c>
      <c r="I5582" s="11">
        <v>3</v>
      </c>
      <c r="J5582" s="11" t="s">
        <v>1043</v>
      </c>
      <c r="K5582" s="11" t="s">
        <v>1040</v>
      </c>
      <c r="L5582" s="11" t="s">
        <v>3385</v>
      </c>
      <c r="N5582" s="11">
        <v>1991</v>
      </c>
      <c r="O5582" s="13">
        <v>33509</v>
      </c>
      <c r="P5582" s="11" t="s">
        <v>60</v>
      </c>
    </row>
    <row r="5583" spans="1:16" x14ac:dyDescent="0.25">
      <c r="A5583" s="11" t="s">
        <v>3369</v>
      </c>
      <c r="B5583" s="11">
        <v>31</v>
      </c>
      <c r="C5583" s="11" t="s">
        <v>987</v>
      </c>
      <c r="D5583" s="12"/>
      <c r="H5583" s="11" t="s">
        <v>95</v>
      </c>
      <c r="I5583" s="11">
        <v>4</v>
      </c>
      <c r="J5583" s="11" t="s">
        <v>1088</v>
      </c>
      <c r="K5583" s="11" t="s">
        <v>1086</v>
      </c>
      <c r="L5583" s="11" t="s">
        <v>3385</v>
      </c>
      <c r="N5583" s="11">
        <v>1970</v>
      </c>
      <c r="O5583" s="13">
        <v>25650</v>
      </c>
      <c r="P5583" s="11" t="s">
        <v>60</v>
      </c>
    </row>
    <row r="5584" spans="1:16" x14ac:dyDescent="0.25">
      <c r="A5584" s="11" t="s">
        <v>3369</v>
      </c>
      <c r="B5584" s="11">
        <v>31</v>
      </c>
      <c r="C5584" s="11" t="s">
        <v>987</v>
      </c>
      <c r="D5584" s="12"/>
      <c r="H5584" s="11" t="s">
        <v>95</v>
      </c>
      <c r="I5584" s="11">
        <v>5</v>
      </c>
      <c r="J5584" s="11" t="s">
        <v>5493</v>
      </c>
      <c r="K5584" s="11" t="s">
        <v>1104</v>
      </c>
      <c r="L5584" s="11" t="s">
        <v>3385</v>
      </c>
      <c r="N5584" s="11">
        <v>1982</v>
      </c>
      <c r="O5584" s="13">
        <v>30220</v>
      </c>
      <c r="P5584" s="11" t="s">
        <v>60</v>
      </c>
    </row>
    <row r="5585" spans="1:16" x14ac:dyDescent="0.25">
      <c r="A5585" s="11" t="s">
        <v>3369</v>
      </c>
      <c r="B5585" s="11">
        <v>31</v>
      </c>
      <c r="C5585" s="11" t="s">
        <v>987</v>
      </c>
      <c r="D5585" s="12"/>
      <c r="H5585" s="11" t="s">
        <v>95</v>
      </c>
      <c r="I5585" s="11">
        <v>6</v>
      </c>
      <c r="J5585" s="11" t="s">
        <v>5494</v>
      </c>
      <c r="K5585" s="11" t="s">
        <v>1040</v>
      </c>
      <c r="L5585" s="11" t="s">
        <v>3385</v>
      </c>
      <c r="N5585" s="11">
        <v>1994</v>
      </c>
      <c r="O5585" s="13">
        <v>34374</v>
      </c>
      <c r="P5585" s="11" t="s">
        <v>58</v>
      </c>
    </row>
    <row r="5586" spans="1:16" x14ac:dyDescent="0.25">
      <c r="A5586" s="11" t="s">
        <v>3369</v>
      </c>
      <c r="B5586" s="11">
        <v>31</v>
      </c>
      <c r="C5586" s="11" t="s">
        <v>987</v>
      </c>
      <c r="D5586" s="12"/>
      <c r="H5586" s="11" t="s">
        <v>95</v>
      </c>
      <c r="I5586" s="11">
        <v>7</v>
      </c>
      <c r="J5586" s="11" t="s">
        <v>1068</v>
      </c>
      <c r="K5586" s="11" t="s">
        <v>1062</v>
      </c>
      <c r="L5586" s="11" t="s">
        <v>3385</v>
      </c>
      <c r="N5586" s="11">
        <v>1968</v>
      </c>
      <c r="O5586" s="13">
        <v>24987</v>
      </c>
      <c r="P5586" s="11" t="s">
        <v>58</v>
      </c>
    </row>
    <row r="5587" spans="1:16" x14ac:dyDescent="0.25">
      <c r="A5587" s="11" t="s">
        <v>3369</v>
      </c>
      <c r="B5587" s="11">
        <v>31</v>
      </c>
      <c r="C5587" s="11" t="s">
        <v>987</v>
      </c>
      <c r="D5587" s="12"/>
      <c r="H5587" s="11" t="s">
        <v>95</v>
      </c>
      <c r="I5587" s="11">
        <v>8</v>
      </c>
      <c r="J5587" s="11" t="s">
        <v>5495</v>
      </c>
      <c r="K5587" s="11" t="s">
        <v>1093</v>
      </c>
      <c r="L5587" s="11" t="s">
        <v>3385</v>
      </c>
      <c r="N5587" s="11">
        <v>1996</v>
      </c>
      <c r="O5587" s="13">
        <v>35102</v>
      </c>
      <c r="P5587" s="11" t="s">
        <v>58</v>
      </c>
    </row>
    <row r="5588" spans="1:16" x14ac:dyDescent="0.25">
      <c r="A5588" s="11" t="s">
        <v>3369</v>
      </c>
      <c r="B5588" s="11">
        <v>31</v>
      </c>
      <c r="C5588" s="11" t="s">
        <v>987</v>
      </c>
      <c r="D5588" s="12"/>
      <c r="H5588" s="11" t="s">
        <v>95</v>
      </c>
      <c r="I5588" s="11">
        <v>9</v>
      </c>
      <c r="J5588" s="11" t="s">
        <v>5496</v>
      </c>
      <c r="K5588" s="11" t="s">
        <v>1062</v>
      </c>
      <c r="L5588" s="11" t="s">
        <v>3385</v>
      </c>
      <c r="N5588" s="11">
        <v>2005</v>
      </c>
      <c r="O5588" s="13">
        <v>38390</v>
      </c>
      <c r="P5588" s="11" t="s">
        <v>60</v>
      </c>
    </row>
    <row r="5589" spans="1:16" x14ac:dyDescent="0.25">
      <c r="A5589" s="11" t="s">
        <v>3369</v>
      </c>
      <c r="B5589" s="11">
        <v>31</v>
      </c>
      <c r="C5589" s="11" t="s">
        <v>987</v>
      </c>
      <c r="D5589" s="12"/>
      <c r="H5589" s="11" t="s">
        <v>95</v>
      </c>
      <c r="I5589" s="11">
        <v>10</v>
      </c>
      <c r="J5589" s="11" t="s">
        <v>993</v>
      </c>
      <c r="K5589" s="11" t="s">
        <v>989</v>
      </c>
      <c r="L5589" s="11" t="s">
        <v>3385</v>
      </c>
      <c r="N5589" s="11">
        <v>1963</v>
      </c>
      <c r="O5589" s="13">
        <v>23040</v>
      </c>
      <c r="P5589" s="11" t="s">
        <v>60</v>
      </c>
    </row>
    <row r="5590" spans="1:16" x14ac:dyDescent="0.25">
      <c r="A5590" s="11" t="s">
        <v>3369</v>
      </c>
      <c r="B5590" s="11">
        <v>31</v>
      </c>
      <c r="C5590" s="11" t="s">
        <v>987</v>
      </c>
      <c r="D5590" s="12"/>
      <c r="H5590" s="11" t="s">
        <v>95</v>
      </c>
      <c r="I5590" s="11">
        <v>11</v>
      </c>
      <c r="J5590" s="11" t="s">
        <v>1016</v>
      </c>
      <c r="K5590" s="11" t="s">
        <v>1013</v>
      </c>
      <c r="L5590" s="11" t="s">
        <v>3385</v>
      </c>
      <c r="N5590" s="11">
        <v>1990</v>
      </c>
      <c r="O5590" s="13">
        <v>32966</v>
      </c>
      <c r="P5590" s="11" t="s">
        <v>58</v>
      </c>
    </row>
    <row r="5591" spans="1:16" x14ac:dyDescent="0.25">
      <c r="A5591" s="11" t="s">
        <v>3369</v>
      </c>
      <c r="B5591" s="11">
        <v>31</v>
      </c>
      <c r="C5591" s="11" t="s">
        <v>987</v>
      </c>
      <c r="D5591" s="12"/>
      <c r="H5591" s="11" t="s">
        <v>95</v>
      </c>
      <c r="I5591" s="11">
        <v>12</v>
      </c>
      <c r="J5591" s="11" t="s">
        <v>1067</v>
      </c>
      <c r="K5591" s="11" t="s">
        <v>1062</v>
      </c>
      <c r="L5591" s="11" t="s">
        <v>3385</v>
      </c>
      <c r="N5591" s="11">
        <v>1972</v>
      </c>
      <c r="O5591" s="13">
        <v>26457</v>
      </c>
      <c r="P5591" s="11" t="s">
        <v>60</v>
      </c>
    </row>
    <row r="5592" spans="1:16" x14ac:dyDescent="0.25">
      <c r="A5592" s="11" t="s">
        <v>3369</v>
      </c>
      <c r="B5592" s="11">
        <v>31</v>
      </c>
      <c r="C5592" s="11" t="s">
        <v>987</v>
      </c>
      <c r="D5592" s="12"/>
      <c r="H5592" s="11" t="s">
        <v>95</v>
      </c>
      <c r="I5592" s="11">
        <v>13</v>
      </c>
      <c r="J5592" s="11" t="s">
        <v>1101</v>
      </c>
      <c r="K5592" s="11" t="s">
        <v>1100</v>
      </c>
      <c r="L5592" s="11" t="s">
        <v>3385</v>
      </c>
      <c r="N5592" s="11">
        <v>1969</v>
      </c>
      <c r="O5592" s="13">
        <v>25344</v>
      </c>
      <c r="P5592" s="11" t="s">
        <v>58</v>
      </c>
    </row>
    <row r="5593" spans="1:16" x14ac:dyDescent="0.25">
      <c r="A5593" s="11" t="s">
        <v>3369</v>
      </c>
      <c r="B5593" s="11">
        <v>31</v>
      </c>
      <c r="C5593" s="11" t="s">
        <v>987</v>
      </c>
      <c r="D5593" s="12"/>
      <c r="H5593" s="11" t="s">
        <v>95</v>
      </c>
      <c r="I5593" s="11">
        <v>14</v>
      </c>
      <c r="J5593" s="11" t="s">
        <v>1129</v>
      </c>
      <c r="K5593" s="11" t="s">
        <v>1127</v>
      </c>
      <c r="L5593" s="11" t="s">
        <v>3385</v>
      </c>
      <c r="N5593" s="11">
        <v>1995</v>
      </c>
      <c r="O5593" s="13">
        <v>34871</v>
      </c>
      <c r="P5593" s="11" t="s">
        <v>60</v>
      </c>
    </row>
    <row r="5594" spans="1:16" x14ac:dyDescent="0.25">
      <c r="A5594" s="11" t="s">
        <v>3369</v>
      </c>
      <c r="B5594" s="11">
        <v>31</v>
      </c>
      <c r="C5594" s="11" t="s">
        <v>987</v>
      </c>
      <c r="D5594" s="12"/>
      <c r="H5594" s="11" t="s">
        <v>95</v>
      </c>
      <c r="I5594" s="11">
        <v>15</v>
      </c>
      <c r="J5594" s="11" t="s">
        <v>1108</v>
      </c>
      <c r="K5594" s="11" t="s">
        <v>1104</v>
      </c>
      <c r="L5594" s="11" t="s">
        <v>3385</v>
      </c>
      <c r="N5594" s="11">
        <v>1949</v>
      </c>
      <c r="O5594" s="13">
        <v>18100</v>
      </c>
      <c r="P5594" s="11" t="s">
        <v>60</v>
      </c>
    </row>
    <row r="5595" spans="1:16" x14ac:dyDescent="0.25">
      <c r="A5595" s="11" t="s">
        <v>3369</v>
      </c>
      <c r="B5595" s="11">
        <v>31</v>
      </c>
      <c r="C5595" s="11" t="s">
        <v>987</v>
      </c>
      <c r="D5595" s="12"/>
      <c r="H5595" s="11" t="s">
        <v>2380</v>
      </c>
      <c r="I5595" s="11">
        <v>1</v>
      </c>
      <c r="J5595" s="11" t="s">
        <v>3698</v>
      </c>
      <c r="K5595" s="11" t="s">
        <v>3422</v>
      </c>
      <c r="L5595" s="11" t="s">
        <v>3385</v>
      </c>
      <c r="N5595" s="11">
        <v>1993</v>
      </c>
      <c r="O5595" s="13">
        <v>34157</v>
      </c>
      <c r="P5595" s="11" t="s">
        <v>60</v>
      </c>
    </row>
    <row r="5596" spans="1:16" x14ac:dyDescent="0.25">
      <c r="A5596" s="11" t="s">
        <v>3369</v>
      </c>
      <c r="B5596" s="11">
        <v>31</v>
      </c>
      <c r="C5596" s="11" t="s">
        <v>987</v>
      </c>
      <c r="D5596" s="12"/>
      <c r="H5596" s="11" t="s">
        <v>2380</v>
      </c>
      <c r="I5596" s="11">
        <v>2</v>
      </c>
      <c r="J5596" s="11" t="s">
        <v>3423</v>
      </c>
      <c r="K5596" s="11" t="s">
        <v>3422</v>
      </c>
      <c r="L5596" s="11" t="s">
        <v>3385</v>
      </c>
      <c r="N5596" s="11">
        <v>1991</v>
      </c>
      <c r="O5596" s="13">
        <v>33589</v>
      </c>
      <c r="P5596" s="11" t="s">
        <v>58</v>
      </c>
    </row>
    <row r="5597" spans="1:16" x14ac:dyDescent="0.25">
      <c r="A5597" s="11" t="s">
        <v>3369</v>
      </c>
      <c r="B5597" s="11">
        <v>31</v>
      </c>
      <c r="C5597" s="11" t="s">
        <v>987</v>
      </c>
      <c r="D5597" s="12"/>
      <c r="H5597" s="11" t="s">
        <v>2380</v>
      </c>
      <c r="I5597" s="11">
        <v>3</v>
      </c>
      <c r="J5597" s="11" t="s">
        <v>3424</v>
      </c>
      <c r="K5597" s="11" t="s">
        <v>3422</v>
      </c>
      <c r="L5597" s="11" t="s">
        <v>3385</v>
      </c>
      <c r="N5597" s="11">
        <v>1999</v>
      </c>
      <c r="O5597" s="13">
        <v>36340</v>
      </c>
      <c r="P5597" s="11" t="s">
        <v>58</v>
      </c>
    </row>
    <row r="5598" spans="1:16" x14ac:dyDescent="0.25">
      <c r="A5598" s="11" t="s">
        <v>3369</v>
      </c>
      <c r="B5598" s="11">
        <v>31</v>
      </c>
      <c r="C5598" s="11" t="s">
        <v>987</v>
      </c>
      <c r="D5598" s="12"/>
      <c r="H5598" s="11" t="s">
        <v>2380</v>
      </c>
      <c r="I5598" s="11">
        <v>4</v>
      </c>
      <c r="J5598" s="11" t="s">
        <v>3425</v>
      </c>
      <c r="K5598" s="11" t="s">
        <v>3422</v>
      </c>
      <c r="L5598" s="11" t="s">
        <v>3385</v>
      </c>
      <c r="N5598" s="11">
        <v>1969</v>
      </c>
      <c r="O5598" s="13">
        <v>25379</v>
      </c>
      <c r="P5598" s="11" t="s">
        <v>58</v>
      </c>
    </row>
    <row r="5599" spans="1:16" x14ac:dyDescent="0.25">
      <c r="A5599" s="11" t="s">
        <v>3369</v>
      </c>
      <c r="B5599" s="11">
        <v>31</v>
      </c>
      <c r="C5599" s="11" t="s">
        <v>987</v>
      </c>
      <c r="D5599" s="12"/>
      <c r="H5599" s="11" t="s">
        <v>2380</v>
      </c>
      <c r="I5599" s="11">
        <v>5</v>
      </c>
      <c r="J5599" s="11" t="s">
        <v>1109</v>
      </c>
      <c r="K5599" s="11" t="s">
        <v>3422</v>
      </c>
      <c r="L5599" s="11" t="s">
        <v>3385</v>
      </c>
      <c r="N5599" s="11">
        <v>1986</v>
      </c>
      <c r="O5599" s="13">
        <v>31434</v>
      </c>
      <c r="P5599" s="11" t="s">
        <v>58</v>
      </c>
    </row>
    <row r="5600" spans="1:16" x14ac:dyDescent="0.25">
      <c r="A5600" s="11" t="s">
        <v>3369</v>
      </c>
      <c r="B5600" s="11">
        <v>31</v>
      </c>
      <c r="C5600" s="11" t="s">
        <v>987</v>
      </c>
      <c r="D5600" s="12"/>
      <c r="H5600" s="11" t="s">
        <v>2380</v>
      </c>
      <c r="I5600" s="11">
        <v>6</v>
      </c>
      <c r="J5600" s="11" t="s">
        <v>3426</v>
      </c>
      <c r="K5600" s="11" t="s">
        <v>3422</v>
      </c>
      <c r="L5600" s="11" t="s">
        <v>3385</v>
      </c>
      <c r="N5600" s="11">
        <v>1969</v>
      </c>
      <c r="O5600" s="13">
        <v>25368</v>
      </c>
      <c r="P5600" s="11" t="s">
        <v>58</v>
      </c>
    </row>
    <row r="5601" spans="1:16" x14ac:dyDescent="0.25">
      <c r="A5601" s="11" t="s">
        <v>3369</v>
      </c>
      <c r="B5601" s="11">
        <v>31</v>
      </c>
      <c r="C5601" s="11" t="s">
        <v>987</v>
      </c>
      <c r="D5601" s="12"/>
      <c r="H5601" s="11" t="s">
        <v>2380</v>
      </c>
      <c r="I5601" s="11">
        <v>7</v>
      </c>
      <c r="J5601" s="11" t="s">
        <v>5497</v>
      </c>
      <c r="K5601" s="11" t="s">
        <v>3422</v>
      </c>
      <c r="L5601" s="11" t="s">
        <v>3385</v>
      </c>
      <c r="N5601" s="11">
        <v>1997</v>
      </c>
      <c r="O5601" s="13">
        <v>35489</v>
      </c>
      <c r="P5601" s="11" t="s">
        <v>58</v>
      </c>
    </row>
    <row r="5602" spans="1:16" x14ac:dyDescent="0.25">
      <c r="A5602" s="11" t="s">
        <v>3369</v>
      </c>
      <c r="B5602" s="11">
        <v>31</v>
      </c>
      <c r="C5602" s="11" t="s">
        <v>987</v>
      </c>
      <c r="D5602" s="12"/>
      <c r="H5602" s="11" t="s">
        <v>2380</v>
      </c>
      <c r="I5602" s="11">
        <v>8</v>
      </c>
      <c r="J5602" s="11" t="s">
        <v>5498</v>
      </c>
      <c r="K5602" s="11" t="s">
        <v>3422</v>
      </c>
      <c r="L5602" s="11" t="s">
        <v>3385</v>
      </c>
      <c r="N5602" s="11">
        <v>1970</v>
      </c>
      <c r="O5602" s="13">
        <v>25884</v>
      </c>
      <c r="P5602" s="11" t="s">
        <v>58</v>
      </c>
    </row>
    <row r="5603" spans="1:16" x14ac:dyDescent="0.25">
      <c r="A5603" s="11" t="s">
        <v>3369</v>
      </c>
      <c r="B5603" s="11">
        <v>31</v>
      </c>
      <c r="C5603" s="11" t="s">
        <v>987</v>
      </c>
      <c r="D5603" s="12"/>
      <c r="H5603" s="11" t="s">
        <v>2380</v>
      </c>
      <c r="I5603" s="11">
        <v>9</v>
      </c>
      <c r="J5603" s="11" t="s">
        <v>5499</v>
      </c>
      <c r="K5603" s="11" t="s">
        <v>3422</v>
      </c>
      <c r="L5603" s="11" t="s">
        <v>3385</v>
      </c>
      <c r="N5603" s="11">
        <v>1975</v>
      </c>
      <c r="O5603" s="13">
        <v>27467</v>
      </c>
      <c r="P5603" s="11" t="s">
        <v>58</v>
      </c>
    </row>
    <row r="5604" spans="1:16" x14ac:dyDescent="0.25">
      <c r="A5604" s="11" t="s">
        <v>3369</v>
      </c>
      <c r="B5604" s="11">
        <v>31</v>
      </c>
      <c r="C5604" s="11" t="s">
        <v>987</v>
      </c>
      <c r="D5604" s="12"/>
      <c r="H5604" s="11" t="s">
        <v>2380</v>
      </c>
      <c r="I5604" s="11">
        <v>10</v>
      </c>
      <c r="J5604" s="11" t="s">
        <v>5500</v>
      </c>
      <c r="K5604" s="11" t="s">
        <v>3422</v>
      </c>
      <c r="L5604" s="11" t="s">
        <v>3385</v>
      </c>
      <c r="N5604" s="11">
        <v>1998</v>
      </c>
      <c r="O5604" s="13">
        <v>35870</v>
      </c>
      <c r="P5604" s="11" t="s">
        <v>60</v>
      </c>
    </row>
    <row r="5605" spans="1:16" x14ac:dyDescent="0.25">
      <c r="A5605" s="11" t="s">
        <v>3369</v>
      </c>
      <c r="B5605" s="11">
        <v>31</v>
      </c>
      <c r="C5605" s="11" t="s">
        <v>987</v>
      </c>
      <c r="D5605" s="12"/>
      <c r="H5605" s="11" t="s">
        <v>2380</v>
      </c>
      <c r="I5605" s="11">
        <v>11</v>
      </c>
      <c r="J5605" s="11" t="s">
        <v>5501</v>
      </c>
      <c r="K5605" s="11" t="s">
        <v>3422</v>
      </c>
      <c r="L5605" s="11" t="s">
        <v>3385</v>
      </c>
      <c r="N5605" s="11">
        <v>1989</v>
      </c>
      <c r="O5605" s="13">
        <v>32605</v>
      </c>
      <c r="P5605" s="11" t="s">
        <v>60</v>
      </c>
    </row>
    <row r="5606" spans="1:16" x14ac:dyDescent="0.25">
      <c r="A5606" s="11" t="s">
        <v>3369</v>
      </c>
      <c r="B5606" s="11">
        <v>31</v>
      </c>
      <c r="C5606" s="11" t="s">
        <v>987</v>
      </c>
      <c r="D5606" s="12"/>
      <c r="H5606" s="11" t="s">
        <v>2380</v>
      </c>
      <c r="I5606" s="11">
        <v>12</v>
      </c>
      <c r="J5606" s="11" t="s">
        <v>5502</v>
      </c>
      <c r="K5606" s="11" t="s">
        <v>3422</v>
      </c>
      <c r="L5606" s="11" t="s">
        <v>3385</v>
      </c>
      <c r="N5606" s="11">
        <v>1978</v>
      </c>
      <c r="O5606" s="13">
        <v>28669</v>
      </c>
      <c r="P5606" s="11" t="s">
        <v>58</v>
      </c>
    </row>
    <row r="5607" spans="1:16" x14ac:dyDescent="0.25">
      <c r="A5607" s="11" t="s">
        <v>3369</v>
      </c>
      <c r="B5607" s="11">
        <v>31</v>
      </c>
      <c r="C5607" s="11" t="s">
        <v>987</v>
      </c>
      <c r="D5607" s="12"/>
      <c r="H5607" s="11" t="s">
        <v>2380</v>
      </c>
      <c r="I5607" s="11">
        <v>13</v>
      </c>
      <c r="J5607" s="11" t="s">
        <v>5503</v>
      </c>
      <c r="K5607" s="11" t="s">
        <v>3422</v>
      </c>
      <c r="L5607" s="11" t="s">
        <v>3385</v>
      </c>
      <c r="N5607" s="11">
        <v>1960</v>
      </c>
      <c r="O5607" s="13">
        <v>21990</v>
      </c>
      <c r="P5607" s="11" t="s">
        <v>58</v>
      </c>
    </row>
    <row r="5608" spans="1:16" x14ac:dyDescent="0.25">
      <c r="A5608" s="11" t="s">
        <v>3369</v>
      </c>
      <c r="B5608" s="11">
        <v>31</v>
      </c>
      <c r="C5608" s="11" t="s">
        <v>987</v>
      </c>
      <c r="D5608" s="12"/>
      <c r="H5608" s="11" t="s">
        <v>2380</v>
      </c>
      <c r="I5608" s="11">
        <v>14</v>
      </c>
      <c r="J5608" s="11" t="s">
        <v>5504</v>
      </c>
      <c r="K5608" s="11" t="s">
        <v>3422</v>
      </c>
      <c r="L5608" s="11" t="s">
        <v>3385</v>
      </c>
      <c r="N5608" s="11">
        <v>2002</v>
      </c>
      <c r="O5608" s="13">
        <v>37442</v>
      </c>
      <c r="P5608" s="11" t="s">
        <v>58</v>
      </c>
    </row>
    <row r="5609" spans="1:16" x14ac:dyDescent="0.25">
      <c r="A5609" s="11" t="s">
        <v>3369</v>
      </c>
      <c r="B5609" s="11">
        <v>31</v>
      </c>
      <c r="C5609" s="11" t="s">
        <v>987</v>
      </c>
      <c r="D5609" s="12"/>
      <c r="H5609" s="11" t="s">
        <v>2380</v>
      </c>
      <c r="I5609" s="11">
        <v>15</v>
      </c>
      <c r="J5609" s="11" t="s">
        <v>5505</v>
      </c>
      <c r="K5609" s="11" t="s">
        <v>3422</v>
      </c>
      <c r="L5609" s="11" t="s">
        <v>3385</v>
      </c>
      <c r="N5609" s="11">
        <v>1976</v>
      </c>
      <c r="O5609" s="13">
        <v>27821</v>
      </c>
      <c r="P5609" s="11" t="s">
        <v>58</v>
      </c>
    </row>
    <row r="5610" spans="1:16" x14ac:dyDescent="0.25">
      <c r="A5610" s="11" t="s">
        <v>3369</v>
      </c>
      <c r="B5610" s="11">
        <v>31</v>
      </c>
      <c r="C5610" s="11" t="s">
        <v>987</v>
      </c>
      <c r="D5610" s="12"/>
      <c r="H5610" s="11" t="s">
        <v>10</v>
      </c>
      <c r="I5610" s="11">
        <v>1</v>
      </c>
      <c r="J5610" s="11" t="s">
        <v>5506</v>
      </c>
      <c r="K5610" s="11" t="s">
        <v>3422</v>
      </c>
      <c r="L5610" s="11" t="s">
        <v>3385</v>
      </c>
      <c r="N5610" s="11">
        <v>1972</v>
      </c>
      <c r="O5610" s="13">
        <v>26505</v>
      </c>
      <c r="P5610" s="11" t="s">
        <v>58</v>
      </c>
    </row>
    <row r="5611" spans="1:16" x14ac:dyDescent="0.25">
      <c r="A5611" s="11" t="s">
        <v>3369</v>
      </c>
      <c r="B5611" s="11">
        <v>31</v>
      </c>
      <c r="C5611" s="11" t="s">
        <v>987</v>
      </c>
      <c r="D5611" s="12"/>
      <c r="H5611" s="11" t="s">
        <v>10</v>
      </c>
      <c r="I5611" s="11">
        <v>2</v>
      </c>
      <c r="J5611" s="11" t="s">
        <v>1045</v>
      </c>
      <c r="K5611" s="11" t="s">
        <v>3422</v>
      </c>
      <c r="L5611" s="11" t="s">
        <v>3385</v>
      </c>
      <c r="N5611" s="11">
        <v>1973</v>
      </c>
      <c r="O5611" s="13">
        <v>26815</v>
      </c>
      <c r="P5611" s="11" t="s">
        <v>60</v>
      </c>
    </row>
    <row r="5612" spans="1:16" x14ac:dyDescent="0.25">
      <c r="A5612" s="11" t="s">
        <v>3369</v>
      </c>
      <c r="B5612" s="11">
        <v>31</v>
      </c>
      <c r="C5612" s="11" t="s">
        <v>987</v>
      </c>
      <c r="D5612" s="12"/>
      <c r="H5612" s="11" t="s">
        <v>10</v>
      </c>
      <c r="I5612" s="11">
        <v>3</v>
      </c>
      <c r="J5612" s="11" t="s">
        <v>5507</v>
      </c>
      <c r="K5612" s="11" t="s">
        <v>3422</v>
      </c>
      <c r="L5612" s="11" t="s">
        <v>3385</v>
      </c>
      <c r="N5612" s="11">
        <v>1959</v>
      </c>
      <c r="O5612" s="13">
        <v>21623</v>
      </c>
      <c r="P5612" s="11" t="s">
        <v>58</v>
      </c>
    </row>
    <row r="5613" spans="1:16" x14ac:dyDescent="0.25">
      <c r="A5613" s="11" t="s">
        <v>3369</v>
      </c>
      <c r="B5613" s="11">
        <v>31</v>
      </c>
      <c r="C5613" s="11" t="s">
        <v>987</v>
      </c>
      <c r="D5613" s="12"/>
      <c r="H5613" s="11" t="s">
        <v>10</v>
      </c>
      <c r="I5613" s="11">
        <v>4</v>
      </c>
      <c r="J5613" s="11" t="s">
        <v>1069</v>
      </c>
      <c r="K5613" s="11" t="s">
        <v>3422</v>
      </c>
      <c r="L5613" s="11" t="s">
        <v>3385</v>
      </c>
      <c r="N5613" s="11">
        <v>1992</v>
      </c>
      <c r="O5613" s="13">
        <v>33969</v>
      </c>
      <c r="P5613" s="11" t="s">
        <v>60</v>
      </c>
    </row>
    <row r="5614" spans="1:16" x14ac:dyDescent="0.25">
      <c r="A5614" s="11" t="s">
        <v>3369</v>
      </c>
      <c r="B5614" s="11">
        <v>31</v>
      </c>
      <c r="C5614" s="11" t="s">
        <v>987</v>
      </c>
      <c r="D5614" s="12"/>
      <c r="H5614" s="11" t="s">
        <v>10</v>
      </c>
      <c r="I5614" s="11">
        <v>5</v>
      </c>
      <c r="J5614" s="11" t="s">
        <v>1070</v>
      </c>
      <c r="K5614" s="11" t="s">
        <v>3422</v>
      </c>
      <c r="L5614" s="11" t="s">
        <v>3385</v>
      </c>
      <c r="N5614" s="11">
        <v>2003</v>
      </c>
      <c r="O5614" s="13">
        <v>37825</v>
      </c>
      <c r="P5614" s="11" t="s">
        <v>58</v>
      </c>
    </row>
    <row r="5615" spans="1:16" x14ac:dyDescent="0.25">
      <c r="A5615" s="11" t="s">
        <v>3369</v>
      </c>
      <c r="B5615" s="11">
        <v>31</v>
      </c>
      <c r="C5615" s="11" t="s">
        <v>987</v>
      </c>
      <c r="D5615" s="12"/>
      <c r="H5615" s="11" t="s">
        <v>10</v>
      </c>
      <c r="I5615" s="11">
        <v>6</v>
      </c>
      <c r="J5615" s="11" t="s">
        <v>994</v>
      </c>
      <c r="K5615" s="11" t="s">
        <v>3422</v>
      </c>
      <c r="L5615" s="11" t="s">
        <v>3385</v>
      </c>
      <c r="N5615" s="11">
        <v>1985</v>
      </c>
      <c r="O5615" s="13">
        <v>31188</v>
      </c>
      <c r="P5615" s="11" t="s">
        <v>58</v>
      </c>
    </row>
    <row r="5616" spans="1:16" x14ac:dyDescent="0.25">
      <c r="A5616" s="11" t="s">
        <v>3369</v>
      </c>
      <c r="B5616" s="11">
        <v>31</v>
      </c>
      <c r="C5616" s="11" t="s">
        <v>987</v>
      </c>
      <c r="D5616" s="12"/>
      <c r="H5616" s="11" t="s">
        <v>10</v>
      </c>
      <c r="I5616" s="11">
        <v>7</v>
      </c>
      <c r="J5616" s="11" t="s">
        <v>5508</v>
      </c>
      <c r="K5616" s="11" t="s">
        <v>3422</v>
      </c>
      <c r="L5616" s="11" t="s">
        <v>3385</v>
      </c>
      <c r="N5616" s="11">
        <v>1972</v>
      </c>
      <c r="O5616" s="13">
        <v>26405</v>
      </c>
      <c r="P5616" s="11" t="s">
        <v>60</v>
      </c>
    </row>
    <row r="5617" spans="1:16" x14ac:dyDescent="0.25">
      <c r="A5617" s="11" t="s">
        <v>3369</v>
      </c>
      <c r="B5617" s="11">
        <v>31</v>
      </c>
      <c r="C5617" s="11" t="s">
        <v>987</v>
      </c>
      <c r="D5617" s="12"/>
      <c r="H5617" s="11" t="s">
        <v>10</v>
      </c>
      <c r="I5617" s="11">
        <v>8</v>
      </c>
      <c r="J5617" s="11" t="s">
        <v>1044</v>
      </c>
      <c r="K5617" s="11" t="s">
        <v>3422</v>
      </c>
      <c r="L5617" s="11" t="s">
        <v>3385</v>
      </c>
      <c r="N5617" s="11">
        <v>1983</v>
      </c>
      <c r="O5617" s="13">
        <v>30481</v>
      </c>
      <c r="P5617" s="11" t="s">
        <v>60</v>
      </c>
    </row>
    <row r="5618" spans="1:16" x14ac:dyDescent="0.25">
      <c r="A5618" s="11" t="s">
        <v>3369</v>
      </c>
      <c r="B5618" s="11">
        <v>31</v>
      </c>
      <c r="C5618" s="11" t="s">
        <v>987</v>
      </c>
      <c r="D5618" s="12"/>
      <c r="H5618" s="11" t="s">
        <v>10</v>
      </c>
      <c r="I5618" s="11">
        <v>9</v>
      </c>
      <c r="J5618" s="11" t="s">
        <v>1089</v>
      </c>
      <c r="K5618" s="11" t="s">
        <v>3422</v>
      </c>
      <c r="L5618" s="11" t="s">
        <v>3385</v>
      </c>
      <c r="N5618" s="11">
        <v>1965</v>
      </c>
      <c r="O5618" s="13">
        <v>24068</v>
      </c>
      <c r="P5618" s="11" t="s">
        <v>60</v>
      </c>
    </row>
    <row r="5619" spans="1:16" x14ac:dyDescent="0.25">
      <c r="A5619" s="11" t="s">
        <v>3369</v>
      </c>
      <c r="B5619" s="11">
        <v>31</v>
      </c>
      <c r="C5619" s="11" t="s">
        <v>987</v>
      </c>
      <c r="D5619" s="12"/>
      <c r="H5619" s="11" t="s">
        <v>10</v>
      </c>
      <c r="I5619" s="11">
        <v>10</v>
      </c>
      <c r="J5619" s="11" t="s">
        <v>1046</v>
      </c>
      <c r="K5619" s="11" t="s">
        <v>3422</v>
      </c>
      <c r="L5619" s="11" t="s">
        <v>3385</v>
      </c>
      <c r="N5619" s="11">
        <v>2005</v>
      </c>
      <c r="O5619" s="13">
        <v>38625</v>
      </c>
      <c r="P5619" s="11" t="s">
        <v>58</v>
      </c>
    </row>
    <row r="5620" spans="1:16" x14ac:dyDescent="0.25">
      <c r="A5620" s="11" t="s">
        <v>3369</v>
      </c>
      <c r="B5620" s="11">
        <v>31</v>
      </c>
      <c r="C5620" s="11" t="s">
        <v>987</v>
      </c>
      <c r="D5620" s="12"/>
      <c r="H5620" s="11" t="s">
        <v>10</v>
      </c>
      <c r="I5620" s="11">
        <v>11</v>
      </c>
      <c r="J5620" s="11" t="s">
        <v>5509</v>
      </c>
      <c r="K5620" s="11" t="s">
        <v>3422</v>
      </c>
      <c r="L5620" s="11" t="s">
        <v>3385</v>
      </c>
      <c r="N5620" s="11">
        <v>1988</v>
      </c>
      <c r="O5620" s="13">
        <v>32471</v>
      </c>
      <c r="P5620" s="11" t="s">
        <v>58</v>
      </c>
    </row>
    <row r="5621" spans="1:16" x14ac:dyDescent="0.25">
      <c r="A5621" s="11" t="s">
        <v>3369</v>
      </c>
      <c r="B5621" s="11">
        <v>31</v>
      </c>
      <c r="C5621" s="11" t="s">
        <v>987</v>
      </c>
      <c r="D5621" s="12"/>
      <c r="H5621" s="11" t="s">
        <v>10</v>
      </c>
      <c r="I5621" s="11">
        <v>12</v>
      </c>
      <c r="J5621" s="11" t="s">
        <v>1020</v>
      </c>
      <c r="K5621" s="11" t="s">
        <v>3422</v>
      </c>
      <c r="L5621" s="11" t="s">
        <v>3385</v>
      </c>
      <c r="N5621" s="11">
        <v>1957</v>
      </c>
      <c r="O5621" s="13">
        <v>20900</v>
      </c>
      <c r="P5621" s="11" t="s">
        <v>58</v>
      </c>
    </row>
    <row r="5622" spans="1:16" x14ac:dyDescent="0.25">
      <c r="A5622" s="11" t="s">
        <v>3369</v>
      </c>
      <c r="B5622" s="11">
        <v>31</v>
      </c>
      <c r="C5622" s="11" t="s">
        <v>987</v>
      </c>
      <c r="D5622" s="12"/>
      <c r="H5622" s="11" t="s">
        <v>10</v>
      </c>
      <c r="I5622" s="11">
        <v>13</v>
      </c>
      <c r="J5622" s="11" t="s">
        <v>5510</v>
      </c>
      <c r="K5622" s="11" t="s">
        <v>3422</v>
      </c>
      <c r="L5622" s="11" t="s">
        <v>3385</v>
      </c>
      <c r="N5622" s="11">
        <v>1972</v>
      </c>
      <c r="O5622" s="13">
        <v>26586</v>
      </c>
      <c r="P5622" s="11" t="s">
        <v>60</v>
      </c>
    </row>
    <row r="5623" spans="1:16" x14ac:dyDescent="0.25">
      <c r="A5623" s="11" t="s">
        <v>3369</v>
      </c>
      <c r="B5623" s="11">
        <v>31</v>
      </c>
      <c r="C5623" s="11" t="s">
        <v>987</v>
      </c>
      <c r="D5623" s="12"/>
      <c r="H5623" s="11" t="s">
        <v>10</v>
      </c>
      <c r="I5623" s="11">
        <v>14</v>
      </c>
      <c r="J5623" s="11" t="s">
        <v>1130</v>
      </c>
      <c r="K5623" s="11" t="s">
        <v>3422</v>
      </c>
      <c r="L5623" s="11" t="s">
        <v>3385</v>
      </c>
      <c r="N5623" s="11">
        <v>1964</v>
      </c>
      <c r="O5623" s="13">
        <v>23706</v>
      </c>
      <c r="P5623" s="11" t="s">
        <v>58</v>
      </c>
    </row>
    <row r="5624" spans="1:16" x14ac:dyDescent="0.25">
      <c r="A5624" s="11" t="s">
        <v>3369</v>
      </c>
      <c r="B5624" s="11">
        <v>31</v>
      </c>
      <c r="C5624" s="11" t="s">
        <v>987</v>
      </c>
      <c r="D5624" s="12"/>
      <c r="H5624" s="11" t="s">
        <v>10</v>
      </c>
      <c r="I5624" s="11">
        <v>15</v>
      </c>
      <c r="J5624" s="11" t="s">
        <v>1018</v>
      </c>
      <c r="K5624" s="11" t="s">
        <v>3422</v>
      </c>
      <c r="L5624" s="11" t="s">
        <v>3385</v>
      </c>
      <c r="N5624" s="11">
        <v>1975</v>
      </c>
      <c r="O5624" s="13">
        <v>27698</v>
      </c>
      <c r="P5624" s="11" t="s">
        <v>58</v>
      </c>
    </row>
    <row r="5625" spans="1:16" x14ac:dyDescent="0.25">
      <c r="A5625" s="11" t="s">
        <v>3369</v>
      </c>
      <c r="B5625" s="11">
        <v>31</v>
      </c>
      <c r="C5625" s="11" t="s">
        <v>987</v>
      </c>
      <c r="D5625" s="12"/>
      <c r="H5625" s="11" t="s">
        <v>112</v>
      </c>
      <c r="I5625" s="11">
        <v>1</v>
      </c>
      <c r="J5625" s="11" t="s">
        <v>1733</v>
      </c>
      <c r="K5625" s="11" t="s">
        <v>989</v>
      </c>
      <c r="L5625" s="11" t="s">
        <v>3385</v>
      </c>
      <c r="N5625" s="11">
        <v>1963</v>
      </c>
      <c r="O5625" s="13">
        <v>23179</v>
      </c>
      <c r="P5625" s="11" t="s">
        <v>58</v>
      </c>
    </row>
    <row r="5626" spans="1:16" x14ac:dyDescent="0.25">
      <c r="A5626" s="11" t="s">
        <v>3369</v>
      </c>
      <c r="B5626" s="11">
        <v>31</v>
      </c>
      <c r="C5626" s="11" t="s">
        <v>987</v>
      </c>
      <c r="D5626" s="12"/>
      <c r="H5626" s="11" t="s">
        <v>112</v>
      </c>
      <c r="I5626" s="11">
        <v>2</v>
      </c>
      <c r="J5626" s="11" t="s">
        <v>5511</v>
      </c>
      <c r="K5626" s="11" t="s">
        <v>1062</v>
      </c>
      <c r="L5626" s="11" t="s">
        <v>3385</v>
      </c>
      <c r="N5626" s="11">
        <v>1984</v>
      </c>
      <c r="O5626" s="13">
        <v>31045</v>
      </c>
      <c r="P5626" s="11" t="s">
        <v>60</v>
      </c>
    </row>
    <row r="5627" spans="1:16" x14ac:dyDescent="0.25">
      <c r="A5627" s="11" t="s">
        <v>3369</v>
      </c>
      <c r="B5627" s="11">
        <v>31</v>
      </c>
      <c r="C5627" s="11" t="s">
        <v>987</v>
      </c>
      <c r="D5627" s="12"/>
      <c r="H5627" s="11" t="s">
        <v>112</v>
      </c>
      <c r="I5627" s="11">
        <v>3</v>
      </c>
      <c r="J5627" s="11" t="s">
        <v>995</v>
      </c>
      <c r="K5627" s="11" t="s">
        <v>989</v>
      </c>
      <c r="L5627" s="11" t="s">
        <v>3385</v>
      </c>
      <c r="N5627" s="11">
        <v>1962</v>
      </c>
      <c r="O5627" s="13">
        <v>22662</v>
      </c>
      <c r="P5627" s="11" t="s">
        <v>58</v>
      </c>
    </row>
    <row r="5628" spans="1:16" x14ac:dyDescent="0.25">
      <c r="A5628" s="11" t="s">
        <v>3369</v>
      </c>
      <c r="B5628" s="11">
        <v>31</v>
      </c>
      <c r="C5628" s="11" t="s">
        <v>987</v>
      </c>
      <c r="D5628" s="12"/>
      <c r="H5628" s="11" t="s">
        <v>112</v>
      </c>
      <c r="I5628" s="11">
        <v>4</v>
      </c>
      <c r="J5628" s="11" t="s">
        <v>5512</v>
      </c>
      <c r="K5628" s="11" t="s">
        <v>1013</v>
      </c>
      <c r="L5628" s="11" t="s">
        <v>3385</v>
      </c>
      <c r="N5628" s="11">
        <v>1987</v>
      </c>
      <c r="O5628" s="13">
        <v>32127</v>
      </c>
      <c r="P5628" s="11" t="s">
        <v>58</v>
      </c>
    </row>
    <row r="5629" spans="1:16" x14ac:dyDescent="0.25">
      <c r="A5629" s="11" t="s">
        <v>3369</v>
      </c>
      <c r="B5629" s="11">
        <v>31</v>
      </c>
      <c r="C5629" s="11" t="s">
        <v>987</v>
      </c>
      <c r="D5629" s="12"/>
      <c r="H5629" s="11" t="s">
        <v>112</v>
      </c>
      <c r="I5629" s="11">
        <v>5</v>
      </c>
      <c r="J5629" s="11" t="s">
        <v>1072</v>
      </c>
      <c r="K5629" s="11" t="s">
        <v>1062</v>
      </c>
      <c r="L5629" s="11" t="s">
        <v>3385</v>
      </c>
      <c r="N5629" s="11">
        <v>1968</v>
      </c>
      <c r="O5629" s="13">
        <v>24991</v>
      </c>
      <c r="P5629" s="11" t="s">
        <v>58</v>
      </c>
    </row>
    <row r="5630" spans="1:16" x14ac:dyDescent="0.25">
      <c r="A5630" s="11" t="s">
        <v>3369</v>
      </c>
      <c r="B5630" s="11">
        <v>31</v>
      </c>
      <c r="C5630" s="11" t="s">
        <v>987</v>
      </c>
      <c r="D5630" s="12"/>
      <c r="H5630" s="11" t="s">
        <v>112</v>
      </c>
      <c r="I5630" s="11">
        <v>6</v>
      </c>
      <c r="J5630" s="11" t="s">
        <v>1071</v>
      </c>
      <c r="K5630" s="11" t="s">
        <v>1062</v>
      </c>
      <c r="L5630" s="11" t="s">
        <v>3385</v>
      </c>
      <c r="N5630" s="11">
        <v>1978</v>
      </c>
      <c r="O5630" s="13">
        <v>28690</v>
      </c>
      <c r="P5630" s="11" t="s">
        <v>58</v>
      </c>
    </row>
    <row r="5631" spans="1:16" x14ac:dyDescent="0.25">
      <c r="A5631" s="11" t="s">
        <v>3369</v>
      </c>
      <c r="B5631" s="11">
        <v>31</v>
      </c>
      <c r="C5631" s="11" t="s">
        <v>987</v>
      </c>
      <c r="D5631" s="12"/>
      <c r="H5631" s="11" t="s">
        <v>112</v>
      </c>
      <c r="I5631" s="11">
        <v>7</v>
      </c>
      <c r="J5631" s="11" t="s">
        <v>1047</v>
      </c>
      <c r="K5631" s="11" t="s">
        <v>1040</v>
      </c>
      <c r="L5631" s="11" t="s">
        <v>3385</v>
      </c>
      <c r="N5631" s="11">
        <v>1970</v>
      </c>
      <c r="O5631" s="13">
        <v>25702</v>
      </c>
      <c r="P5631" s="11" t="s">
        <v>60</v>
      </c>
    </row>
    <row r="5632" spans="1:16" x14ac:dyDescent="0.25">
      <c r="A5632" s="11" t="s">
        <v>3369</v>
      </c>
      <c r="B5632" s="11">
        <v>31</v>
      </c>
      <c r="C5632" s="11" t="s">
        <v>987</v>
      </c>
      <c r="D5632" s="12"/>
      <c r="H5632" s="11" t="s">
        <v>112</v>
      </c>
      <c r="I5632" s="11">
        <v>8</v>
      </c>
      <c r="J5632" s="11" t="s">
        <v>5513</v>
      </c>
      <c r="K5632" s="11" t="s">
        <v>1013</v>
      </c>
      <c r="L5632" s="11" t="s">
        <v>3385</v>
      </c>
      <c r="N5632" s="11">
        <v>1971</v>
      </c>
      <c r="O5632" s="13">
        <v>26293</v>
      </c>
      <c r="P5632" s="11" t="s">
        <v>60</v>
      </c>
    </row>
    <row r="5633" spans="1:16" x14ac:dyDescent="0.25">
      <c r="A5633" s="11" t="s">
        <v>3369</v>
      </c>
      <c r="B5633" s="11">
        <v>31</v>
      </c>
      <c r="C5633" s="11" t="s">
        <v>987</v>
      </c>
      <c r="D5633" s="12"/>
      <c r="H5633" s="11" t="s">
        <v>112</v>
      </c>
      <c r="I5633" s="11">
        <v>9</v>
      </c>
      <c r="J5633" s="11" t="s">
        <v>5514</v>
      </c>
      <c r="K5633" s="11" t="s">
        <v>989</v>
      </c>
      <c r="L5633" s="11" t="s">
        <v>3385</v>
      </c>
      <c r="N5633" s="11">
        <v>1965</v>
      </c>
      <c r="O5633" s="13">
        <v>23802</v>
      </c>
      <c r="P5633" s="11" t="s">
        <v>60</v>
      </c>
    </row>
    <row r="5634" spans="1:16" x14ac:dyDescent="0.25">
      <c r="A5634" s="11" t="s">
        <v>3369</v>
      </c>
      <c r="B5634" s="11">
        <v>31</v>
      </c>
      <c r="C5634" s="11" t="s">
        <v>987</v>
      </c>
      <c r="D5634" s="12"/>
      <c r="H5634" s="11" t="s">
        <v>112</v>
      </c>
      <c r="I5634" s="11">
        <v>10</v>
      </c>
      <c r="J5634" s="11" t="s">
        <v>5515</v>
      </c>
      <c r="K5634" s="11" t="s">
        <v>1104</v>
      </c>
      <c r="L5634" s="11" t="s">
        <v>3385</v>
      </c>
      <c r="N5634" s="11">
        <v>1985</v>
      </c>
      <c r="O5634" s="13">
        <v>31400</v>
      </c>
      <c r="P5634" s="11" t="s">
        <v>58</v>
      </c>
    </row>
    <row r="5635" spans="1:16" x14ac:dyDescent="0.25">
      <c r="A5635" s="11" t="s">
        <v>3369</v>
      </c>
      <c r="B5635" s="11">
        <v>31</v>
      </c>
      <c r="C5635" s="11" t="s">
        <v>987</v>
      </c>
      <c r="D5635" s="12"/>
      <c r="H5635" s="11" t="s">
        <v>112</v>
      </c>
      <c r="I5635" s="11">
        <v>11</v>
      </c>
      <c r="J5635" s="11" t="s">
        <v>5516</v>
      </c>
      <c r="K5635" s="11" t="s">
        <v>1062</v>
      </c>
      <c r="L5635" s="11" t="s">
        <v>3385</v>
      </c>
      <c r="N5635" s="11">
        <v>1964</v>
      </c>
      <c r="O5635" s="13">
        <v>23545</v>
      </c>
      <c r="P5635" s="11" t="s">
        <v>58</v>
      </c>
    </row>
    <row r="5636" spans="1:16" x14ac:dyDescent="0.25">
      <c r="A5636" s="11" t="s">
        <v>3369</v>
      </c>
      <c r="B5636" s="11">
        <v>31</v>
      </c>
      <c r="C5636" s="11" t="s">
        <v>987</v>
      </c>
      <c r="D5636" s="12"/>
      <c r="H5636" s="11" t="s">
        <v>112</v>
      </c>
      <c r="I5636" s="11">
        <v>12</v>
      </c>
      <c r="J5636" s="11" t="s">
        <v>5517</v>
      </c>
      <c r="K5636" s="11" t="s">
        <v>1013</v>
      </c>
      <c r="L5636" s="11" t="s">
        <v>3385</v>
      </c>
      <c r="N5636" s="11">
        <v>1989</v>
      </c>
      <c r="O5636" s="13">
        <v>32843</v>
      </c>
      <c r="P5636" s="11" t="s">
        <v>60</v>
      </c>
    </row>
    <row r="5637" spans="1:16" x14ac:dyDescent="0.25">
      <c r="A5637" s="11" t="s">
        <v>3369</v>
      </c>
      <c r="B5637" s="11">
        <v>31</v>
      </c>
      <c r="C5637" s="11" t="s">
        <v>987</v>
      </c>
      <c r="D5637" s="12"/>
      <c r="H5637" s="11" t="s">
        <v>112</v>
      </c>
      <c r="I5637" s="11">
        <v>13</v>
      </c>
      <c r="J5637" s="11" t="s">
        <v>1110</v>
      </c>
      <c r="K5637" s="11" t="s">
        <v>1104</v>
      </c>
      <c r="L5637" s="11" t="s">
        <v>3385</v>
      </c>
      <c r="N5637" s="11">
        <v>1986</v>
      </c>
      <c r="O5637" s="13">
        <v>31651</v>
      </c>
      <c r="P5637" s="11" t="s">
        <v>60</v>
      </c>
    </row>
    <row r="5638" spans="1:16" x14ac:dyDescent="0.25">
      <c r="A5638" s="11" t="s">
        <v>3369</v>
      </c>
      <c r="B5638" s="11">
        <v>31</v>
      </c>
      <c r="C5638" s="11" t="s">
        <v>987</v>
      </c>
      <c r="D5638" s="12"/>
      <c r="H5638" s="11" t="s">
        <v>112</v>
      </c>
      <c r="I5638" s="11">
        <v>14</v>
      </c>
      <c r="J5638" s="11" t="s">
        <v>996</v>
      </c>
      <c r="K5638" s="11" t="s">
        <v>989</v>
      </c>
      <c r="L5638" s="11" t="s">
        <v>3385</v>
      </c>
      <c r="N5638" s="11">
        <v>1952</v>
      </c>
      <c r="O5638" s="13">
        <v>19214</v>
      </c>
      <c r="P5638" s="11" t="s">
        <v>60</v>
      </c>
    </row>
    <row r="5639" spans="1:16" x14ac:dyDescent="0.25">
      <c r="A5639" s="11" t="s">
        <v>3369</v>
      </c>
      <c r="B5639" s="11">
        <v>31</v>
      </c>
      <c r="C5639" s="11" t="s">
        <v>987</v>
      </c>
      <c r="D5639" s="12"/>
      <c r="H5639" s="11" t="s">
        <v>112</v>
      </c>
      <c r="I5639" s="11">
        <v>15</v>
      </c>
      <c r="J5639" s="11" t="s">
        <v>5518</v>
      </c>
      <c r="K5639" s="11" t="s">
        <v>1040</v>
      </c>
      <c r="L5639" s="11" t="s">
        <v>3385</v>
      </c>
      <c r="N5639" s="11">
        <v>1987</v>
      </c>
      <c r="O5639" s="13">
        <v>31805</v>
      </c>
      <c r="P5639" s="11" t="s">
        <v>58</v>
      </c>
    </row>
    <row r="5640" spans="1:16" x14ac:dyDescent="0.25">
      <c r="A5640" s="11" t="s">
        <v>3369</v>
      </c>
      <c r="B5640" s="11">
        <v>31</v>
      </c>
      <c r="C5640" s="11" t="s">
        <v>987</v>
      </c>
      <c r="D5640" s="12"/>
      <c r="H5640" s="11" t="s">
        <v>138</v>
      </c>
      <c r="I5640" s="11">
        <v>1</v>
      </c>
      <c r="J5640" s="11" t="s">
        <v>5519</v>
      </c>
      <c r="K5640" s="11" t="s">
        <v>1062</v>
      </c>
      <c r="L5640" s="11" t="s">
        <v>3385</v>
      </c>
      <c r="N5640" s="11">
        <v>1961</v>
      </c>
      <c r="O5640" s="13">
        <v>22333</v>
      </c>
      <c r="P5640" s="11" t="s">
        <v>58</v>
      </c>
    </row>
    <row r="5641" spans="1:16" x14ac:dyDescent="0.25">
      <c r="A5641" s="11" t="s">
        <v>3369</v>
      </c>
      <c r="B5641" s="11">
        <v>31</v>
      </c>
      <c r="C5641" s="11" t="s">
        <v>987</v>
      </c>
      <c r="D5641" s="12"/>
      <c r="H5641" s="11" t="s">
        <v>138</v>
      </c>
      <c r="I5641" s="11">
        <v>2</v>
      </c>
      <c r="J5641" s="11" t="s">
        <v>1051</v>
      </c>
      <c r="K5641" s="11" t="s">
        <v>1040</v>
      </c>
      <c r="L5641" s="11" t="s">
        <v>3385</v>
      </c>
      <c r="N5641" s="11">
        <v>1978</v>
      </c>
      <c r="O5641" s="13">
        <v>28714</v>
      </c>
      <c r="P5641" s="11" t="s">
        <v>60</v>
      </c>
    </row>
    <row r="5642" spans="1:16" x14ac:dyDescent="0.25">
      <c r="A5642" s="11" t="s">
        <v>3369</v>
      </c>
      <c r="B5642" s="11">
        <v>31</v>
      </c>
      <c r="C5642" s="11" t="s">
        <v>987</v>
      </c>
      <c r="D5642" s="12"/>
      <c r="H5642" s="11" t="s">
        <v>138</v>
      </c>
      <c r="I5642" s="11">
        <v>3</v>
      </c>
      <c r="J5642" s="11" t="s">
        <v>1065</v>
      </c>
      <c r="K5642" s="11" t="s">
        <v>1062</v>
      </c>
      <c r="L5642" s="11" t="s">
        <v>3385</v>
      </c>
      <c r="N5642" s="11">
        <v>1959</v>
      </c>
      <c r="O5642" s="13">
        <v>21558</v>
      </c>
      <c r="P5642" s="11" t="s">
        <v>60</v>
      </c>
    </row>
    <row r="5643" spans="1:16" x14ac:dyDescent="0.25">
      <c r="A5643" s="11" t="s">
        <v>3369</v>
      </c>
      <c r="B5643" s="11">
        <v>31</v>
      </c>
      <c r="C5643" s="11" t="s">
        <v>987</v>
      </c>
      <c r="D5643" s="12"/>
      <c r="H5643" s="11" t="s">
        <v>138</v>
      </c>
      <c r="I5643" s="11">
        <v>4</v>
      </c>
      <c r="J5643" s="11" t="s">
        <v>5520</v>
      </c>
      <c r="K5643" s="11" t="s">
        <v>1107</v>
      </c>
      <c r="L5643" s="11" t="s">
        <v>3385</v>
      </c>
      <c r="N5643" s="11">
        <v>1950</v>
      </c>
      <c r="O5643" s="13">
        <v>18596</v>
      </c>
      <c r="P5643" s="11" t="s">
        <v>58</v>
      </c>
    </row>
    <row r="5644" spans="1:16" x14ac:dyDescent="0.25">
      <c r="A5644" s="11" t="s">
        <v>3369</v>
      </c>
      <c r="B5644" s="11">
        <v>31</v>
      </c>
      <c r="C5644" s="11" t="s">
        <v>987</v>
      </c>
      <c r="D5644" s="12"/>
      <c r="H5644" s="11" t="s">
        <v>138</v>
      </c>
      <c r="I5644" s="11">
        <v>5</v>
      </c>
      <c r="J5644" s="11" t="s">
        <v>5521</v>
      </c>
      <c r="K5644" s="11" t="s">
        <v>989</v>
      </c>
      <c r="L5644" s="11" t="s">
        <v>3385</v>
      </c>
      <c r="N5644" s="11">
        <v>1966</v>
      </c>
      <c r="O5644" s="13">
        <v>24462</v>
      </c>
      <c r="P5644" s="11" t="s">
        <v>58</v>
      </c>
    </row>
    <row r="5645" spans="1:16" x14ac:dyDescent="0.25">
      <c r="A5645" s="11" t="s">
        <v>3369</v>
      </c>
      <c r="B5645" s="11">
        <v>31</v>
      </c>
      <c r="C5645" s="11" t="s">
        <v>987</v>
      </c>
      <c r="D5645" s="12"/>
      <c r="H5645" s="11" t="s">
        <v>138</v>
      </c>
      <c r="I5645" s="11">
        <v>6</v>
      </c>
      <c r="J5645" s="11" t="s">
        <v>1114</v>
      </c>
      <c r="K5645" s="11" t="s">
        <v>1105</v>
      </c>
      <c r="L5645" s="11" t="s">
        <v>3385</v>
      </c>
      <c r="N5645" s="11">
        <v>1974</v>
      </c>
      <c r="O5645" s="13">
        <v>27197</v>
      </c>
      <c r="P5645" s="11" t="s">
        <v>58</v>
      </c>
    </row>
    <row r="5646" spans="1:16" x14ac:dyDescent="0.25">
      <c r="A5646" s="11" t="s">
        <v>3369</v>
      </c>
      <c r="B5646" s="11">
        <v>31</v>
      </c>
      <c r="C5646" s="11" t="s">
        <v>987</v>
      </c>
      <c r="D5646" s="12"/>
      <c r="H5646" s="11" t="s">
        <v>138</v>
      </c>
      <c r="I5646" s="11">
        <v>7</v>
      </c>
      <c r="J5646" s="11" t="s">
        <v>5522</v>
      </c>
      <c r="K5646" s="11" t="s">
        <v>1062</v>
      </c>
      <c r="L5646" s="11" t="s">
        <v>3385</v>
      </c>
      <c r="N5646" s="11">
        <v>1962</v>
      </c>
      <c r="O5646" s="13">
        <v>22689</v>
      </c>
      <c r="P5646" s="11" t="s">
        <v>60</v>
      </c>
    </row>
    <row r="5647" spans="1:16" x14ac:dyDescent="0.25">
      <c r="A5647" s="11" t="s">
        <v>3369</v>
      </c>
      <c r="B5647" s="11">
        <v>31</v>
      </c>
      <c r="C5647" s="11" t="s">
        <v>987</v>
      </c>
      <c r="D5647" s="12"/>
      <c r="H5647" s="11" t="s">
        <v>138</v>
      </c>
      <c r="I5647" s="11">
        <v>8</v>
      </c>
      <c r="J5647" s="11" t="s">
        <v>1075</v>
      </c>
      <c r="K5647" s="11" t="s">
        <v>1062</v>
      </c>
      <c r="L5647" s="11" t="s">
        <v>3385</v>
      </c>
      <c r="N5647" s="11">
        <v>1979</v>
      </c>
      <c r="O5647" s="13">
        <v>29002</v>
      </c>
      <c r="P5647" s="11" t="s">
        <v>60</v>
      </c>
    </row>
    <row r="5648" spans="1:16" x14ac:dyDescent="0.25">
      <c r="A5648" s="11" t="s">
        <v>3369</v>
      </c>
      <c r="B5648" s="11">
        <v>31</v>
      </c>
      <c r="C5648" s="11" t="s">
        <v>987</v>
      </c>
      <c r="D5648" s="12"/>
      <c r="H5648" s="11" t="s">
        <v>138</v>
      </c>
      <c r="I5648" s="11">
        <v>9</v>
      </c>
      <c r="J5648" s="11" t="s">
        <v>999</v>
      </c>
      <c r="K5648" s="11" t="s">
        <v>989</v>
      </c>
      <c r="L5648" s="11" t="s">
        <v>3385</v>
      </c>
      <c r="N5648" s="11">
        <v>1958</v>
      </c>
      <c r="O5648" s="13">
        <v>21251</v>
      </c>
      <c r="P5648" s="11" t="s">
        <v>58</v>
      </c>
    </row>
    <row r="5649" spans="1:16" x14ac:dyDescent="0.25">
      <c r="A5649" s="11" t="s">
        <v>3369</v>
      </c>
      <c r="B5649" s="11">
        <v>31</v>
      </c>
      <c r="C5649" s="11" t="s">
        <v>987</v>
      </c>
      <c r="D5649" s="12"/>
      <c r="H5649" s="11" t="s">
        <v>138</v>
      </c>
      <c r="I5649" s="11">
        <v>10</v>
      </c>
      <c r="J5649" s="11" t="s">
        <v>5523</v>
      </c>
      <c r="K5649" s="11" t="s">
        <v>1106</v>
      </c>
      <c r="L5649" s="11" t="s">
        <v>3385</v>
      </c>
      <c r="N5649" s="11">
        <v>1966</v>
      </c>
      <c r="O5649" s="13">
        <v>24219</v>
      </c>
      <c r="P5649" s="11" t="s">
        <v>58</v>
      </c>
    </row>
    <row r="5650" spans="1:16" x14ac:dyDescent="0.25">
      <c r="A5650" s="11" t="s">
        <v>3369</v>
      </c>
      <c r="B5650" s="11">
        <v>31</v>
      </c>
      <c r="C5650" s="11" t="s">
        <v>987</v>
      </c>
      <c r="D5650" s="12"/>
      <c r="H5650" s="11" t="s">
        <v>138</v>
      </c>
      <c r="I5650" s="11">
        <v>11</v>
      </c>
      <c r="J5650" s="11" t="s">
        <v>5524</v>
      </c>
      <c r="K5650" s="11" t="s">
        <v>989</v>
      </c>
      <c r="L5650" s="11" t="s">
        <v>3385</v>
      </c>
      <c r="N5650" s="11">
        <v>1972</v>
      </c>
      <c r="O5650" s="13">
        <v>26557</v>
      </c>
      <c r="P5650" s="11" t="s">
        <v>60</v>
      </c>
    </row>
    <row r="5651" spans="1:16" x14ac:dyDescent="0.25">
      <c r="A5651" s="11" t="s">
        <v>3369</v>
      </c>
      <c r="B5651" s="11">
        <v>31</v>
      </c>
      <c r="C5651" s="11" t="s">
        <v>987</v>
      </c>
      <c r="D5651" s="12"/>
      <c r="H5651" s="11" t="s">
        <v>138</v>
      </c>
      <c r="I5651" s="11">
        <v>12</v>
      </c>
      <c r="J5651" s="11" t="s">
        <v>5525</v>
      </c>
      <c r="K5651" s="11" t="s">
        <v>1062</v>
      </c>
      <c r="L5651" s="11" t="s">
        <v>3385</v>
      </c>
      <c r="N5651" s="11">
        <v>1990</v>
      </c>
      <c r="O5651" s="13">
        <v>33221</v>
      </c>
      <c r="P5651" s="11" t="s">
        <v>60</v>
      </c>
    </row>
    <row r="5652" spans="1:16" x14ac:dyDescent="0.25">
      <c r="A5652" s="11" t="s">
        <v>3369</v>
      </c>
      <c r="B5652" s="11">
        <v>31</v>
      </c>
      <c r="C5652" s="11" t="s">
        <v>987</v>
      </c>
      <c r="D5652" s="12"/>
      <c r="H5652" s="11" t="s">
        <v>138</v>
      </c>
      <c r="I5652" s="11">
        <v>13</v>
      </c>
      <c r="J5652" s="11" t="s">
        <v>5526</v>
      </c>
      <c r="K5652" s="11" t="s">
        <v>1106</v>
      </c>
      <c r="L5652" s="11" t="s">
        <v>3385</v>
      </c>
      <c r="N5652" s="11">
        <v>1973</v>
      </c>
      <c r="O5652" s="13">
        <v>26679</v>
      </c>
      <c r="P5652" s="11" t="s">
        <v>60</v>
      </c>
    </row>
    <row r="5653" spans="1:16" x14ac:dyDescent="0.25">
      <c r="A5653" s="11" t="s">
        <v>3369</v>
      </c>
      <c r="B5653" s="11">
        <v>31</v>
      </c>
      <c r="C5653" s="11" t="s">
        <v>987</v>
      </c>
      <c r="D5653" s="12"/>
      <c r="H5653" s="11" t="s">
        <v>138</v>
      </c>
      <c r="I5653" s="11">
        <v>14</v>
      </c>
      <c r="J5653" s="11" t="s">
        <v>5527</v>
      </c>
      <c r="K5653" s="11" t="s">
        <v>1062</v>
      </c>
      <c r="L5653" s="11" t="s">
        <v>3385</v>
      </c>
      <c r="N5653" s="11">
        <v>1996</v>
      </c>
      <c r="O5653" s="13">
        <v>35251</v>
      </c>
      <c r="P5653" s="11" t="s">
        <v>60</v>
      </c>
    </row>
    <row r="5654" spans="1:16" x14ac:dyDescent="0.25">
      <c r="A5654" s="11" t="s">
        <v>3369</v>
      </c>
      <c r="B5654" s="11">
        <v>31</v>
      </c>
      <c r="C5654" s="11" t="s">
        <v>987</v>
      </c>
      <c r="D5654" s="12"/>
      <c r="H5654" s="11" t="s">
        <v>120</v>
      </c>
      <c r="I5654" s="11">
        <v>1</v>
      </c>
      <c r="J5654" s="11" t="s">
        <v>5528</v>
      </c>
      <c r="K5654" s="11" t="s">
        <v>3422</v>
      </c>
      <c r="L5654" s="11" t="s">
        <v>3385</v>
      </c>
      <c r="N5654" s="11">
        <v>1978</v>
      </c>
      <c r="O5654" s="13">
        <v>28649</v>
      </c>
      <c r="P5654" s="11" t="s">
        <v>58</v>
      </c>
    </row>
    <row r="5655" spans="1:16" x14ac:dyDescent="0.25">
      <c r="A5655" s="11" t="s">
        <v>3369</v>
      </c>
      <c r="B5655" s="11">
        <v>31</v>
      </c>
      <c r="C5655" s="11" t="s">
        <v>987</v>
      </c>
      <c r="D5655" s="12"/>
      <c r="H5655" s="11" t="s">
        <v>120</v>
      </c>
      <c r="I5655" s="11">
        <v>2</v>
      </c>
      <c r="J5655" s="11" t="s">
        <v>1049</v>
      </c>
      <c r="K5655" s="11" t="s">
        <v>3422</v>
      </c>
      <c r="L5655" s="11" t="s">
        <v>3385</v>
      </c>
      <c r="N5655" s="11">
        <v>1968</v>
      </c>
      <c r="O5655" s="13">
        <v>25061</v>
      </c>
      <c r="P5655" s="11" t="s">
        <v>58</v>
      </c>
    </row>
    <row r="5656" spans="1:16" x14ac:dyDescent="0.25">
      <c r="A5656" s="11" t="s">
        <v>3369</v>
      </c>
      <c r="B5656" s="11">
        <v>31</v>
      </c>
      <c r="C5656" s="11" t="s">
        <v>987</v>
      </c>
      <c r="D5656" s="12"/>
      <c r="H5656" s="11" t="s">
        <v>120</v>
      </c>
      <c r="I5656" s="11">
        <v>3</v>
      </c>
      <c r="J5656" s="11" t="s">
        <v>5529</v>
      </c>
      <c r="K5656" s="11" t="s">
        <v>3422</v>
      </c>
      <c r="L5656" s="11" t="s">
        <v>3385</v>
      </c>
      <c r="N5656" s="11">
        <v>2000</v>
      </c>
      <c r="O5656" s="13">
        <v>36733</v>
      </c>
      <c r="P5656" s="11" t="s">
        <v>60</v>
      </c>
    </row>
    <row r="5657" spans="1:16" x14ac:dyDescent="0.25">
      <c r="A5657" s="11" t="s">
        <v>3369</v>
      </c>
      <c r="B5657" s="11">
        <v>31</v>
      </c>
      <c r="C5657" s="11" t="s">
        <v>987</v>
      </c>
      <c r="D5657" s="12"/>
      <c r="H5657" s="11" t="s">
        <v>120</v>
      </c>
      <c r="I5657" s="11">
        <v>4</v>
      </c>
      <c r="J5657" s="11" t="s">
        <v>1021</v>
      </c>
      <c r="K5657" s="11" t="s">
        <v>3422</v>
      </c>
      <c r="L5657" s="11" t="s">
        <v>3385</v>
      </c>
      <c r="N5657" s="11">
        <v>1978</v>
      </c>
      <c r="O5657" s="13">
        <v>28581</v>
      </c>
      <c r="P5657" s="11" t="s">
        <v>60</v>
      </c>
    </row>
    <row r="5658" spans="1:16" x14ac:dyDescent="0.25">
      <c r="A5658" s="11" t="s">
        <v>3369</v>
      </c>
      <c r="B5658" s="11">
        <v>31</v>
      </c>
      <c r="C5658" s="11" t="s">
        <v>987</v>
      </c>
      <c r="D5658" s="12"/>
      <c r="H5658" s="11" t="s">
        <v>120</v>
      </c>
      <c r="I5658" s="11">
        <v>5</v>
      </c>
      <c r="J5658" s="11" t="s">
        <v>1113</v>
      </c>
      <c r="K5658" s="11" t="s">
        <v>3422</v>
      </c>
      <c r="L5658" s="11" t="s">
        <v>3385</v>
      </c>
      <c r="N5658" s="11">
        <v>1961</v>
      </c>
      <c r="O5658" s="13">
        <v>22377</v>
      </c>
      <c r="P5658" s="11" t="s">
        <v>60</v>
      </c>
    </row>
    <row r="5659" spans="1:16" x14ac:dyDescent="0.25">
      <c r="A5659" s="11" t="s">
        <v>3369</v>
      </c>
      <c r="B5659" s="11">
        <v>31</v>
      </c>
      <c r="C5659" s="11" t="s">
        <v>987</v>
      </c>
      <c r="D5659" s="12"/>
      <c r="H5659" s="11" t="s">
        <v>120</v>
      </c>
      <c r="I5659" s="11">
        <v>6</v>
      </c>
      <c r="J5659" s="11" t="s">
        <v>1112</v>
      </c>
      <c r="K5659" s="11" t="s">
        <v>3422</v>
      </c>
      <c r="L5659" s="11" t="s">
        <v>3385</v>
      </c>
      <c r="N5659" s="11">
        <v>1999</v>
      </c>
      <c r="O5659" s="13">
        <v>36367</v>
      </c>
      <c r="P5659" s="11" t="s">
        <v>58</v>
      </c>
    </row>
    <row r="5660" spans="1:16" x14ac:dyDescent="0.25">
      <c r="A5660" s="11" t="s">
        <v>3369</v>
      </c>
      <c r="B5660" s="11">
        <v>31</v>
      </c>
      <c r="C5660" s="11" t="s">
        <v>987</v>
      </c>
      <c r="D5660" s="12"/>
      <c r="H5660" s="11" t="s">
        <v>120</v>
      </c>
      <c r="I5660" s="11">
        <v>7</v>
      </c>
      <c r="J5660" s="11" t="s">
        <v>1022</v>
      </c>
      <c r="K5660" s="11" t="s">
        <v>3422</v>
      </c>
      <c r="L5660" s="11" t="s">
        <v>3385</v>
      </c>
      <c r="N5660" s="11">
        <v>1975</v>
      </c>
      <c r="O5660" s="13">
        <v>27551</v>
      </c>
      <c r="P5660" s="11" t="s">
        <v>60</v>
      </c>
    </row>
    <row r="5661" spans="1:16" x14ac:dyDescent="0.25">
      <c r="A5661" s="11" t="s">
        <v>3369</v>
      </c>
      <c r="B5661" s="11">
        <v>31</v>
      </c>
      <c r="C5661" s="11" t="s">
        <v>987</v>
      </c>
      <c r="D5661" s="12"/>
      <c r="H5661" s="11" t="s">
        <v>120</v>
      </c>
      <c r="I5661" s="11">
        <v>8</v>
      </c>
      <c r="J5661" s="11" t="s">
        <v>1073</v>
      </c>
      <c r="K5661" s="11" t="s">
        <v>3422</v>
      </c>
      <c r="L5661" s="11" t="s">
        <v>3385</v>
      </c>
      <c r="N5661" s="11">
        <v>1991</v>
      </c>
      <c r="O5661" s="13">
        <v>33278</v>
      </c>
      <c r="P5661" s="11" t="s">
        <v>58</v>
      </c>
    </row>
    <row r="5662" spans="1:16" x14ac:dyDescent="0.25">
      <c r="A5662" s="11" t="s">
        <v>3369</v>
      </c>
      <c r="B5662" s="11">
        <v>31</v>
      </c>
      <c r="C5662" s="11" t="s">
        <v>987</v>
      </c>
      <c r="D5662" s="12"/>
      <c r="H5662" s="11" t="s">
        <v>120</v>
      </c>
      <c r="I5662" s="11">
        <v>9</v>
      </c>
      <c r="J5662" s="11" t="s">
        <v>1131</v>
      </c>
      <c r="K5662" s="11" t="s">
        <v>3422</v>
      </c>
      <c r="L5662" s="11" t="s">
        <v>3385</v>
      </c>
      <c r="N5662" s="11">
        <v>1983</v>
      </c>
      <c r="O5662" s="13">
        <v>30581</v>
      </c>
      <c r="P5662" s="11" t="s">
        <v>60</v>
      </c>
    </row>
    <row r="5663" spans="1:16" x14ac:dyDescent="0.25">
      <c r="A5663" s="11" t="s">
        <v>3369</v>
      </c>
      <c r="B5663" s="11">
        <v>31</v>
      </c>
      <c r="C5663" s="11" t="s">
        <v>987</v>
      </c>
      <c r="D5663" s="12"/>
      <c r="H5663" s="11" t="s">
        <v>120</v>
      </c>
      <c r="I5663" s="11">
        <v>10</v>
      </c>
      <c r="J5663" s="11" t="s">
        <v>1050</v>
      </c>
      <c r="K5663" s="11" t="s">
        <v>3422</v>
      </c>
      <c r="L5663" s="11" t="s">
        <v>3385</v>
      </c>
      <c r="N5663" s="11">
        <v>2001</v>
      </c>
      <c r="O5663" s="13">
        <v>37089</v>
      </c>
      <c r="P5663" s="11" t="s">
        <v>58</v>
      </c>
    </row>
    <row r="5664" spans="1:16" x14ac:dyDescent="0.25">
      <c r="A5664" s="11" t="s">
        <v>3369</v>
      </c>
      <c r="B5664" s="11">
        <v>31</v>
      </c>
      <c r="C5664" s="11" t="s">
        <v>987</v>
      </c>
      <c r="D5664" s="12"/>
      <c r="H5664" s="11" t="s">
        <v>120</v>
      </c>
      <c r="I5664" s="11">
        <v>11</v>
      </c>
      <c r="J5664" s="11" t="s">
        <v>1074</v>
      </c>
      <c r="K5664" s="11" t="s">
        <v>3422</v>
      </c>
      <c r="L5664" s="11" t="s">
        <v>3385</v>
      </c>
      <c r="N5664" s="11">
        <v>1985</v>
      </c>
      <c r="O5664" s="13">
        <v>31408</v>
      </c>
      <c r="P5664" s="11" t="s">
        <v>60</v>
      </c>
    </row>
    <row r="5665" spans="1:16" x14ac:dyDescent="0.25">
      <c r="A5665" s="11" t="s">
        <v>3369</v>
      </c>
      <c r="B5665" s="11">
        <v>31</v>
      </c>
      <c r="C5665" s="11" t="s">
        <v>987</v>
      </c>
      <c r="D5665" s="12"/>
      <c r="H5665" s="11" t="s">
        <v>120</v>
      </c>
      <c r="I5665" s="11">
        <v>12</v>
      </c>
      <c r="J5665" s="11" t="s">
        <v>997</v>
      </c>
      <c r="K5665" s="11" t="s">
        <v>3422</v>
      </c>
      <c r="L5665" s="11" t="s">
        <v>3385</v>
      </c>
      <c r="N5665" s="11">
        <v>1950</v>
      </c>
      <c r="O5665" s="13">
        <v>18590</v>
      </c>
      <c r="P5665" s="11" t="s">
        <v>58</v>
      </c>
    </row>
    <row r="5666" spans="1:16" x14ac:dyDescent="0.25">
      <c r="A5666" s="11" t="s">
        <v>3369</v>
      </c>
      <c r="B5666" s="11">
        <v>31</v>
      </c>
      <c r="C5666" s="11" t="s">
        <v>987</v>
      </c>
      <c r="D5666" s="12"/>
      <c r="H5666" s="11" t="s">
        <v>120</v>
      </c>
      <c r="I5666" s="11">
        <v>13</v>
      </c>
      <c r="J5666" s="11" t="s">
        <v>1111</v>
      </c>
      <c r="K5666" s="11" t="s">
        <v>3422</v>
      </c>
      <c r="L5666" s="11" t="s">
        <v>3385</v>
      </c>
      <c r="N5666" s="11">
        <v>1996</v>
      </c>
      <c r="O5666" s="13">
        <v>35083</v>
      </c>
      <c r="P5666" s="11" t="s">
        <v>60</v>
      </c>
    </row>
    <row r="5667" spans="1:16" x14ac:dyDescent="0.25">
      <c r="A5667" s="11" t="s">
        <v>3369</v>
      </c>
      <c r="B5667" s="11">
        <v>31</v>
      </c>
      <c r="C5667" s="11" t="s">
        <v>987</v>
      </c>
      <c r="D5667" s="12"/>
      <c r="H5667" s="11" t="s">
        <v>120</v>
      </c>
      <c r="I5667" s="11">
        <v>14</v>
      </c>
      <c r="J5667" s="11" t="s">
        <v>5530</v>
      </c>
      <c r="K5667" s="11" t="s">
        <v>3422</v>
      </c>
      <c r="L5667" s="11" t="s">
        <v>3385</v>
      </c>
      <c r="N5667" s="11">
        <v>1959</v>
      </c>
      <c r="O5667" s="13">
        <v>21554</v>
      </c>
      <c r="P5667" s="11" t="s">
        <v>58</v>
      </c>
    </row>
    <row r="5668" spans="1:16" x14ac:dyDescent="0.25">
      <c r="A5668" s="11" t="s">
        <v>3369</v>
      </c>
      <c r="B5668" s="11">
        <v>31</v>
      </c>
      <c r="C5668" s="11" t="s">
        <v>987</v>
      </c>
      <c r="D5668" s="12"/>
      <c r="H5668" s="11" t="s">
        <v>120</v>
      </c>
      <c r="I5668" s="11">
        <v>15</v>
      </c>
      <c r="J5668" s="11" t="s">
        <v>5531</v>
      </c>
      <c r="K5668" s="11" t="s">
        <v>3422</v>
      </c>
      <c r="L5668" s="11" t="s">
        <v>3385</v>
      </c>
      <c r="N5668" s="11">
        <v>1971</v>
      </c>
      <c r="O5668" s="13">
        <v>26224</v>
      </c>
      <c r="P5668" s="11" t="s">
        <v>60</v>
      </c>
    </row>
    <row r="5669" spans="1:16" x14ac:dyDescent="0.25">
      <c r="A5669" s="11" t="s">
        <v>3369</v>
      </c>
      <c r="B5669" s="11">
        <v>31</v>
      </c>
      <c r="C5669" s="11" t="s">
        <v>987</v>
      </c>
      <c r="D5669" s="12"/>
      <c r="H5669" s="11" t="s">
        <v>150</v>
      </c>
      <c r="I5669" s="11">
        <v>1</v>
      </c>
      <c r="J5669" s="11" t="s">
        <v>5532</v>
      </c>
      <c r="K5669" s="11" t="s">
        <v>3422</v>
      </c>
      <c r="L5669" s="11" t="s">
        <v>3385</v>
      </c>
      <c r="N5669" s="11">
        <v>1969</v>
      </c>
      <c r="O5669" s="13">
        <v>25234</v>
      </c>
      <c r="P5669" s="11" t="s">
        <v>58</v>
      </c>
    </row>
    <row r="5670" spans="1:16" x14ac:dyDescent="0.25">
      <c r="A5670" s="11" t="s">
        <v>3369</v>
      </c>
      <c r="B5670" s="11">
        <v>31</v>
      </c>
      <c r="C5670" s="11" t="s">
        <v>987</v>
      </c>
      <c r="D5670" s="12"/>
      <c r="H5670" s="11" t="s">
        <v>150</v>
      </c>
      <c r="I5670" s="11">
        <v>2</v>
      </c>
      <c r="J5670" s="11" t="s">
        <v>1023</v>
      </c>
      <c r="K5670" s="11" t="s">
        <v>3422</v>
      </c>
      <c r="L5670" s="11" t="s">
        <v>3385</v>
      </c>
      <c r="N5670" s="11">
        <v>1966</v>
      </c>
      <c r="O5670" s="13">
        <v>24121</v>
      </c>
      <c r="P5670" s="11" t="s">
        <v>60</v>
      </c>
    </row>
    <row r="5671" spans="1:16" x14ac:dyDescent="0.25">
      <c r="A5671" s="11" t="s">
        <v>3369</v>
      </c>
      <c r="B5671" s="11">
        <v>31</v>
      </c>
      <c r="C5671" s="11" t="s">
        <v>987</v>
      </c>
      <c r="D5671" s="12"/>
      <c r="H5671" s="11" t="s">
        <v>150</v>
      </c>
      <c r="I5671" s="11">
        <v>3</v>
      </c>
      <c r="J5671" s="11" t="s">
        <v>899</v>
      </c>
      <c r="K5671" s="11" t="s">
        <v>3422</v>
      </c>
      <c r="L5671" s="11" t="s">
        <v>3385</v>
      </c>
      <c r="N5671" s="11">
        <v>1986</v>
      </c>
      <c r="O5671" s="13">
        <v>31530</v>
      </c>
      <c r="P5671" s="11" t="s">
        <v>58</v>
      </c>
    </row>
    <row r="5672" spans="1:16" x14ac:dyDescent="0.25">
      <c r="A5672" s="11" t="s">
        <v>3369</v>
      </c>
      <c r="B5672" s="11">
        <v>31</v>
      </c>
      <c r="C5672" s="11" t="s">
        <v>987</v>
      </c>
      <c r="D5672" s="12"/>
      <c r="H5672" s="11" t="s">
        <v>150</v>
      </c>
      <c r="I5672" s="11">
        <v>4</v>
      </c>
      <c r="J5672" s="11" t="s">
        <v>1076</v>
      </c>
      <c r="K5672" s="11" t="s">
        <v>3422</v>
      </c>
      <c r="L5672" s="11" t="s">
        <v>3385</v>
      </c>
      <c r="N5672" s="11">
        <v>1977</v>
      </c>
      <c r="O5672" s="13">
        <v>28428</v>
      </c>
      <c r="P5672" s="11" t="s">
        <v>60</v>
      </c>
    </row>
    <row r="5673" spans="1:16" x14ac:dyDescent="0.25">
      <c r="A5673" s="11" t="s">
        <v>3369</v>
      </c>
      <c r="B5673" s="11">
        <v>31</v>
      </c>
      <c r="C5673" s="11" t="s">
        <v>987</v>
      </c>
      <c r="D5673" s="12"/>
      <c r="H5673" s="11" t="s">
        <v>150</v>
      </c>
      <c r="I5673" s="11">
        <v>5</v>
      </c>
      <c r="J5673" s="11" t="s">
        <v>1052</v>
      </c>
      <c r="K5673" s="11" t="s">
        <v>3422</v>
      </c>
      <c r="L5673" s="11" t="s">
        <v>3385</v>
      </c>
      <c r="N5673" s="11">
        <v>1991</v>
      </c>
      <c r="O5673" s="13">
        <v>33556</v>
      </c>
      <c r="P5673" s="11" t="s">
        <v>60</v>
      </c>
    </row>
    <row r="5674" spans="1:16" x14ac:dyDescent="0.25">
      <c r="A5674" s="11" t="s">
        <v>3369</v>
      </c>
      <c r="B5674" s="11">
        <v>31</v>
      </c>
      <c r="C5674" s="11" t="s">
        <v>987</v>
      </c>
      <c r="D5674" s="12"/>
      <c r="H5674" s="11" t="s">
        <v>150</v>
      </c>
      <c r="I5674" s="11">
        <v>6</v>
      </c>
      <c r="J5674" s="11" t="s">
        <v>1115</v>
      </c>
      <c r="K5674" s="11" t="s">
        <v>3422</v>
      </c>
      <c r="L5674" s="11" t="s">
        <v>3385</v>
      </c>
      <c r="N5674" s="11">
        <v>1947</v>
      </c>
      <c r="O5674" s="13">
        <v>17417</v>
      </c>
      <c r="P5674" s="11" t="s">
        <v>58</v>
      </c>
    </row>
    <row r="5675" spans="1:16" x14ac:dyDescent="0.25">
      <c r="A5675" s="11" t="s">
        <v>3369</v>
      </c>
      <c r="B5675" s="11">
        <v>31</v>
      </c>
      <c r="C5675" s="11" t="s">
        <v>987</v>
      </c>
      <c r="D5675" s="12"/>
      <c r="H5675" s="11" t="s">
        <v>150</v>
      </c>
      <c r="I5675" s="11">
        <v>7</v>
      </c>
      <c r="J5675" s="11" t="s">
        <v>1094</v>
      </c>
      <c r="K5675" s="11" t="s">
        <v>3422</v>
      </c>
      <c r="L5675" s="11" t="s">
        <v>3385</v>
      </c>
      <c r="N5675" s="11">
        <v>1985</v>
      </c>
      <c r="O5675" s="13">
        <v>31395</v>
      </c>
      <c r="P5675" s="11" t="s">
        <v>60</v>
      </c>
    </row>
    <row r="5676" spans="1:16" x14ac:dyDescent="0.25">
      <c r="A5676" s="11" t="s">
        <v>3369</v>
      </c>
      <c r="B5676" s="11">
        <v>31</v>
      </c>
      <c r="C5676" s="11" t="s">
        <v>987</v>
      </c>
      <c r="D5676" s="12"/>
      <c r="H5676" s="11" t="s">
        <v>150</v>
      </c>
      <c r="I5676" s="11">
        <v>8</v>
      </c>
      <c r="J5676" s="11" t="s">
        <v>1003</v>
      </c>
      <c r="K5676" s="11" t="s">
        <v>3422</v>
      </c>
      <c r="L5676" s="11" t="s">
        <v>3385</v>
      </c>
      <c r="N5676" s="11">
        <v>1987</v>
      </c>
      <c r="O5676" s="13">
        <v>31826</v>
      </c>
      <c r="P5676" s="11" t="s">
        <v>60</v>
      </c>
    </row>
    <row r="5677" spans="1:16" x14ac:dyDescent="0.25">
      <c r="A5677" s="11" t="s">
        <v>3369</v>
      </c>
      <c r="B5677" s="11">
        <v>31</v>
      </c>
      <c r="C5677" s="11" t="s">
        <v>987</v>
      </c>
      <c r="D5677" s="12"/>
      <c r="H5677" s="11" t="s">
        <v>150</v>
      </c>
      <c r="I5677" s="11">
        <v>9</v>
      </c>
      <c r="J5677" s="11" t="s">
        <v>1053</v>
      </c>
      <c r="K5677" s="11" t="s">
        <v>3422</v>
      </c>
      <c r="L5677" s="11" t="s">
        <v>3385</v>
      </c>
      <c r="N5677" s="11">
        <v>1967</v>
      </c>
      <c r="O5677" s="13">
        <v>24702</v>
      </c>
      <c r="P5677" s="11" t="s">
        <v>58</v>
      </c>
    </row>
    <row r="5678" spans="1:16" x14ac:dyDescent="0.25">
      <c r="A5678" s="11" t="s">
        <v>3369</v>
      </c>
      <c r="B5678" s="11">
        <v>31</v>
      </c>
      <c r="C5678" s="11" t="s">
        <v>987</v>
      </c>
      <c r="D5678" s="12"/>
      <c r="H5678" s="11" t="s">
        <v>150</v>
      </c>
      <c r="I5678" s="11">
        <v>10</v>
      </c>
      <c r="J5678" s="11" t="s">
        <v>5533</v>
      </c>
      <c r="K5678" s="11" t="s">
        <v>3422</v>
      </c>
      <c r="L5678" s="11" t="s">
        <v>3385</v>
      </c>
      <c r="N5678" s="11">
        <v>2002</v>
      </c>
      <c r="O5678" s="13">
        <v>37402</v>
      </c>
      <c r="P5678" s="11" t="s">
        <v>60</v>
      </c>
    </row>
    <row r="5679" spans="1:16" x14ac:dyDescent="0.25">
      <c r="A5679" s="11" t="s">
        <v>3369</v>
      </c>
      <c r="B5679" s="11">
        <v>31</v>
      </c>
      <c r="C5679" s="11" t="s">
        <v>987</v>
      </c>
      <c r="D5679" s="12"/>
      <c r="H5679" s="11" t="s">
        <v>150</v>
      </c>
      <c r="I5679" s="11">
        <v>11</v>
      </c>
      <c r="J5679" s="11" t="s">
        <v>1000</v>
      </c>
      <c r="K5679" s="11" t="s">
        <v>3422</v>
      </c>
      <c r="L5679" s="11" t="s">
        <v>3385</v>
      </c>
      <c r="N5679" s="11">
        <v>1987</v>
      </c>
      <c r="O5679" s="13">
        <v>31901</v>
      </c>
      <c r="P5679" s="11" t="s">
        <v>58</v>
      </c>
    </row>
    <row r="5680" spans="1:16" x14ac:dyDescent="0.25">
      <c r="A5680" s="11" t="s">
        <v>3369</v>
      </c>
      <c r="B5680" s="11">
        <v>31</v>
      </c>
      <c r="C5680" s="11" t="s">
        <v>987</v>
      </c>
      <c r="D5680" s="12"/>
      <c r="H5680" s="11" t="s">
        <v>150</v>
      </c>
      <c r="I5680" s="11">
        <v>12</v>
      </c>
      <c r="J5680" s="11" t="s">
        <v>1025</v>
      </c>
      <c r="K5680" s="11" t="s">
        <v>3422</v>
      </c>
      <c r="L5680" s="11" t="s">
        <v>3385</v>
      </c>
      <c r="N5680" s="11">
        <v>1997</v>
      </c>
      <c r="O5680" s="13">
        <v>35575</v>
      </c>
      <c r="P5680" s="11" t="s">
        <v>60</v>
      </c>
    </row>
    <row r="5681" spans="1:16" x14ac:dyDescent="0.25">
      <c r="A5681" s="11" t="s">
        <v>3369</v>
      </c>
      <c r="B5681" s="11">
        <v>31</v>
      </c>
      <c r="C5681" s="11" t="s">
        <v>987</v>
      </c>
      <c r="D5681" s="12"/>
      <c r="H5681" s="11" t="s">
        <v>150</v>
      </c>
      <c r="I5681" s="11">
        <v>13</v>
      </c>
      <c r="J5681" s="11" t="s">
        <v>5534</v>
      </c>
      <c r="K5681" s="11" t="s">
        <v>3422</v>
      </c>
      <c r="L5681" s="11" t="s">
        <v>3385</v>
      </c>
      <c r="N5681" s="11">
        <v>1976</v>
      </c>
      <c r="O5681" s="13">
        <v>27778</v>
      </c>
      <c r="P5681" s="11" t="s">
        <v>58</v>
      </c>
    </row>
    <row r="5682" spans="1:16" x14ac:dyDescent="0.25">
      <c r="A5682" s="11" t="s">
        <v>3369</v>
      </c>
      <c r="B5682" s="11">
        <v>31</v>
      </c>
      <c r="C5682" s="11" t="s">
        <v>987</v>
      </c>
      <c r="D5682" s="12"/>
      <c r="H5682" s="11" t="s">
        <v>150</v>
      </c>
      <c r="I5682" s="11">
        <v>14</v>
      </c>
      <c r="J5682" s="11" t="s">
        <v>1024</v>
      </c>
      <c r="K5682" s="11" t="s">
        <v>3422</v>
      </c>
      <c r="L5682" s="11" t="s">
        <v>3385</v>
      </c>
      <c r="N5682" s="11">
        <v>1978</v>
      </c>
      <c r="O5682" s="13">
        <v>28816</v>
      </c>
      <c r="P5682" s="11" t="s">
        <v>60</v>
      </c>
    </row>
    <row r="5683" spans="1:16" x14ac:dyDescent="0.25">
      <c r="A5683" s="11" t="s">
        <v>3369</v>
      </c>
      <c r="B5683" s="11">
        <v>31</v>
      </c>
      <c r="C5683" s="11" t="s">
        <v>987</v>
      </c>
      <c r="D5683" s="12"/>
      <c r="H5683" s="11" t="s">
        <v>150</v>
      </c>
      <c r="I5683" s="11">
        <v>15</v>
      </c>
      <c r="J5683" s="11" t="s">
        <v>1054</v>
      </c>
      <c r="K5683" s="11" t="s">
        <v>3422</v>
      </c>
      <c r="L5683" s="11" t="s">
        <v>3385</v>
      </c>
      <c r="N5683" s="11">
        <v>1984</v>
      </c>
      <c r="O5683" s="13">
        <v>30899</v>
      </c>
      <c r="P5683" s="11" t="s">
        <v>58</v>
      </c>
    </row>
    <row r="5684" spans="1:16" x14ac:dyDescent="0.25">
      <c r="A5684" s="11" t="s">
        <v>3369</v>
      </c>
      <c r="B5684" s="11">
        <v>31</v>
      </c>
      <c r="C5684" s="11" t="s">
        <v>987</v>
      </c>
      <c r="D5684" s="12"/>
      <c r="H5684" s="11" t="s">
        <v>79</v>
      </c>
      <c r="I5684" s="11">
        <v>1</v>
      </c>
      <c r="J5684" s="11" t="s">
        <v>80</v>
      </c>
      <c r="K5684" s="11" t="s">
        <v>3422</v>
      </c>
      <c r="L5684" s="11" t="s">
        <v>3385</v>
      </c>
      <c r="N5684" s="11">
        <v>1957</v>
      </c>
      <c r="O5684" s="13">
        <v>21175</v>
      </c>
      <c r="P5684" s="11" t="s">
        <v>58</v>
      </c>
    </row>
    <row r="5685" spans="1:16" x14ac:dyDescent="0.25">
      <c r="A5685" s="11" t="s">
        <v>3369</v>
      </c>
      <c r="B5685" s="11">
        <v>31</v>
      </c>
      <c r="C5685" s="11" t="s">
        <v>987</v>
      </c>
      <c r="D5685" s="12"/>
      <c r="H5685" s="11" t="s">
        <v>79</v>
      </c>
      <c r="I5685" s="11">
        <v>2</v>
      </c>
      <c r="J5685" s="11" t="s">
        <v>1042</v>
      </c>
      <c r="K5685" s="11" t="s">
        <v>3422</v>
      </c>
      <c r="L5685" s="11" t="s">
        <v>3385</v>
      </c>
      <c r="N5685" s="11">
        <v>1968</v>
      </c>
      <c r="O5685" s="13">
        <v>24840</v>
      </c>
      <c r="P5685" s="11" t="s">
        <v>58</v>
      </c>
    </row>
    <row r="5686" spans="1:16" x14ac:dyDescent="0.25">
      <c r="A5686" s="11" t="s">
        <v>3369</v>
      </c>
      <c r="B5686" s="11">
        <v>31</v>
      </c>
      <c r="C5686" s="11" t="s">
        <v>987</v>
      </c>
      <c r="D5686" s="12"/>
      <c r="H5686" s="11" t="s">
        <v>79</v>
      </c>
      <c r="I5686" s="11">
        <v>3</v>
      </c>
      <c r="J5686" s="11" t="s">
        <v>2369</v>
      </c>
      <c r="K5686" s="11" t="s">
        <v>3422</v>
      </c>
      <c r="L5686" s="11" t="s">
        <v>3385</v>
      </c>
      <c r="N5686" s="11">
        <v>1955</v>
      </c>
      <c r="O5686" s="13">
        <v>20349</v>
      </c>
      <c r="P5686" s="11" t="s">
        <v>58</v>
      </c>
    </row>
    <row r="5687" spans="1:16" x14ac:dyDescent="0.25">
      <c r="A5687" s="11" t="s">
        <v>3369</v>
      </c>
      <c r="B5687" s="11">
        <v>31</v>
      </c>
      <c r="C5687" s="11" t="s">
        <v>987</v>
      </c>
      <c r="D5687" s="12"/>
      <c r="H5687" s="11" t="s">
        <v>79</v>
      </c>
      <c r="I5687" s="11">
        <v>4</v>
      </c>
      <c r="J5687" s="11" t="s">
        <v>5535</v>
      </c>
      <c r="K5687" s="11" t="s">
        <v>3422</v>
      </c>
      <c r="L5687" s="11" t="s">
        <v>3385</v>
      </c>
      <c r="N5687" s="11">
        <v>1968</v>
      </c>
      <c r="O5687" s="13">
        <v>25091</v>
      </c>
      <c r="P5687" s="11" t="s">
        <v>58</v>
      </c>
    </row>
    <row r="5688" spans="1:16" x14ac:dyDescent="0.25">
      <c r="A5688" s="11" t="s">
        <v>3369</v>
      </c>
      <c r="B5688" s="11">
        <v>31</v>
      </c>
      <c r="C5688" s="11" t="s">
        <v>987</v>
      </c>
      <c r="D5688" s="12"/>
      <c r="H5688" s="11" t="s">
        <v>79</v>
      </c>
      <c r="I5688" s="11">
        <v>5</v>
      </c>
      <c r="J5688" s="11" t="s">
        <v>1064</v>
      </c>
      <c r="K5688" s="11" t="s">
        <v>3422</v>
      </c>
      <c r="L5688" s="11" t="s">
        <v>3385</v>
      </c>
      <c r="N5688" s="11">
        <v>1969</v>
      </c>
      <c r="O5688" s="13">
        <v>25231</v>
      </c>
      <c r="P5688" s="11" t="s">
        <v>60</v>
      </c>
    </row>
    <row r="5689" spans="1:16" x14ac:dyDescent="0.25">
      <c r="A5689" s="11" t="s">
        <v>3369</v>
      </c>
      <c r="B5689" s="11">
        <v>31</v>
      </c>
      <c r="C5689" s="11" t="s">
        <v>987</v>
      </c>
      <c r="D5689" s="12"/>
      <c r="H5689" s="11" t="s">
        <v>79</v>
      </c>
      <c r="I5689" s="11">
        <v>6</v>
      </c>
      <c r="J5689" s="11" t="s">
        <v>5536</v>
      </c>
      <c r="K5689" s="11" t="s">
        <v>3422</v>
      </c>
      <c r="L5689" s="11" t="s">
        <v>3385</v>
      </c>
      <c r="N5689" s="11">
        <v>1957</v>
      </c>
      <c r="O5689" s="13">
        <v>21167</v>
      </c>
      <c r="P5689" s="11" t="s">
        <v>58</v>
      </c>
    </row>
    <row r="5690" spans="1:16" x14ac:dyDescent="0.25">
      <c r="A5690" s="11" t="s">
        <v>3369</v>
      </c>
      <c r="B5690" s="11">
        <v>31</v>
      </c>
      <c r="C5690" s="11" t="s">
        <v>987</v>
      </c>
      <c r="D5690" s="12"/>
      <c r="H5690" s="11" t="s">
        <v>79</v>
      </c>
      <c r="I5690" s="11">
        <v>7</v>
      </c>
      <c r="J5690" s="11" t="s">
        <v>82</v>
      </c>
      <c r="K5690" s="11" t="s">
        <v>3422</v>
      </c>
      <c r="L5690" s="11" t="s">
        <v>3385</v>
      </c>
      <c r="N5690" s="11">
        <v>1986</v>
      </c>
      <c r="O5690" s="13">
        <v>31439</v>
      </c>
      <c r="P5690" s="11" t="s">
        <v>58</v>
      </c>
    </row>
    <row r="5691" spans="1:16" x14ac:dyDescent="0.25">
      <c r="A5691" s="11" t="s">
        <v>3369</v>
      </c>
      <c r="B5691" s="11">
        <v>31</v>
      </c>
      <c r="C5691" s="11" t="s">
        <v>987</v>
      </c>
      <c r="D5691" s="12"/>
      <c r="H5691" s="11" t="s">
        <v>79</v>
      </c>
      <c r="I5691" s="11">
        <v>8</v>
      </c>
      <c r="J5691" s="11" t="s">
        <v>3502</v>
      </c>
      <c r="K5691" s="11" t="s">
        <v>3422</v>
      </c>
      <c r="L5691" s="11" t="s">
        <v>3385</v>
      </c>
      <c r="N5691" s="11">
        <v>1981</v>
      </c>
      <c r="O5691" s="13">
        <v>29734</v>
      </c>
      <c r="P5691" s="11" t="s">
        <v>58</v>
      </c>
    </row>
    <row r="5692" spans="1:16" x14ac:dyDescent="0.25">
      <c r="A5692" s="11" t="s">
        <v>3369</v>
      </c>
      <c r="B5692" s="11">
        <v>31</v>
      </c>
      <c r="C5692" s="11" t="s">
        <v>987</v>
      </c>
      <c r="D5692" s="12"/>
      <c r="H5692" s="11" t="s">
        <v>79</v>
      </c>
      <c r="I5692" s="11">
        <v>9</v>
      </c>
      <c r="J5692" s="11" t="s">
        <v>575</v>
      </c>
      <c r="K5692" s="11" t="s">
        <v>3422</v>
      </c>
      <c r="L5692" s="11" t="s">
        <v>3385</v>
      </c>
      <c r="N5692" s="11">
        <v>1975</v>
      </c>
      <c r="O5692" s="13">
        <v>27451</v>
      </c>
      <c r="P5692" s="11" t="s">
        <v>58</v>
      </c>
    </row>
    <row r="5693" spans="1:16" x14ac:dyDescent="0.25">
      <c r="A5693" s="11" t="s">
        <v>3369</v>
      </c>
      <c r="B5693" s="11">
        <v>31</v>
      </c>
      <c r="C5693" s="11" t="s">
        <v>987</v>
      </c>
      <c r="D5693" s="12"/>
      <c r="H5693" s="11" t="s">
        <v>79</v>
      </c>
      <c r="I5693" s="11">
        <v>10</v>
      </c>
      <c r="J5693" s="11" t="s">
        <v>3498</v>
      </c>
      <c r="K5693" s="11" t="s">
        <v>3422</v>
      </c>
      <c r="L5693" s="11" t="s">
        <v>3385</v>
      </c>
      <c r="N5693" s="11">
        <v>1954</v>
      </c>
      <c r="O5693" s="13">
        <v>19790</v>
      </c>
      <c r="P5693" s="11" t="s">
        <v>58</v>
      </c>
    </row>
    <row r="5694" spans="1:16" x14ac:dyDescent="0.25">
      <c r="A5694" s="11" t="s">
        <v>3369</v>
      </c>
      <c r="B5694" s="11">
        <v>31</v>
      </c>
      <c r="C5694" s="11" t="s">
        <v>987</v>
      </c>
      <c r="D5694" s="12"/>
      <c r="H5694" s="11" t="s">
        <v>79</v>
      </c>
      <c r="I5694" s="11">
        <v>11</v>
      </c>
      <c r="J5694" s="11" t="s">
        <v>81</v>
      </c>
      <c r="K5694" s="11" t="s">
        <v>3422</v>
      </c>
      <c r="L5694" s="11" t="s">
        <v>3385</v>
      </c>
      <c r="N5694" s="11">
        <v>1969</v>
      </c>
      <c r="O5694" s="13">
        <v>25511</v>
      </c>
      <c r="P5694" s="11" t="s">
        <v>58</v>
      </c>
    </row>
    <row r="5695" spans="1:16" x14ac:dyDescent="0.25">
      <c r="A5695" s="11" t="s">
        <v>3369</v>
      </c>
      <c r="B5695" s="11">
        <v>31</v>
      </c>
      <c r="C5695" s="11" t="s">
        <v>987</v>
      </c>
      <c r="D5695" s="12"/>
      <c r="H5695" s="11" t="s">
        <v>3379</v>
      </c>
      <c r="I5695" s="11">
        <v>1</v>
      </c>
      <c r="J5695" s="11" t="s">
        <v>2001</v>
      </c>
      <c r="K5695" s="11" t="s">
        <v>3422</v>
      </c>
      <c r="L5695" s="11" t="s">
        <v>538</v>
      </c>
      <c r="N5695" s="11">
        <v>1963</v>
      </c>
      <c r="O5695" s="13">
        <v>23235</v>
      </c>
      <c r="P5695" s="11" t="s">
        <v>58</v>
      </c>
    </row>
    <row r="5696" spans="1:16" x14ac:dyDescent="0.25">
      <c r="A5696" s="11" t="s">
        <v>3369</v>
      </c>
      <c r="B5696" s="11">
        <v>31</v>
      </c>
      <c r="C5696" s="11" t="s">
        <v>987</v>
      </c>
      <c r="D5696" s="12"/>
      <c r="H5696" s="11" t="s">
        <v>3379</v>
      </c>
      <c r="I5696" s="11">
        <v>2</v>
      </c>
      <c r="J5696" s="11" t="s">
        <v>1027</v>
      </c>
      <c r="K5696" s="11" t="s">
        <v>3422</v>
      </c>
      <c r="L5696" s="11" t="s">
        <v>5537</v>
      </c>
      <c r="N5696" s="11">
        <v>1968</v>
      </c>
      <c r="O5696" s="13">
        <v>24901</v>
      </c>
      <c r="P5696" s="11" t="s">
        <v>58</v>
      </c>
    </row>
    <row r="5697" spans="1:16" x14ac:dyDescent="0.25">
      <c r="A5697" s="11" t="s">
        <v>3369</v>
      </c>
      <c r="B5697" s="11">
        <v>31</v>
      </c>
      <c r="C5697" s="11" t="s">
        <v>987</v>
      </c>
      <c r="D5697" s="12"/>
      <c r="H5697" s="11" t="s">
        <v>3379</v>
      </c>
      <c r="I5697" s="11">
        <v>3</v>
      </c>
      <c r="J5697" s="11" t="s">
        <v>1048</v>
      </c>
      <c r="K5697" s="11" t="s">
        <v>3422</v>
      </c>
      <c r="L5697" s="11" t="s">
        <v>5538</v>
      </c>
      <c r="N5697" s="11">
        <v>1958</v>
      </c>
      <c r="O5697" s="13">
        <v>21480</v>
      </c>
      <c r="P5697" s="11" t="s">
        <v>58</v>
      </c>
    </row>
    <row r="5698" spans="1:16" x14ac:dyDescent="0.25">
      <c r="A5698" s="11" t="s">
        <v>3369</v>
      </c>
      <c r="B5698" s="11">
        <v>31</v>
      </c>
      <c r="C5698" s="11" t="s">
        <v>987</v>
      </c>
      <c r="D5698" s="12"/>
      <c r="H5698" s="11" t="s">
        <v>3379</v>
      </c>
      <c r="I5698" s="11">
        <v>4</v>
      </c>
      <c r="J5698" s="11" t="s">
        <v>5539</v>
      </c>
      <c r="K5698" s="11" t="s">
        <v>3422</v>
      </c>
      <c r="L5698" s="11" t="s">
        <v>353</v>
      </c>
      <c r="N5698" s="11">
        <v>1960</v>
      </c>
      <c r="O5698" s="13">
        <v>22224</v>
      </c>
      <c r="P5698" s="11" t="s">
        <v>60</v>
      </c>
    </row>
    <row r="5699" spans="1:16" x14ac:dyDescent="0.25">
      <c r="A5699" s="11" t="s">
        <v>3369</v>
      </c>
      <c r="B5699" s="11">
        <v>31</v>
      </c>
      <c r="C5699" s="11" t="s">
        <v>987</v>
      </c>
      <c r="D5699" s="12"/>
      <c r="H5699" s="11" t="s">
        <v>3379</v>
      </c>
      <c r="I5699" s="11">
        <v>5</v>
      </c>
      <c r="J5699" s="11" t="s">
        <v>5540</v>
      </c>
      <c r="K5699" s="11" t="s">
        <v>3422</v>
      </c>
      <c r="L5699" s="11" t="s">
        <v>2898</v>
      </c>
      <c r="N5699" s="11">
        <v>1965</v>
      </c>
      <c r="O5699" s="13">
        <v>23894</v>
      </c>
      <c r="P5699" s="11" t="s">
        <v>58</v>
      </c>
    </row>
    <row r="5700" spans="1:16" x14ac:dyDescent="0.25">
      <c r="A5700" s="11" t="s">
        <v>3369</v>
      </c>
      <c r="B5700" s="11">
        <v>31</v>
      </c>
      <c r="C5700" s="11" t="s">
        <v>987</v>
      </c>
      <c r="D5700" s="12"/>
      <c r="H5700" s="11" t="s">
        <v>3379</v>
      </c>
      <c r="I5700" s="11">
        <v>6</v>
      </c>
      <c r="J5700" s="11" t="s">
        <v>2136</v>
      </c>
      <c r="K5700" s="11" t="s">
        <v>3422</v>
      </c>
      <c r="L5700" s="11" t="s">
        <v>367</v>
      </c>
      <c r="N5700" s="11">
        <v>1966</v>
      </c>
      <c r="O5700" s="13">
        <v>24146</v>
      </c>
      <c r="P5700" s="11" t="s">
        <v>60</v>
      </c>
    </row>
    <row r="5701" spans="1:16" x14ac:dyDescent="0.25">
      <c r="A5701" s="11" t="s">
        <v>3369</v>
      </c>
      <c r="B5701" s="11">
        <v>31</v>
      </c>
      <c r="C5701" s="11" t="s">
        <v>987</v>
      </c>
      <c r="D5701" s="12"/>
      <c r="H5701" s="11" t="s">
        <v>3379</v>
      </c>
      <c r="I5701" s="11">
        <v>7</v>
      </c>
      <c r="J5701" s="11" t="s">
        <v>5541</v>
      </c>
      <c r="K5701" s="11" t="s">
        <v>3422</v>
      </c>
      <c r="L5701" s="11" t="s">
        <v>313</v>
      </c>
      <c r="N5701" s="11">
        <v>1957</v>
      </c>
      <c r="O5701" s="13">
        <v>21072</v>
      </c>
      <c r="P5701" s="11" t="s">
        <v>58</v>
      </c>
    </row>
    <row r="5702" spans="1:16" x14ac:dyDescent="0.25">
      <c r="A5702" s="11" t="s">
        <v>3369</v>
      </c>
      <c r="B5702" s="11">
        <v>31</v>
      </c>
      <c r="C5702" s="11" t="s">
        <v>987</v>
      </c>
      <c r="D5702" s="12"/>
      <c r="H5702" s="11" t="s">
        <v>3379</v>
      </c>
      <c r="I5702" s="11">
        <v>8</v>
      </c>
      <c r="J5702" s="11" t="s">
        <v>5542</v>
      </c>
      <c r="K5702" s="11" t="s">
        <v>3422</v>
      </c>
      <c r="L5702" s="11" t="s">
        <v>5543</v>
      </c>
      <c r="N5702" s="11">
        <v>1995</v>
      </c>
      <c r="O5702" s="13">
        <v>34998</v>
      </c>
      <c r="P5702" s="11" t="s">
        <v>60</v>
      </c>
    </row>
    <row r="5703" spans="1:16" x14ac:dyDescent="0.25">
      <c r="A5703" s="11" t="s">
        <v>3369</v>
      </c>
      <c r="B5703" s="11">
        <v>31</v>
      </c>
      <c r="C5703" s="11" t="s">
        <v>987</v>
      </c>
      <c r="D5703" s="12"/>
      <c r="H5703" s="11" t="s">
        <v>3379</v>
      </c>
      <c r="I5703" s="11">
        <v>9</v>
      </c>
      <c r="J5703" s="11" t="s">
        <v>5544</v>
      </c>
      <c r="K5703" s="11" t="s">
        <v>3422</v>
      </c>
      <c r="L5703" s="11" t="s">
        <v>260</v>
      </c>
      <c r="N5703" s="11">
        <v>1955</v>
      </c>
      <c r="O5703" s="13">
        <v>20391</v>
      </c>
      <c r="P5703" s="11" t="s">
        <v>58</v>
      </c>
    </row>
    <row r="5704" spans="1:16" x14ac:dyDescent="0.25">
      <c r="A5704" s="11" t="s">
        <v>3369</v>
      </c>
      <c r="B5704" s="11">
        <v>31</v>
      </c>
      <c r="C5704" s="11" t="s">
        <v>987</v>
      </c>
      <c r="D5704" s="12"/>
      <c r="H5704" s="11" t="s">
        <v>3379</v>
      </c>
      <c r="I5704" s="11">
        <v>10</v>
      </c>
      <c r="J5704" s="11" t="s">
        <v>3753</v>
      </c>
      <c r="K5704" s="11" t="s">
        <v>3422</v>
      </c>
      <c r="L5704" s="11" t="s">
        <v>241</v>
      </c>
      <c r="N5704" s="11">
        <v>1972</v>
      </c>
      <c r="O5704" s="13">
        <v>26590</v>
      </c>
      <c r="P5704" s="11" t="s">
        <v>60</v>
      </c>
    </row>
    <row r="5705" spans="1:16" x14ac:dyDescent="0.25">
      <c r="A5705" s="11" t="s">
        <v>3369</v>
      </c>
      <c r="B5705" s="11">
        <v>31</v>
      </c>
      <c r="C5705" s="11" t="s">
        <v>987</v>
      </c>
      <c r="D5705" s="12"/>
      <c r="H5705" s="11" t="s">
        <v>3379</v>
      </c>
      <c r="I5705" s="11">
        <v>11</v>
      </c>
      <c r="J5705" s="11" t="s">
        <v>4310</v>
      </c>
      <c r="K5705" s="11" t="s">
        <v>3422</v>
      </c>
      <c r="L5705" s="11" t="s">
        <v>296</v>
      </c>
      <c r="N5705" s="11">
        <v>1977</v>
      </c>
      <c r="O5705" s="13">
        <v>28267</v>
      </c>
      <c r="P5705" s="11" t="s">
        <v>60</v>
      </c>
    </row>
    <row r="5706" spans="1:16" x14ac:dyDescent="0.25">
      <c r="A5706" s="11" t="s">
        <v>3369</v>
      </c>
      <c r="B5706" s="11">
        <v>31</v>
      </c>
      <c r="C5706" s="11" t="s">
        <v>987</v>
      </c>
      <c r="D5706" s="12"/>
      <c r="H5706" s="11" t="s">
        <v>3379</v>
      </c>
      <c r="I5706" s="11">
        <v>12</v>
      </c>
      <c r="J5706" s="11" t="s">
        <v>3939</v>
      </c>
      <c r="K5706" s="11" t="s">
        <v>3422</v>
      </c>
      <c r="L5706" s="11" t="s">
        <v>3940</v>
      </c>
      <c r="N5706" s="11">
        <v>1971</v>
      </c>
      <c r="O5706" s="13">
        <v>26009</v>
      </c>
      <c r="P5706" s="11" t="s">
        <v>58</v>
      </c>
    </row>
    <row r="5707" spans="1:16" x14ac:dyDescent="0.25">
      <c r="A5707" s="11" t="s">
        <v>3369</v>
      </c>
      <c r="B5707" s="11">
        <v>31</v>
      </c>
      <c r="C5707" s="11" t="s">
        <v>987</v>
      </c>
      <c r="D5707" s="12"/>
      <c r="H5707" s="11" t="s">
        <v>3379</v>
      </c>
      <c r="I5707" s="11">
        <v>13</v>
      </c>
      <c r="J5707" s="11" t="s">
        <v>2776</v>
      </c>
      <c r="K5707" s="11" t="s">
        <v>3422</v>
      </c>
      <c r="L5707" s="11" t="s">
        <v>1396</v>
      </c>
      <c r="N5707" s="11">
        <v>1977</v>
      </c>
      <c r="O5707" s="13">
        <v>28398</v>
      </c>
      <c r="P5707" s="11" t="s">
        <v>60</v>
      </c>
    </row>
    <row r="5708" spans="1:16" x14ac:dyDescent="0.25">
      <c r="A5708" s="11" t="s">
        <v>3369</v>
      </c>
      <c r="B5708" s="11">
        <v>31</v>
      </c>
      <c r="C5708" s="11" t="s">
        <v>987</v>
      </c>
      <c r="D5708" s="12"/>
      <c r="H5708" s="11" t="s">
        <v>3379</v>
      </c>
      <c r="I5708" s="11">
        <v>14</v>
      </c>
      <c r="J5708" s="11" t="s">
        <v>4407</v>
      </c>
      <c r="K5708" s="11" t="s">
        <v>3422</v>
      </c>
      <c r="L5708" s="11" t="s">
        <v>3505</v>
      </c>
      <c r="N5708" s="11">
        <v>1972</v>
      </c>
      <c r="O5708" s="13">
        <v>26301</v>
      </c>
      <c r="P5708" s="11" t="s">
        <v>58</v>
      </c>
    </row>
    <row r="5709" spans="1:16" x14ac:dyDescent="0.25">
      <c r="A5709" s="11" t="s">
        <v>3369</v>
      </c>
      <c r="B5709" s="11">
        <v>31</v>
      </c>
      <c r="C5709" s="11" t="s">
        <v>987</v>
      </c>
      <c r="D5709" s="12"/>
      <c r="H5709" s="11" t="s">
        <v>3379</v>
      </c>
      <c r="I5709" s="11">
        <v>15</v>
      </c>
      <c r="J5709" s="11" t="s">
        <v>771</v>
      </c>
      <c r="K5709" s="11" t="s">
        <v>3422</v>
      </c>
      <c r="L5709" s="11" t="s">
        <v>458</v>
      </c>
      <c r="N5709" s="11">
        <v>1983</v>
      </c>
      <c r="O5709" s="13">
        <v>30629</v>
      </c>
      <c r="P5709" s="11" t="s">
        <v>58</v>
      </c>
    </row>
    <row r="5710" spans="1:16" x14ac:dyDescent="0.25">
      <c r="A5710" s="11" t="s">
        <v>3369</v>
      </c>
      <c r="B5710" s="11">
        <v>31</v>
      </c>
      <c r="C5710" s="11" t="s">
        <v>987</v>
      </c>
      <c r="D5710" s="12"/>
      <c r="H5710" s="11" t="s">
        <v>165</v>
      </c>
      <c r="I5710" s="11">
        <v>1</v>
      </c>
      <c r="J5710" s="11" t="s">
        <v>5545</v>
      </c>
      <c r="K5710" s="11" t="s">
        <v>1093</v>
      </c>
      <c r="L5710" s="11" t="s">
        <v>3385</v>
      </c>
      <c r="N5710" s="11">
        <v>1979</v>
      </c>
      <c r="O5710" s="13">
        <v>29075</v>
      </c>
      <c r="P5710" s="11" t="s">
        <v>60</v>
      </c>
    </row>
    <row r="5711" spans="1:16" x14ac:dyDescent="0.25">
      <c r="A5711" s="11" t="s">
        <v>3369</v>
      </c>
      <c r="B5711" s="11">
        <v>31</v>
      </c>
      <c r="C5711" s="11" t="s">
        <v>987</v>
      </c>
      <c r="D5711" s="12"/>
      <c r="H5711" s="11" t="s">
        <v>165</v>
      </c>
      <c r="I5711" s="11">
        <v>2</v>
      </c>
      <c r="J5711" s="11" t="s">
        <v>3526</v>
      </c>
      <c r="K5711" s="11" t="s">
        <v>1225</v>
      </c>
      <c r="L5711" s="11" t="s">
        <v>3385</v>
      </c>
      <c r="N5711" s="11">
        <v>1983</v>
      </c>
      <c r="O5711" s="13">
        <v>30542</v>
      </c>
      <c r="P5711" s="11" t="s">
        <v>58</v>
      </c>
    </row>
    <row r="5712" spans="1:16" x14ac:dyDescent="0.25">
      <c r="A5712" s="11" t="s">
        <v>3369</v>
      </c>
      <c r="B5712" s="11">
        <v>31</v>
      </c>
      <c r="C5712" s="11" t="s">
        <v>987</v>
      </c>
      <c r="D5712" s="12"/>
      <c r="H5712" s="11" t="s">
        <v>165</v>
      </c>
      <c r="I5712" s="11">
        <v>3</v>
      </c>
      <c r="J5712" s="11" t="s">
        <v>5546</v>
      </c>
      <c r="K5712" s="11" t="s">
        <v>1062</v>
      </c>
      <c r="L5712" s="11" t="s">
        <v>3385</v>
      </c>
      <c r="N5712" s="11">
        <v>1983</v>
      </c>
      <c r="O5712" s="13">
        <v>30593</v>
      </c>
      <c r="P5712" s="11" t="s">
        <v>58</v>
      </c>
    </row>
    <row r="5713" spans="1:16" x14ac:dyDescent="0.25">
      <c r="A5713" s="11" t="s">
        <v>3369</v>
      </c>
      <c r="B5713" s="11">
        <v>31</v>
      </c>
      <c r="C5713" s="11" t="s">
        <v>987</v>
      </c>
      <c r="D5713" s="12"/>
      <c r="H5713" s="11" t="s">
        <v>165</v>
      </c>
      <c r="I5713" s="11">
        <v>4</v>
      </c>
      <c r="J5713" s="11" t="s">
        <v>5547</v>
      </c>
      <c r="K5713" s="11" t="s">
        <v>1062</v>
      </c>
      <c r="L5713" s="11" t="s">
        <v>3385</v>
      </c>
      <c r="N5713" s="11">
        <v>1975</v>
      </c>
      <c r="O5713" s="13">
        <v>27469</v>
      </c>
      <c r="P5713" s="11" t="s">
        <v>60</v>
      </c>
    </row>
    <row r="5714" spans="1:16" x14ac:dyDescent="0.25">
      <c r="A5714" s="11" t="s">
        <v>3369</v>
      </c>
      <c r="B5714" s="11">
        <v>31</v>
      </c>
      <c r="C5714" s="11" t="s">
        <v>987</v>
      </c>
      <c r="D5714" s="12"/>
      <c r="H5714" s="11" t="s">
        <v>165</v>
      </c>
      <c r="I5714" s="11">
        <v>5</v>
      </c>
      <c r="J5714" s="11" t="s">
        <v>5548</v>
      </c>
      <c r="K5714" s="11" t="s">
        <v>1062</v>
      </c>
      <c r="L5714" s="11" t="s">
        <v>3385</v>
      </c>
      <c r="N5714" s="11">
        <v>1968</v>
      </c>
      <c r="O5714" s="13">
        <v>24905</v>
      </c>
      <c r="P5714" s="11" t="s">
        <v>58</v>
      </c>
    </row>
    <row r="5715" spans="1:16" x14ac:dyDescent="0.25">
      <c r="A5715" s="11" t="s">
        <v>3369</v>
      </c>
      <c r="B5715" s="11">
        <v>31</v>
      </c>
      <c r="C5715" s="11" t="s">
        <v>987</v>
      </c>
      <c r="D5715" s="12"/>
      <c r="H5715" s="11" t="s">
        <v>165</v>
      </c>
      <c r="I5715" s="11">
        <v>6</v>
      </c>
      <c r="J5715" s="11" t="s">
        <v>5549</v>
      </c>
      <c r="K5715" s="11" t="s">
        <v>1104</v>
      </c>
      <c r="L5715" s="11" t="s">
        <v>3385</v>
      </c>
      <c r="N5715" s="11">
        <v>1971</v>
      </c>
      <c r="O5715" s="13">
        <v>26140</v>
      </c>
      <c r="P5715" s="11" t="s">
        <v>58</v>
      </c>
    </row>
    <row r="5716" spans="1:16" x14ac:dyDescent="0.25">
      <c r="A5716" s="11" t="s">
        <v>3369</v>
      </c>
      <c r="B5716" s="11">
        <v>31</v>
      </c>
      <c r="C5716" s="11" t="s">
        <v>987</v>
      </c>
      <c r="D5716" s="12"/>
      <c r="H5716" s="11" t="s">
        <v>165</v>
      </c>
      <c r="I5716" s="11">
        <v>7</v>
      </c>
      <c r="J5716" s="11" t="s">
        <v>5550</v>
      </c>
      <c r="K5716" s="11" t="s">
        <v>1104</v>
      </c>
      <c r="L5716" s="11" t="s">
        <v>3385</v>
      </c>
      <c r="N5716" s="11">
        <v>1953</v>
      </c>
      <c r="O5716" s="13">
        <v>19660</v>
      </c>
      <c r="P5716" s="11" t="s">
        <v>58</v>
      </c>
    </row>
    <row r="5717" spans="1:16" x14ac:dyDescent="0.25">
      <c r="A5717" s="11" t="s">
        <v>3369</v>
      </c>
      <c r="B5717" s="11">
        <v>31</v>
      </c>
      <c r="C5717" s="11" t="s">
        <v>987</v>
      </c>
      <c r="D5717" s="12"/>
      <c r="H5717" s="11" t="s">
        <v>165</v>
      </c>
      <c r="I5717" s="11">
        <v>8</v>
      </c>
      <c r="J5717" s="11" t="s">
        <v>5551</v>
      </c>
      <c r="K5717" s="11" t="s">
        <v>1104</v>
      </c>
      <c r="L5717" s="11" t="s">
        <v>3385</v>
      </c>
      <c r="N5717" s="11">
        <v>1980</v>
      </c>
      <c r="O5717" s="13">
        <v>29310</v>
      </c>
      <c r="P5717" s="11" t="s">
        <v>60</v>
      </c>
    </row>
    <row r="5718" spans="1:16" x14ac:dyDescent="0.25">
      <c r="A5718" s="11" t="s">
        <v>3369</v>
      </c>
      <c r="B5718" s="11">
        <v>31</v>
      </c>
      <c r="C5718" s="11" t="s">
        <v>987</v>
      </c>
      <c r="D5718" s="12"/>
      <c r="H5718" s="11" t="s">
        <v>165</v>
      </c>
      <c r="I5718" s="11">
        <v>9</v>
      </c>
      <c r="J5718" s="11" t="s">
        <v>5552</v>
      </c>
      <c r="K5718" s="11" t="s">
        <v>1062</v>
      </c>
      <c r="L5718" s="11" t="s">
        <v>3385</v>
      </c>
      <c r="N5718" s="11">
        <v>1972</v>
      </c>
      <c r="O5718" s="13">
        <v>26333</v>
      </c>
      <c r="P5718" s="11" t="s">
        <v>58</v>
      </c>
    </row>
    <row r="5719" spans="1:16" x14ac:dyDescent="0.25">
      <c r="A5719" s="11" t="s">
        <v>3369</v>
      </c>
      <c r="B5719" s="11">
        <v>31</v>
      </c>
      <c r="C5719" s="11" t="s">
        <v>987</v>
      </c>
      <c r="D5719" s="12"/>
      <c r="H5719" s="11" t="s">
        <v>165</v>
      </c>
      <c r="I5719" s="11">
        <v>10</v>
      </c>
      <c r="J5719" s="11" t="s">
        <v>5553</v>
      </c>
      <c r="K5719" s="11" t="s">
        <v>1013</v>
      </c>
      <c r="L5719" s="11" t="s">
        <v>3385</v>
      </c>
      <c r="N5719" s="11">
        <v>1975</v>
      </c>
      <c r="O5719" s="13">
        <v>27453</v>
      </c>
      <c r="P5719" s="11" t="s">
        <v>58</v>
      </c>
    </row>
    <row r="5720" spans="1:16" x14ac:dyDescent="0.25">
      <c r="A5720" s="11" t="s">
        <v>3369</v>
      </c>
      <c r="B5720" s="11">
        <v>31</v>
      </c>
      <c r="C5720" s="11" t="s">
        <v>987</v>
      </c>
      <c r="D5720" s="12"/>
      <c r="H5720" s="11" t="s">
        <v>165</v>
      </c>
      <c r="I5720" s="11">
        <v>11</v>
      </c>
      <c r="J5720" s="11" t="s">
        <v>5554</v>
      </c>
      <c r="K5720" s="11" t="s">
        <v>54</v>
      </c>
      <c r="L5720" s="11" t="s">
        <v>3385</v>
      </c>
      <c r="N5720" s="11">
        <v>2002</v>
      </c>
      <c r="O5720" s="13">
        <v>37537</v>
      </c>
      <c r="P5720" s="11" t="s">
        <v>60</v>
      </c>
    </row>
    <row r="5721" spans="1:16" x14ac:dyDescent="0.25">
      <c r="A5721" s="11" t="s">
        <v>3369</v>
      </c>
      <c r="B5721" s="11">
        <v>31</v>
      </c>
      <c r="C5721" s="11" t="s">
        <v>987</v>
      </c>
      <c r="D5721" s="12"/>
      <c r="H5721" s="11" t="s">
        <v>165</v>
      </c>
      <c r="I5721" s="11">
        <v>12</v>
      </c>
      <c r="J5721" s="11" t="s">
        <v>1301</v>
      </c>
      <c r="K5721" s="11" t="s">
        <v>1298</v>
      </c>
      <c r="L5721" s="11" t="s">
        <v>3385</v>
      </c>
      <c r="N5721" s="11">
        <v>1969</v>
      </c>
      <c r="O5721" s="13">
        <v>25531</v>
      </c>
      <c r="P5721" s="11" t="s">
        <v>60</v>
      </c>
    </row>
    <row r="5722" spans="1:16" x14ac:dyDescent="0.25">
      <c r="A5722" s="11" t="s">
        <v>3369</v>
      </c>
      <c r="B5722" s="11">
        <v>31</v>
      </c>
      <c r="C5722" s="11" t="s">
        <v>987</v>
      </c>
      <c r="D5722" s="12"/>
      <c r="H5722" s="11" t="s">
        <v>165</v>
      </c>
      <c r="I5722" s="11">
        <v>13</v>
      </c>
      <c r="J5722" s="11" t="s">
        <v>4737</v>
      </c>
      <c r="K5722" s="11" t="s">
        <v>54</v>
      </c>
      <c r="L5722" s="11" t="s">
        <v>3385</v>
      </c>
      <c r="N5722" s="11">
        <v>2001</v>
      </c>
      <c r="O5722" s="13">
        <v>37014</v>
      </c>
      <c r="P5722" s="11" t="s">
        <v>60</v>
      </c>
    </row>
    <row r="5723" spans="1:16" x14ac:dyDescent="0.25">
      <c r="A5723" s="11" t="s">
        <v>3369</v>
      </c>
      <c r="B5723" s="11">
        <v>31</v>
      </c>
      <c r="C5723" s="11" t="s">
        <v>987</v>
      </c>
      <c r="D5723" s="12"/>
      <c r="H5723" s="11" t="s">
        <v>165</v>
      </c>
      <c r="I5723" s="11">
        <v>14</v>
      </c>
      <c r="J5723" s="11" t="s">
        <v>3528</v>
      </c>
      <c r="K5723" s="11" t="s">
        <v>1901</v>
      </c>
      <c r="L5723" s="11" t="s">
        <v>3385</v>
      </c>
      <c r="N5723" s="11">
        <v>2002</v>
      </c>
      <c r="O5723" s="13">
        <v>37382</v>
      </c>
      <c r="P5723" s="11" t="s">
        <v>58</v>
      </c>
    </row>
    <row r="5724" spans="1:16" x14ac:dyDescent="0.25">
      <c r="A5724" s="11" t="s">
        <v>3369</v>
      </c>
      <c r="B5724" s="11">
        <v>31</v>
      </c>
      <c r="C5724" s="11" t="s">
        <v>987</v>
      </c>
      <c r="D5724" s="12"/>
      <c r="H5724" s="11" t="s">
        <v>165</v>
      </c>
      <c r="I5724" s="11">
        <v>15</v>
      </c>
      <c r="J5724" s="11" t="s">
        <v>166</v>
      </c>
      <c r="K5724" s="11" t="s">
        <v>54</v>
      </c>
      <c r="L5724" s="11" t="s">
        <v>3385</v>
      </c>
      <c r="N5724" s="11">
        <v>1964</v>
      </c>
      <c r="O5724" s="13">
        <v>23535</v>
      </c>
      <c r="P5724" s="11" t="s">
        <v>58</v>
      </c>
    </row>
    <row r="5725" spans="1:16" x14ac:dyDescent="0.25">
      <c r="A5725" s="11" t="s">
        <v>3369</v>
      </c>
      <c r="B5725" s="11">
        <v>31</v>
      </c>
      <c r="C5725" s="11" t="s">
        <v>987</v>
      </c>
      <c r="D5725" s="12"/>
      <c r="H5725" s="11" t="s">
        <v>162</v>
      </c>
      <c r="I5725" s="11">
        <v>1</v>
      </c>
      <c r="J5725" s="11" t="s">
        <v>1004</v>
      </c>
      <c r="K5725" s="11" t="s">
        <v>3422</v>
      </c>
      <c r="L5725" s="11" t="s">
        <v>3385</v>
      </c>
      <c r="N5725" s="11">
        <v>1960</v>
      </c>
      <c r="O5725" s="13">
        <v>22238</v>
      </c>
      <c r="P5725" s="11" t="s">
        <v>58</v>
      </c>
    </row>
    <row r="5726" spans="1:16" x14ac:dyDescent="0.25">
      <c r="A5726" s="11" t="s">
        <v>3369</v>
      </c>
      <c r="B5726" s="11">
        <v>31</v>
      </c>
      <c r="C5726" s="11" t="s">
        <v>987</v>
      </c>
      <c r="D5726" s="12"/>
      <c r="H5726" s="11" t="s">
        <v>162</v>
      </c>
      <c r="I5726" s="11">
        <v>2</v>
      </c>
      <c r="J5726" s="11" t="s">
        <v>1077</v>
      </c>
      <c r="K5726" s="11" t="s">
        <v>3422</v>
      </c>
      <c r="L5726" s="11" t="s">
        <v>3385</v>
      </c>
      <c r="N5726" s="11">
        <v>1948</v>
      </c>
      <c r="O5726" s="13">
        <v>17601</v>
      </c>
      <c r="P5726" s="11" t="s">
        <v>58</v>
      </c>
    </row>
    <row r="5727" spans="1:16" x14ac:dyDescent="0.25">
      <c r="A5727" s="11" t="s">
        <v>3369</v>
      </c>
      <c r="B5727" s="11">
        <v>31</v>
      </c>
      <c r="C5727" s="11" t="s">
        <v>987</v>
      </c>
      <c r="D5727" s="12"/>
      <c r="H5727" s="11" t="s">
        <v>162</v>
      </c>
      <c r="I5727" s="11">
        <v>3</v>
      </c>
      <c r="J5727" s="11" t="s">
        <v>1056</v>
      </c>
      <c r="K5727" s="11" t="s">
        <v>3422</v>
      </c>
      <c r="L5727" s="11" t="s">
        <v>3385</v>
      </c>
      <c r="N5727" s="11">
        <v>1957</v>
      </c>
      <c r="O5727" s="13">
        <v>20942</v>
      </c>
      <c r="P5727" s="11" t="s">
        <v>60</v>
      </c>
    </row>
    <row r="5728" spans="1:16" x14ac:dyDescent="0.25">
      <c r="A5728" s="11" t="s">
        <v>3369</v>
      </c>
      <c r="B5728" s="11">
        <v>31</v>
      </c>
      <c r="C5728" s="11" t="s">
        <v>987</v>
      </c>
      <c r="D5728" s="12"/>
      <c r="H5728" s="11" t="s">
        <v>162</v>
      </c>
      <c r="I5728" s="11">
        <v>4</v>
      </c>
      <c r="J5728" s="11" t="s">
        <v>1028</v>
      </c>
      <c r="K5728" s="11" t="s">
        <v>3422</v>
      </c>
      <c r="L5728" s="11" t="s">
        <v>3385</v>
      </c>
      <c r="N5728" s="11">
        <v>1965</v>
      </c>
      <c r="O5728" s="13">
        <v>23940</v>
      </c>
      <c r="P5728" s="11" t="s">
        <v>58</v>
      </c>
    </row>
    <row r="5729" spans="1:16" x14ac:dyDescent="0.25">
      <c r="A5729" s="11" t="s">
        <v>3369</v>
      </c>
      <c r="B5729" s="11">
        <v>31</v>
      </c>
      <c r="C5729" s="11" t="s">
        <v>987</v>
      </c>
      <c r="D5729" s="12"/>
      <c r="H5729" s="11" t="s">
        <v>162</v>
      </c>
      <c r="I5729" s="11">
        <v>5</v>
      </c>
      <c r="J5729" s="11" t="s">
        <v>1055</v>
      </c>
      <c r="K5729" s="11" t="s">
        <v>3422</v>
      </c>
      <c r="L5729" s="11" t="s">
        <v>3385</v>
      </c>
      <c r="N5729" s="11">
        <v>1950</v>
      </c>
      <c r="O5729" s="13">
        <v>18323</v>
      </c>
      <c r="P5729" s="11" t="s">
        <v>58</v>
      </c>
    </row>
    <row r="5730" spans="1:16" x14ac:dyDescent="0.25">
      <c r="A5730" s="11" t="s">
        <v>3369</v>
      </c>
      <c r="B5730" s="11">
        <v>31</v>
      </c>
      <c r="C5730" s="11" t="s">
        <v>987</v>
      </c>
      <c r="D5730" s="12"/>
      <c r="H5730" s="11" t="s">
        <v>162</v>
      </c>
      <c r="I5730" s="11">
        <v>6</v>
      </c>
      <c r="J5730" s="11" t="s">
        <v>5555</v>
      </c>
      <c r="K5730" s="11" t="s">
        <v>3422</v>
      </c>
      <c r="L5730" s="11" t="s">
        <v>3385</v>
      </c>
      <c r="N5730" s="11">
        <v>1947</v>
      </c>
      <c r="O5730" s="13">
        <v>17174</v>
      </c>
      <c r="P5730" s="11" t="s">
        <v>60</v>
      </c>
    </row>
    <row r="5731" spans="1:16" x14ac:dyDescent="0.25">
      <c r="A5731" s="11" t="s">
        <v>3369</v>
      </c>
      <c r="B5731" s="11">
        <v>31</v>
      </c>
      <c r="C5731" s="11" t="s">
        <v>987</v>
      </c>
      <c r="D5731" s="12"/>
      <c r="H5731" s="11" t="s">
        <v>162</v>
      </c>
      <c r="I5731" s="11">
        <v>7</v>
      </c>
      <c r="J5731" s="11" t="s">
        <v>5556</v>
      </c>
      <c r="K5731" s="11" t="s">
        <v>3422</v>
      </c>
      <c r="L5731" s="11" t="s">
        <v>3385</v>
      </c>
      <c r="N5731" s="11">
        <v>1945</v>
      </c>
      <c r="O5731" s="13">
        <v>16802</v>
      </c>
      <c r="P5731" s="11" t="s">
        <v>58</v>
      </c>
    </row>
    <row r="5732" spans="1:16" x14ac:dyDescent="0.25">
      <c r="A5732" s="11" t="s">
        <v>3369</v>
      </c>
      <c r="B5732" s="11">
        <v>31</v>
      </c>
      <c r="C5732" s="11" t="s">
        <v>987</v>
      </c>
      <c r="D5732" s="12"/>
      <c r="H5732" s="11" t="s">
        <v>162</v>
      </c>
      <c r="I5732" s="11">
        <v>8</v>
      </c>
      <c r="J5732" s="11" t="s">
        <v>1006</v>
      </c>
      <c r="K5732" s="11" t="s">
        <v>3422</v>
      </c>
      <c r="L5732" s="11" t="s">
        <v>3385</v>
      </c>
      <c r="N5732" s="11">
        <v>1950</v>
      </c>
      <c r="O5732" s="13">
        <v>18564</v>
      </c>
      <c r="P5732" s="11" t="s">
        <v>58</v>
      </c>
    </row>
    <row r="5733" spans="1:16" x14ac:dyDescent="0.25">
      <c r="A5733" s="11" t="s">
        <v>3369</v>
      </c>
      <c r="B5733" s="11">
        <v>31</v>
      </c>
      <c r="C5733" s="11" t="s">
        <v>987</v>
      </c>
      <c r="D5733" s="12"/>
      <c r="H5733" s="11" t="s">
        <v>162</v>
      </c>
      <c r="I5733" s="11">
        <v>9</v>
      </c>
      <c r="J5733" s="11" t="s">
        <v>1057</v>
      </c>
      <c r="K5733" s="11" t="s">
        <v>3422</v>
      </c>
      <c r="L5733" s="11" t="s">
        <v>3385</v>
      </c>
      <c r="N5733" s="11">
        <v>1972</v>
      </c>
      <c r="O5733" s="13">
        <v>26460</v>
      </c>
      <c r="P5733" s="11" t="s">
        <v>58</v>
      </c>
    </row>
    <row r="5734" spans="1:16" x14ac:dyDescent="0.25">
      <c r="A5734" s="11" t="s">
        <v>3369</v>
      </c>
      <c r="B5734" s="11">
        <v>31</v>
      </c>
      <c r="C5734" s="11" t="s">
        <v>987</v>
      </c>
      <c r="D5734" s="12"/>
      <c r="H5734" s="11" t="s">
        <v>162</v>
      </c>
      <c r="I5734" s="11">
        <v>10</v>
      </c>
      <c r="J5734" s="11" t="s">
        <v>1005</v>
      </c>
      <c r="K5734" s="11" t="s">
        <v>3422</v>
      </c>
      <c r="L5734" s="11" t="s">
        <v>3385</v>
      </c>
      <c r="N5734" s="11">
        <v>1947</v>
      </c>
      <c r="O5734" s="13">
        <v>17186</v>
      </c>
      <c r="P5734" s="11" t="s">
        <v>60</v>
      </c>
    </row>
    <row r="5735" spans="1:16" x14ac:dyDescent="0.25">
      <c r="A5735" s="11" t="s">
        <v>3369</v>
      </c>
      <c r="B5735" s="11">
        <v>31</v>
      </c>
      <c r="C5735" s="11" t="s">
        <v>987</v>
      </c>
      <c r="D5735" s="12"/>
      <c r="H5735" s="11" t="s">
        <v>162</v>
      </c>
      <c r="I5735" s="11">
        <v>11</v>
      </c>
      <c r="J5735" s="11" t="s">
        <v>5557</v>
      </c>
      <c r="K5735" s="11" t="s">
        <v>3422</v>
      </c>
      <c r="L5735" s="11" t="s">
        <v>3385</v>
      </c>
      <c r="N5735" s="11">
        <v>1961</v>
      </c>
      <c r="O5735" s="13">
        <v>22565</v>
      </c>
      <c r="P5735" s="11" t="s">
        <v>58</v>
      </c>
    </row>
    <row r="5736" spans="1:16" x14ac:dyDescent="0.25">
      <c r="A5736" s="11" t="s">
        <v>3369</v>
      </c>
      <c r="B5736" s="11">
        <v>31</v>
      </c>
      <c r="C5736" s="11" t="s">
        <v>987</v>
      </c>
      <c r="D5736" s="12"/>
      <c r="H5736" s="11" t="s">
        <v>162</v>
      </c>
      <c r="I5736" s="11">
        <v>12</v>
      </c>
      <c r="J5736" s="11" t="s">
        <v>5558</v>
      </c>
      <c r="K5736" s="11" t="s">
        <v>3422</v>
      </c>
      <c r="L5736" s="11" t="s">
        <v>3385</v>
      </c>
      <c r="N5736" s="11">
        <v>1944</v>
      </c>
      <c r="O5736" s="13">
        <v>16137</v>
      </c>
      <c r="P5736" s="11" t="s">
        <v>58</v>
      </c>
    </row>
    <row r="5737" spans="1:16" x14ac:dyDescent="0.25">
      <c r="A5737" s="11" t="s">
        <v>3369</v>
      </c>
      <c r="B5737" s="11">
        <v>31</v>
      </c>
      <c r="C5737" s="11" t="s">
        <v>987</v>
      </c>
      <c r="D5737" s="12"/>
      <c r="H5737" s="11" t="s">
        <v>162</v>
      </c>
      <c r="I5737" s="11">
        <v>13</v>
      </c>
      <c r="J5737" s="11" t="s">
        <v>5559</v>
      </c>
      <c r="K5737" s="11" t="s">
        <v>3422</v>
      </c>
      <c r="L5737" s="11" t="s">
        <v>3385</v>
      </c>
      <c r="N5737" s="11">
        <v>1976</v>
      </c>
      <c r="O5737" s="13">
        <v>28072</v>
      </c>
      <c r="P5737" s="11" t="s">
        <v>60</v>
      </c>
    </row>
    <row r="5738" spans="1:16" x14ac:dyDescent="0.25">
      <c r="A5738" s="11" t="s">
        <v>3369</v>
      </c>
      <c r="B5738" s="11">
        <v>31</v>
      </c>
      <c r="C5738" s="11" t="s">
        <v>987</v>
      </c>
      <c r="D5738" s="12"/>
      <c r="H5738" s="11" t="s">
        <v>162</v>
      </c>
      <c r="I5738" s="11">
        <v>14</v>
      </c>
      <c r="J5738" s="11" t="s">
        <v>1029</v>
      </c>
      <c r="K5738" s="11" t="s">
        <v>3422</v>
      </c>
      <c r="L5738" s="11" t="s">
        <v>3385</v>
      </c>
      <c r="N5738" s="11">
        <v>1972</v>
      </c>
      <c r="O5738" s="13">
        <v>26615</v>
      </c>
      <c r="P5738" s="11" t="s">
        <v>58</v>
      </c>
    </row>
    <row r="5739" spans="1:16" x14ac:dyDescent="0.25">
      <c r="A5739" s="11" t="s">
        <v>3369</v>
      </c>
      <c r="B5739" s="11">
        <v>31</v>
      </c>
      <c r="C5739" s="11" t="s">
        <v>987</v>
      </c>
      <c r="D5739" s="12"/>
      <c r="H5739" s="11" t="s">
        <v>162</v>
      </c>
      <c r="I5739" s="11">
        <v>15</v>
      </c>
      <c r="J5739" s="11" t="s">
        <v>5560</v>
      </c>
      <c r="K5739" s="11" t="s">
        <v>3422</v>
      </c>
      <c r="L5739" s="11" t="s">
        <v>3385</v>
      </c>
      <c r="N5739" s="11">
        <v>1948</v>
      </c>
      <c r="O5739" s="13">
        <v>17674</v>
      </c>
      <c r="P5739" s="11" t="s">
        <v>60</v>
      </c>
    </row>
    <row r="5740" spans="1:16" x14ac:dyDescent="0.25">
      <c r="A5740" s="11" t="s">
        <v>3369</v>
      </c>
      <c r="B5740" s="11">
        <v>31</v>
      </c>
      <c r="C5740" s="11" t="s">
        <v>987</v>
      </c>
      <c r="D5740" s="12"/>
      <c r="H5740" s="11" t="s">
        <v>11</v>
      </c>
      <c r="I5740" s="11">
        <v>1</v>
      </c>
      <c r="J5740" s="11" t="s">
        <v>1030</v>
      </c>
      <c r="K5740" s="11" t="s">
        <v>1013</v>
      </c>
      <c r="L5740" s="11" t="s">
        <v>3385</v>
      </c>
      <c r="N5740" s="11">
        <v>1976</v>
      </c>
      <c r="O5740" s="13">
        <v>27977</v>
      </c>
      <c r="P5740" s="11" t="s">
        <v>58</v>
      </c>
    </row>
    <row r="5741" spans="1:16" x14ac:dyDescent="0.25">
      <c r="A5741" s="11" t="s">
        <v>3369</v>
      </c>
      <c r="B5741" s="11">
        <v>31</v>
      </c>
      <c r="C5741" s="11" t="s">
        <v>987</v>
      </c>
      <c r="D5741" s="12"/>
      <c r="H5741" s="11" t="s">
        <v>11</v>
      </c>
      <c r="I5741" s="11">
        <v>2</v>
      </c>
      <c r="J5741" s="11" t="s">
        <v>1078</v>
      </c>
      <c r="K5741" s="11" t="s">
        <v>1062</v>
      </c>
      <c r="L5741" s="11" t="s">
        <v>3385</v>
      </c>
      <c r="N5741" s="11">
        <v>1991</v>
      </c>
      <c r="O5741" s="13">
        <v>33599</v>
      </c>
      <c r="P5741" s="11" t="s">
        <v>60</v>
      </c>
    </row>
    <row r="5742" spans="1:16" x14ac:dyDescent="0.25">
      <c r="A5742" s="11" t="s">
        <v>3369</v>
      </c>
      <c r="B5742" s="11">
        <v>31</v>
      </c>
      <c r="C5742" s="11" t="s">
        <v>987</v>
      </c>
      <c r="D5742" s="12"/>
      <c r="H5742" s="11" t="s">
        <v>11</v>
      </c>
      <c r="I5742" s="11">
        <v>3</v>
      </c>
      <c r="J5742" s="11" t="s">
        <v>1116</v>
      </c>
      <c r="K5742" s="11" t="s">
        <v>1104</v>
      </c>
      <c r="L5742" s="11" t="s">
        <v>3385</v>
      </c>
      <c r="N5742" s="11">
        <v>1986</v>
      </c>
      <c r="O5742" s="13">
        <v>31764</v>
      </c>
      <c r="P5742" s="11" t="s">
        <v>60</v>
      </c>
    </row>
    <row r="5743" spans="1:16" x14ac:dyDescent="0.25">
      <c r="A5743" s="11" t="s">
        <v>3369</v>
      </c>
      <c r="B5743" s="11">
        <v>31</v>
      </c>
      <c r="C5743" s="11" t="s">
        <v>987</v>
      </c>
      <c r="D5743" s="12"/>
      <c r="H5743" s="11" t="s">
        <v>11</v>
      </c>
      <c r="I5743" s="11">
        <v>4</v>
      </c>
      <c r="J5743" s="11" t="s">
        <v>5561</v>
      </c>
      <c r="K5743" s="11" t="s">
        <v>1040</v>
      </c>
      <c r="L5743" s="11" t="s">
        <v>3385</v>
      </c>
      <c r="N5743" s="11">
        <v>1988</v>
      </c>
      <c r="O5743" s="13">
        <v>32384</v>
      </c>
      <c r="P5743" s="11" t="s">
        <v>58</v>
      </c>
    </row>
    <row r="5744" spans="1:16" x14ac:dyDescent="0.25">
      <c r="A5744" s="11" t="s">
        <v>3369</v>
      </c>
      <c r="B5744" s="11">
        <v>31</v>
      </c>
      <c r="C5744" s="11" t="s">
        <v>987</v>
      </c>
      <c r="D5744" s="12"/>
      <c r="H5744" s="11" t="s">
        <v>11</v>
      </c>
      <c r="I5744" s="11">
        <v>5</v>
      </c>
      <c r="J5744" s="11" t="s">
        <v>1007</v>
      </c>
      <c r="K5744" s="11" t="s">
        <v>989</v>
      </c>
      <c r="L5744" s="11" t="s">
        <v>3385</v>
      </c>
      <c r="N5744" s="11">
        <v>1981</v>
      </c>
      <c r="O5744" s="13">
        <v>29762</v>
      </c>
      <c r="P5744" s="11" t="s">
        <v>60</v>
      </c>
    </row>
    <row r="5745" spans="1:16" x14ac:dyDescent="0.25">
      <c r="A5745" s="11" t="s">
        <v>3369</v>
      </c>
      <c r="B5745" s="11">
        <v>31</v>
      </c>
      <c r="C5745" s="11" t="s">
        <v>987</v>
      </c>
      <c r="D5745" s="12"/>
      <c r="H5745" s="11" t="s">
        <v>11</v>
      </c>
      <c r="I5745" s="11">
        <v>6</v>
      </c>
      <c r="J5745" s="11" t="s">
        <v>1031</v>
      </c>
      <c r="K5745" s="11" t="s">
        <v>1013</v>
      </c>
      <c r="L5745" s="11" t="s">
        <v>3385</v>
      </c>
      <c r="N5745" s="11">
        <v>1978</v>
      </c>
      <c r="O5745" s="13">
        <v>28653</v>
      </c>
      <c r="P5745" s="11" t="s">
        <v>60</v>
      </c>
    </row>
    <row r="5746" spans="1:16" x14ac:dyDescent="0.25">
      <c r="A5746" s="11" t="s">
        <v>3369</v>
      </c>
      <c r="B5746" s="11">
        <v>31</v>
      </c>
      <c r="C5746" s="11" t="s">
        <v>987</v>
      </c>
      <c r="D5746" s="12"/>
      <c r="H5746" s="11" t="s">
        <v>11</v>
      </c>
      <c r="I5746" s="11">
        <v>7</v>
      </c>
      <c r="J5746" s="11" t="s">
        <v>1117</v>
      </c>
      <c r="K5746" s="11" t="s">
        <v>1104</v>
      </c>
      <c r="L5746" s="11" t="s">
        <v>3385</v>
      </c>
      <c r="N5746" s="11">
        <v>1987</v>
      </c>
      <c r="O5746" s="13">
        <v>32118</v>
      </c>
      <c r="P5746" s="11" t="s">
        <v>60</v>
      </c>
    </row>
    <row r="5747" spans="1:16" x14ac:dyDescent="0.25">
      <c r="A5747" s="11" t="s">
        <v>3369</v>
      </c>
      <c r="B5747" s="11">
        <v>31</v>
      </c>
      <c r="C5747" s="11" t="s">
        <v>987</v>
      </c>
      <c r="D5747" s="12"/>
      <c r="H5747" s="11" t="s">
        <v>11</v>
      </c>
      <c r="I5747" s="11">
        <v>8</v>
      </c>
      <c r="J5747" s="11" t="s">
        <v>1080</v>
      </c>
      <c r="K5747" s="11" t="s">
        <v>1062</v>
      </c>
      <c r="L5747" s="11" t="s">
        <v>3385</v>
      </c>
      <c r="N5747" s="11">
        <v>1992</v>
      </c>
      <c r="O5747" s="13">
        <v>33878</v>
      </c>
      <c r="P5747" s="11" t="s">
        <v>58</v>
      </c>
    </row>
    <row r="5748" spans="1:16" x14ac:dyDescent="0.25">
      <c r="A5748" s="11" t="s">
        <v>3369</v>
      </c>
      <c r="B5748" s="11">
        <v>31</v>
      </c>
      <c r="C5748" s="11" t="s">
        <v>987</v>
      </c>
      <c r="D5748" s="12"/>
      <c r="H5748" s="11" t="s">
        <v>11</v>
      </c>
      <c r="I5748" s="11">
        <v>9</v>
      </c>
      <c r="J5748" s="11" t="s">
        <v>5562</v>
      </c>
      <c r="K5748" s="11" t="s">
        <v>989</v>
      </c>
      <c r="L5748" s="11" t="s">
        <v>3385</v>
      </c>
      <c r="N5748" s="11">
        <v>1961</v>
      </c>
      <c r="O5748" s="13">
        <v>22360</v>
      </c>
      <c r="P5748" s="11" t="s">
        <v>60</v>
      </c>
    </row>
    <row r="5749" spans="1:16" x14ac:dyDescent="0.25">
      <c r="A5749" s="11" t="s">
        <v>3369</v>
      </c>
      <c r="B5749" s="11">
        <v>31</v>
      </c>
      <c r="C5749" s="11" t="s">
        <v>987</v>
      </c>
      <c r="D5749" s="12"/>
      <c r="H5749" s="11" t="s">
        <v>11</v>
      </c>
      <c r="I5749" s="11">
        <v>10</v>
      </c>
      <c r="J5749" s="11" t="s">
        <v>1058</v>
      </c>
      <c r="K5749" s="11" t="s">
        <v>1040</v>
      </c>
      <c r="L5749" s="11" t="s">
        <v>3385</v>
      </c>
      <c r="N5749" s="11">
        <v>1977</v>
      </c>
      <c r="O5749" s="13">
        <v>28488</v>
      </c>
      <c r="P5749" s="11" t="s">
        <v>58</v>
      </c>
    </row>
    <row r="5750" spans="1:16" x14ac:dyDescent="0.25">
      <c r="A5750" s="11" t="s">
        <v>3369</v>
      </c>
      <c r="B5750" s="11">
        <v>31</v>
      </c>
      <c r="C5750" s="11" t="s">
        <v>987</v>
      </c>
      <c r="D5750" s="12"/>
      <c r="H5750" s="11" t="s">
        <v>11</v>
      </c>
      <c r="I5750" s="11">
        <v>11</v>
      </c>
      <c r="J5750" s="11" t="s">
        <v>1132</v>
      </c>
      <c r="K5750" s="11" t="s">
        <v>1127</v>
      </c>
      <c r="L5750" s="11" t="s">
        <v>3385</v>
      </c>
      <c r="N5750" s="11">
        <v>2004</v>
      </c>
      <c r="O5750" s="13">
        <v>38085</v>
      </c>
      <c r="P5750" s="11" t="s">
        <v>60</v>
      </c>
    </row>
    <row r="5751" spans="1:16" x14ac:dyDescent="0.25">
      <c r="A5751" s="11" t="s">
        <v>3369</v>
      </c>
      <c r="B5751" s="11">
        <v>31</v>
      </c>
      <c r="C5751" s="11" t="s">
        <v>987</v>
      </c>
      <c r="D5751" s="12"/>
      <c r="H5751" s="11" t="s">
        <v>11</v>
      </c>
      <c r="I5751" s="11">
        <v>12</v>
      </c>
      <c r="J5751" s="11" t="s">
        <v>5563</v>
      </c>
      <c r="K5751" s="11" t="s">
        <v>989</v>
      </c>
      <c r="L5751" s="11" t="s">
        <v>3385</v>
      </c>
      <c r="N5751" s="11">
        <v>1994</v>
      </c>
      <c r="O5751" s="13">
        <v>34431</v>
      </c>
      <c r="P5751" s="11" t="s">
        <v>58</v>
      </c>
    </row>
    <row r="5752" spans="1:16" x14ac:dyDescent="0.25">
      <c r="A5752" s="11" t="s">
        <v>3369</v>
      </c>
      <c r="B5752" s="11">
        <v>31</v>
      </c>
      <c r="C5752" s="11" t="s">
        <v>987</v>
      </c>
      <c r="D5752" s="12"/>
      <c r="H5752" s="11" t="s">
        <v>11</v>
      </c>
      <c r="I5752" s="11">
        <v>13</v>
      </c>
      <c r="J5752" s="11" t="s">
        <v>1079</v>
      </c>
      <c r="K5752" s="11" t="s">
        <v>1062</v>
      </c>
      <c r="L5752" s="11" t="s">
        <v>3385</v>
      </c>
      <c r="N5752" s="11">
        <v>1979</v>
      </c>
      <c r="O5752" s="13">
        <v>29179</v>
      </c>
      <c r="P5752" s="11" t="s">
        <v>60</v>
      </c>
    </row>
    <row r="5753" spans="1:16" x14ac:dyDescent="0.25">
      <c r="A5753" s="11" t="s">
        <v>3369</v>
      </c>
      <c r="B5753" s="11">
        <v>31</v>
      </c>
      <c r="C5753" s="11" t="s">
        <v>987</v>
      </c>
      <c r="D5753" s="12"/>
      <c r="H5753" s="11" t="s">
        <v>11</v>
      </c>
      <c r="I5753" s="11">
        <v>14</v>
      </c>
      <c r="J5753" s="11" t="s">
        <v>5564</v>
      </c>
      <c r="K5753" s="11" t="s">
        <v>1013</v>
      </c>
      <c r="L5753" s="11" t="s">
        <v>3385</v>
      </c>
      <c r="N5753" s="11">
        <v>1981</v>
      </c>
      <c r="O5753" s="13">
        <v>29738</v>
      </c>
      <c r="P5753" s="11" t="s">
        <v>58</v>
      </c>
    </row>
    <row r="5754" spans="1:16" x14ac:dyDescent="0.25">
      <c r="A5754" s="11" t="s">
        <v>3369</v>
      </c>
      <c r="B5754" s="11">
        <v>31</v>
      </c>
      <c r="C5754" s="11" t="s">
        <v>987</v>
      </c>
      <c r="D5754" s="12"/>
      <c r="H5754" s="11" t="s">
        <v>11</v>
      </c>
      <c r="I5754" s="11">
        <v>15</v>
      </c>
      <c r="J5754" s="11" t="s">
        <v>5565</v>
      </c>
      <c r="K5754" s="11" t="s">
        <v>1127</v>
      </c>
      <c r="L5754" s="11" t="s">
        <v>3385</v>
      </c>
      <c r="N5754" s="11">
        <v>1971</v>
      </c>
      <c r="O5754" s="13">
        <v>26115</v>
      </c>
      <c r="P5754" s="11" t="s">
        <v>60</v>
      </c>
    </row>
    <row r="5755" spans="1:16" x14ac:dyDescent="0.25">
      <c r="A5755" s="11" t="s">
        <v>3369</v>
      </c>
      <c r="B5755" s="11">
        <v>31</v>
      </c>
      <c r="C5755" s="11" t="s">
        <v>987</v>
      </c>
      <c r="D5755" s="12"/>
      <c r="H5755" s="11" t="s">
        <v>188</v>
      </c>
      <c r="I5755" s="11">
        <v>1</v>
      </c>
      <c r="J5755" s="11" t="s">
        <v>5566</v>
      </c>
      <c r="K5755" s="11" t="s">
        <v>1104</v>
      </c>
      <c r="L5755" s="11" t="s">
        <v>3385</v>
      </c>
      <c r="N5755" s="11">
        <v>1978</v>
      </c>
      <c r="O5755" s="13">
        <v>28651</v>
      </c>
      <c r="P5755" s="11" t="s">
        <v>58</v>
      </c>
    </row>
    <row r="5756" spans="1:16" x14ac:dyDescent="0.25">
      <c r="A5756" s="11" t="s">
        <v>3369</v>
      </c>
      <c r="B5756" s="11">
        <v>31</v>
      </c>
      <c r="C5756" s="11" t="s">
        <v>987</v>
      </c>
      <c r="D5756" s="12"/>
      <c r="H5756" s="11" t="s">
        <v>188</v>
      </c>
      <c r="I5756" s="11">
        <v>2</v>
      </c>
      <c r="J5756" s="11" t="s">
        <v>5567</v>
      </c>
      <c r="K5756" s="11" t="s">
        <v>1097</v>
      </c>
      <c r="L5756" s="11" t="s">
        <v>3385</v>
      </c>
      <c r="N5756" s="11">
        <v>1970</v>
      </c>
      <c r="O5756" s="13">
        <v>25885</v>
      </c>
      <c r="P5756" s="11" t="s">
        <v>60</v>
      </c>
    </row>
    <row r="5757" spans="1:16" x14ac:dyDescent="0.25">
      <c r="A5757" s="11" t="s">
        <v>3369</v>
      </c>
      <c r="B5757" s="11">
        <v>31</v>
      </c>
      <c r="C5757" s="11" t="s">
        <v>987</v>
      </c>
      <c r="D5757" s="12"/>
      <c r="H5757" s="11" t="s">
        <v>188</v>
      </c>
      <c r="I5757" s="11">
        <v>3</v>
      </c>
      <c r="J5757" s="11" t="s">
        <v>1134</v>
      </c>
      <c r="K5757" s="11" t="s">
        <v>1127</v>
      </c>
      <c r="L5757" s="11" t="s">
        <v>3385</v>
      </c>
      <c r="N5757" s="11">
        <v>1998</v>
      </c>
      <c r="O5757" s="13">
        <v>36048</v>
      </c>
      <c r="P5757" s="11" t="s">
        <v>58</v>
      </c>
    </row>
    <row r="5758" spans="1:16" x14ac:dyDescent="0.25">
      <c r="A5758" s="11" t="s">
        <v>3369</v>
      </c>
      <c r="B5758" s="11">
        <v>31</v>
      </c>
      <c r="C5758" s="11" t="s">
        <v>987</v>
      </c>
      <c r="D5758" s="12"/>
      <c r="H5758" s="11" t="s">
        <v>188</v>
      </c>
      <c r="I5758" s="11">
        <v>4</v>
      </c>
      <c r="J5758" s="11" t="s">
        <v>5568</v>
      </c>
      <c r="K5758" s="11" t="s">
        <v>1040</v>
      </c>
      <c r="L5758" s="11" t="s">
        <v>3385</v>
      </c>
      <c r="N5758" s="11">
        <v>1975</v>
      </c>
      <c r="O5758" s="13">
        <v>27570</v>
      </c>
      <c r="P5758" s="11" t="s">
        <v>60</v>
      </c>
    </row>
    <row r="5759" spans="1:16" x14ac:dyDescent="0.25">
      <c r="A5759" s="11" t="s">
        <v>3369</v>
      </c>
      <c r="B5759" s="11">
        <v>31</v>
      </c>
      <c r="C5759" s="11" t="s">
        <v>987</v>
      </c>
      <c r="D5759" s="12"/>
      <c r="H5759" s="11" t="s">
        <v>188</v>
      </c>
      <c r="I5759" s="11">
        <v>5</v>
      </c>
      <c r="J5759" s="11" t="s">
        <v>1033</v>
      </c>
      <c r="K5759" s="11" t="s">
        <v>1013</v>
      </c>
      <c r="L5759" s="11" t="s">
        <v>3385</v>
      </c>
      <c r="N5759" s="11">
        <v>1967</v>
      </c>
      <c r="O5759" s="13">
        <v>24829</v>
      </c>
      <c r="P5759" s="11" t="s">
        <v>58</v>
      </c>
    </row>
    <row r="5760" spans="1:16" x14ac:dyDescent="0.25">
      <c r="A5760" s="11" t="s">
        <v>3369</v>
      </c>
      <c r="B5760" s="11">
        <v>31</v>
      </c>
      <c r="C5760" s="11" t="s">
        <v>987</v>
      </c>
      <c r="D5760" s="12"/>
      <c r="H5760" s="11" t="s">
        <v>188</v>
      </c>
      <c r="I5760" s="11">
        <v>6</v>
      </c>
      <c r="J5760" s="11" t="s">
        <v>1008</v>
      </c>
      <c r="K5760" s="11" t="s">
        <v>989</v>
      </c>
      <c r="L5760" s="11" t="s">
        <v>3385</v>
      </c>
      <c r="N5760" s="11">
        <v>2001</v>
      </c>
      <c r="O5760" s="13">
        <v>37218</v>
      </c>
      <c r="P5760" s="11" t="s">
        <v>60</v>
      </c>
    </row>
    <row r="5761" spans="1:16" x14ac:dyDescent="0.25">
      <c r="A5761" s="11" t="s">
        <v>3369</v>
      </c>
      <c r="B5761" s="11">
        <v>31</v>
      </c>
      <c r="C5761" s="11" t="s">
        <v>987</v>
      </c>
      <c r="D5761" s="12"/>
      <c r="H5761" s="11" t="s">
        <v>188</v>
      </c>
      <c r="I5761" s="11">
        <v>7</v>
      </c>
      <c r="J5761" s="11" t="s">
        <v>5569</v>
      </c>
      <c r="K5761" s="11" t="s">
        <v>1062</v>
      </c>
      <c r="L5761" s="11" t="s">
        <v>3385</v>
      </c>
      <c r="N5761" s="11">
        <v>1969</v>
      </c>
      <c r="O5761" s="13">
        <v>25463</v>
      </c>
      <c r="P5761" s="11" t="s">
        <v>58</v>
      </c>
    </row>
    <row r="5762" spans="1:16" x14ac:dyDescent="0.25">
      <c r="A5762" s="11" t="s">
        <v>3369</v>
      </c>
      <c r="B5762" s="11">
        <v>31</v>
      </c>
      <c r="C5762" s="11" t="s">
        <v>987</v>
      </c>
      <c r="D5762" s="12"/>
      <c r="H5762" s="11" t="s">
        <v>188</v>
      </c>
      <c r="I5762" s="11">
        <v>8</v>
      </c>
      <c r="J5762" s="11" t="s">
        <v>1095</v>
      </c>
      <c r="K5762" s="11" t="s">
        <v>1093</v>
      </c>
      <c r="L5762" s="11" t="s">
        <v>3385</v>
      </c>
      <c r="N5762" s="11">
        <v>1993</v>
      </c>
      <c r="O5762" s="13">
        <v>34283</v>
      </c>
      <c r="P5762" s="11" t="s">
        <v>60</v>
      </c>
    </row>
    <row r="5763" spans="1:16" x14ac:dyDescent="0.25">
      <c r="A5763" s="11" t="s">
        <v>3369</v>
      </c>
      <c r="B5763" s="11">
        <v>31</v>
      </c>
      <c r="C5763" s="11" t="s">
        <v>987</v>
      </c>
      <c r="D5763" s="12"/>
      <c r="H5763" s="11" t="s">
        <v>188</v>
      </c>
      <c r="I5763" s="11">
        <v>9</v>
      </c>
      <c r="J5763" s="11" t="s">
        <v>1119</v>
      </c>
      <c r="K5763" s="11" t="s">
        <v>1104</v>
      </c>
      <c r="L5763" s="11" t="s">
        <v>3385</v>
      </c>
      <c r="N5763" s="11">
        <v>1963</v>
      </c>
      <c r="O5763" s="13">
        <v>23250</v>
      </c>
      <c r="P5763" s="11" t="s">
        <v>58</v>
      </c>
    </row>
    <row r="5764" spans="1:16" x14ac:dyDescent="0.25">
      <c r="A5764" s="11" t="s">
        <v>3369</v>
      </c>
      <c r="B5764" s="11">
        <v>31</v>
      </c>
      <c r="C5764" s="11" t="s">
        <v>987</v>
      </c>
      <c r="D5764" s="12"/>
      <c r="H5764" s="11" t="s">
        <v>188</v>
      </c>
      <c r="I5764" s="11">
        <v>10</v>
      </c>
      <c r="J5764" s="11" t="s">
        <v>1137</v>
      </c>
      <c r="K5764" s="11" t="s">
        <v>1136</v>
      </c>
      <c r="L5764" s="11" t="s">
        <v>3385</v>
      </c>
      <c r="N5764" s="11">
        <v>1977</v>
      </c>
      <c r="O5764" s="13">
        <v>28233</v>
      </c>
      <c r="P5764" s="11" t="s">
        <v>60</v>
      </c>
    </row>
    <row r="5765" spans="1:16" x14ac:dyDescent="0.25">
      <c r="A5765" s="11" t="s">
        <v>3369</v>
      </c>
      <c r="B5765" s="11">
        <v>31</v>
      </c>
      <c r="C5765" s="11" t="s">
        <v>987</v>
      </c>
      <c r="D5765" s="12"/>
      <c r="H5765" s="11" t="s">
        <v>188</v>
      </c>
      <c r="I5765" s="11">
        <v>11</v>
      </c>
      <c r="J5765" s="11" t="s">
        <v>1140</v>
      </c>
      <c r="K5765" s="11" t="s">
        <v>1139</v>
      </c>
      <c r="L5765" s="11" t="s">
        <v>3385</v>
      </c>
      <c r="N5765" s="11">
        <v>1964</v>
      </c>
      <c r="O5765" s="13">
        <v>23453</v>
      </c>
      <c r="P5765" s="11" t="s">
        <v>58</v>
      </c>
    </row>
    <row r="5766" spans="1:16" x14ac:dyDescent="0.25">
      <c r="A5766" s="11" t="s">
        <v>3369</v>
      </c>
      <c r="B5766" s="11">
        <v>31</v>
      </c>
      <c r="C5766" s="11" t="s">
        <v>987</v>
      </c>
      <c r="D5766" s="12"/>
      <c r="H5766" s="11" t="s">
        <v>188</v>
      </c>
      <c r="I5766" s="11">
        <v>12</v>
      </c>
      <c r="J5766" s="11" t="s">
        <v>1102</v>
      </c>
      <c r="K5766" s="11" t="s">
        <v>1100</v>
      </c>
      <c r="L5766" s="11" t="s">
        <v>3385</v>
      </c>
      <c r="N5766" s="11">
        <v>1993</v>
      </c>
      <c r="O5766" s="13">
        <v>34008</v>
      </c>
      <c r="P5766" s="11" t="s">
        <v>60</v>
      </c>
    </row>
    <row r="5767" spans="1:16" x14ac:dyDescent="0.25">
      <c r="A5767" s="11" t="s">
        <v>3369</v>
      </c>
      <c r="B5767" s="11">
        <v>31</v>
      </c>
      <c r="C5767" s="11" t="s">
        <v>987</v>
      </c>
      <c r="D5767" s="12"/>
      <c r="H5767" s="11" t="s">
        <v>188</v>
      </c>
      <c r="I5767" s="11">
        <v>13</v>
      </c>
      <c r="J5767" s="11" t="s">
        <v>1090</v>
      </c>
      <c r="K5767" s="11" t="s">
        <v>1086</v>
      </c>
      <c r="L5767" s="11" t="s">
        <v>3385</v>
      </c>
      <c r="N5767" s="11">
        <v>1983</v>
      </c>
      <c r="O5767" s="13">
        <v>30506</v>
      </c>
      <c r="P5767" s="11" t="s">
        <v>58</v>
      </c>
    </row>
    <row r="5768" spans="1:16" x14ac:dyDescent="0.25">
      <c r="A5768" s="11" t="s">
        <v>3369</v>
      </c>
      <c r="B5768" s="11">
        <v>31</v>
      </c>
      <c r="C5768" s="11" t="s">
        <v>987</v>
      </c>
      <c r="D5768" s="12"/>
      <c r="H5768" s="11" t="s">
        <v>188</v>
      </c>
      <c r="I5768" s="11">
        <v>14</v>
      </c>
      <c r="J5768" s="11" t="s">
        <v>1133</v>
      </c>
      <c r="K5768" s="11" t="s">
        <v>1127</v>
      </c>
      <c r="L5768" s="11" t="s">
        <v>3385</v>
      </c>
      <c r="N5768" s="11">
        <v>1979</v>
      </c>
      <c r="O5768" s="13">
        <v>29094</v>
      </c>
      <c r="P5768" s="11" t="s">
        <v>60</v>
      </c>
    </row>
    <row r="5769" spans="1:16" x14ac:dyDescent="0.25">
      <c r="A5769" s="11" t="s">
        <v>3369</v>
      </c>
      <c r="B5769" s="11">
        <v>31</v>
      </c>
      <c r="C5769" s="11" t="s">
        <v>987</v>
      </c>
      <c r="D5769" s="12"/>
      <c r="H5769" s="11" t="s">
        <v>188</v>
      </c>
      <c r="I5769" s="11">
        <v>15</v>
      </c>
      <c r="J5769" s="11" t="s">
        <v>1098</v>
      </c>
      <c r="K5769" s="11" t="s">
        <v>1097</v>
      </c>
      <c r="L5769" s="11" t="s">
        <v>3385</v>
      </c>
      <c r="N5769" s="11">
        <v>1974</v>
      </c>
      <c r="O5769" s="13">
        <v>27314</v>
      </c>
      <c r="P5769" s="11" t="s">
        <v>58</v>
      </c>
    </row>
    <row r="5770" spans="1:16" x14ac:dyDescent="0.25">
      <c r="A5770" s="11" t="s">
        <v>3369</v>
      </c>
      <c r="B5770" s="11">
        <v>31</v>
      </c>
      <c r="C5770" s="11" t="s">
        <v>987</v>
      </c>
      <c r="D5770" s="12"/>
      <c r="H5770" s="11" t="s">
        <v>203</v>
      </c>
      <c r="I5770" s="11">
        <v>1</v>
      </c>
      <c r="J5770" s="11" t="s">
        <v>1120</v>
      </c>
      <c r="K5770" s="11" t="s">
        <v>3422</v>
      </c>
      <c r="L5770" s="11" t="s">
        <v>3385</v>
      </c>
      <c r="N5770" s="11">
        <v>1976</v>
      </c>
      <c r="O5770" s="13">
        <v>27882</v>
      </c>
      <c r="P5770" s="11" t="s">
        <v>60</v>
      </c>
    </row>
    <row r="5771" spans="1:16" x14ac:dyDescent="0.25">
      <c r="A5771" s="11" t="s">
        <v>3369</v>
      </c>
      <c r="B5771" s="11">
        <v>31</v>
      </c>
      <c r="C5771" s="11" t="s">
        <v>987</v>
      </c>
      <c r="D5771" s="12"/>
      <c r="H5771" s="11" t="s">
        <v>203</v>
      </c>
      <c r="I5771" s="11">
        <v>2</v>
      </c>
      <c r="J5771" s="11" t="s">
        <v>1034</v>
      </c>
      <c r="K5771" s="11" t="s">
        <v>3422</v>
      </c>
      <c r="L5771" s="11" t="s">
        <v>3385</v>
      </c>
      <c r="N5771" s="11">
        <v>1985</v>
      </c>
      <c r="O5771" s="13">
        <v>31311</v>
      </c>
      <c r="P5771" s="11" t="s">
        <v>58</v>
      </c>
    </row>
    <row r="5772" spans="1:16" x14ac:dyDescent="0.25">
      <c r="A5772" s="11" t="s">
        <v>3369</v>
      </c>
      <c r="B5772" s="11">
        <v>31</v>
      </c>
      <c r="C5772" s="11" t="s">
        <v>987</v>
      </c>
      <c r="D5772" s="12"/>
      <c r="H5772" s="11" t="s">
        <v>203</v>
      </c>
      <c r="I5772" s="11">
        <v>3</v>
      </c>
      <c r="J5772" s="11" t="s">
        <v>5570</v>
      </c>
      <c r="K5772" s="11" t="s">
        <v>3422</v>
      </c>
      <c r="L5772" s="11" t="s">
        <v>3385</v>
      </c>
      <c r="N5772" s="11">
        <v>1989</v>
      </c>
      <c r="O5772" s="13">
        <v>32711</v>
      </c>
      <c r="P5772" s="11" t="s">
        <v>60</v>
      </c>
    </row>
    <row r="5773" spans="1:16" x14ac:dyDescent="0.25">
      <c r="A5773" s="11" t="s">
        <v>3369</v>
      </c>
      <c r="B5773" s="11">
        <v>31</v>
      </c>
      <c r="C5773" s="11" t="s">
        <v>987</v>
      </c>
      <c r="D5773" s="12"/>
      <c r="H5773" s="11" t="s">
        <v>203</v>
      </c>
      <c r="I5773" s="11">
        <v>4</v>
      </c>
      <c r="J5773" s="11" t="s">
        <v>5571</v>
      </c>
      <c r="K5773" s="11" t="s">
        <v>3422</v>
      </c>
      <c r="L5773" s="11" t="s">
        <v>3385</v>
      </c>
      <c r="N5773" s="11">
        <v>2002</v>
      </c>
      <c r="O5773" s="13">
        <v>37618</v>
      </c>
      <c r="P5773" s="11" t="s">
        <v>60</v>
      </c>
    </row>
    <row r="5774" spans="1:16" x14ac:dyDescent="0.25">
      <c r="A5774" s="11" t="s">
        <v>3369</v>
      </c>
      <c r="B5774" s="11">
        <v>31</v>
      </c>
      <c r="C5774" s="11" t="s">
        <v>987</v>
      </c>
      <c r="D5774" s="12"/>
      <c r="H5774" s="11" t="s">
        <v>203</v>
      </c>
      <c r="I5774" s="11">
        <v>5</v>
      </c>
      <c r="J5774" s="11" t="s">
        <v>1082</v>
      </c>
      <c r="K5774" s="11" t="s">
        <v>3422</v>
      </c>
      <c r="L5774" s="11" t="s">
        <v>3385</v>
      </c>
      <c r="N5774" s="11">
        <v>1984</v>
      </c>
      <c r="O5774" s="13">
        <v>30801</v>
      </c>
      <c r="P5774" s="11" t="s">
        <v>58</v>
      </c>
    </row>
    <row r="5775" spans="1:16" x14ac:dyDescent="0.25">
      <c r="A5775" s="11" t="s">
        <v>3369</v>
      </c>
      <c r="B5775" s="11">
        <v>31</v>
      </c>
      <c r="C5775" s="11" t="s">
        <v>987</v>
      </c>
      <c r="D5775" s="12"/>
      <c r="H5775" s="11" t="s">
        <v>203</v>
      </c>
      <c r="I5775" s="11">
        <v>6</v>
      </c>
      <c r="J5775" s="11" t="s">
        <v>1059</v>
      </c>
      <c r="K5775" s="11" t="s">
        <v>3422</v>
      </c>
      <c r="L5775" s="11" t="s">
        <v>3385</v>
      </c>
      <c r="N5775" s="11">
        <v>1956</v>
      </c>
      <c r="O5775" s="13">
        <v>20772</v>
      </c>
      <c r="P5775" s="11" t="s">
        <v>60</v>
      </c>
    </row>
    <row r="5776" spans="1:16" x14ac:dyDescent="0.25">
      <c r="A5776" s="11" t="s">
        <v>3369</v>
      </c>
      <c r="B5776" s="11">
        <v>31</v>
      </c>
      <c r="C5776" s="11" t="s">
        <v>987</v>
      </c>
      <c r="D5776" s="12"/>
      <c r="H5776" s="11" t="s">
        <v>203</v>
      </c>
      <c r="I5776" s="11">
        <v>7</v>
      </c>
      <c r="J5776" s="11" t="s">
        <v>5572</v>
      </c>
      <c r="K5776" s="11" t="s">
        <v>3422</v>
      </c>
      <c r="L5776" s="11" t="s">
        <v>3385</v>
      </c>
      <c r="N5776" s="11">
        <v>2003</v>
      </c>
      <c r="O5776" s="13">
        <v>37726</v>
      </c>
      <c r="P5776" s="11" t="s">
        <v>58</v>
      </c>
    </row>
    <row r="5777" spans="1:16" x14ac:dyDescent="0.25">
      <c r="A5777" s="11" t="s">
        <v>3369</v>
      </c>
      <c r="B5777" s="11">
        <v>31</v>
      </c>
      <c r="C5777" s="11" t="s">
        <v>987</v>
      </c>
      <c r="D5777" s="12"/>
      <c r="H5777" s="11" t="s">
        <v>203</v>
      </c>
      <c r="I5777" s="11">
        <v>8</v>
      </c>
      <c r="J5777" s="11" t="s">
        <v>1009</v>
      </c>
      <c r="K5777" s="11" t="s">
        <v>3422</v>
      </c>
      <c r="L5777" s="11" t="s">
        <v>3385</v>
      </c>
      <c r="N5777" s="11">
        <v>1994</v>
      </c>
      <c r="O5777" s="13">
        <v>34531</v>
      </c>
      <c r="P5777" s="11" t="s">
        <v>60</v>
      </c>
    </row>
    <row r="5778" spans="1:16" x14ac:dyDescent="0.25">
      <c r="A5778" s="11" t="s">
        <v>3369</v>
      </c>
      <c r="B5778" s="11">
        <v>31</v>
      </c>
      <c r="C5778" s="11" t="s">
        <v>987</v>
      </c>
      <c r="D5778" s="12"/>
      <c r="H5778" s="11" t="s">
        <v>203</v>
      </c>
      <c r="I5778" s="11">
        <v>9</v>
      </c>
      <c r="J5778" s="11" t="s">
        <v>5573</v>
      </c>
      <c r="K5778" s="11" t="s">
        <v>3422</v>
      </c>
      <c r="L5778" s="11" t="s">
        <v>3385</v>
      </c>
      <c r="N5778" s="11">
        <v>1964</v>
      </c>
      <c r="O5778" s="13">
        <v>23657</v>
      </c>
      <c r="P5778" s="11" t="s">
        <v>58</v>
      </c>
    </row>
    <row r="5779" spans="1:16" x14ac:dyDescent="0.25">
      <c r="A5779" s="11" t="s">
        <v>3369</v>
      </c>
      <c r="B5779" s="11">
        <v>31</v>
      </c>
      <c r="C5779" s="11" t="s">
        <v>987</v>
      </c>
      <c r="D5779" s="12"/>
      <c r="H5779" s="11" t="s">
        <v>203</v>
      </c>
      <c r="I5779" s="11">
        <v>10</v>
      </c>
      <c r="J5779" s="11" t="s">
        <v>1035</v>
      </c>
      <c r="K5779" s="11" t="s">
        <v>3422</v>
      </c>
      <c r="L5779" s="11" t="s">
        <v>3385</v>
      </c>
      <c r="N5779" s="11">
        <v>2002</v>
      </c>
      <c r="O5779" s="13">
        <v>37364</v>
      </c>
      <c r="P5779" s="11" t="s">
        <v>60</v>
      </c>
    </row>
    <row r="5780" spans="1:16" x14ac:dyDescent="0.25">
      <c r="A5780" s="11" t="s">
        <v>3369</v>
      </c>
      <c r="B5780" s="11">
        <v>31</v>
      </c>
      <c r="C5780" s="11" t="s">
        <v>987</v>
      </c>
      <c r="D5780" s="12"/>
      <c r="H5780" s="11" t="s">
        <v>203</v>
      </c>
      <c r="I5780" s="11">
        <v>11</v>
      </c>
      <c r="J5780" s="11" t="s">
        <v>1121</v>
      </c>
      <c r="K5780" s="11" t="s">
        <v>3422</v>
      </c>
      <c r="L5780" s="11" t="s">
        <v>3385</v>
      </c>
      <c r="N5780" s="11">
        <v>1971</v>
      </c>
      <c r="O5780" s="13">
        <v>25994</v>
      </c>
      <c r="P5780" s="11" t="s">
        <v>58</v>
      </c>
    </row>
    <row r="5781" spans="1:16" x14ac:dyDescent="0.25">
      <c r="A5781" s="11" t="s">
        <v>3369</v>
      </c>
      <c r="B5781" s="11">
        <v>31</v>
      </c>
      <c r="C5781" s="11" t="s">
        <v>987</v>
      </c>
      <c r="D5781" s="12"/>
      <c r="H5781" s="11" t="s">
        <v>203</v>
      </c>
      <c r="I5781" s="11">
        <v>12</v>
      </c>
      <c r="J5781" s="11" t="s">
        <v>1091</v>
      </c>
      <c r="K5781" s="11" t="s">
        <v>3422</v>
      </c>
      <c r="L5781" s="11" t="s">
        <v>3385</v>
      </c>
      <c r="N5781" s="11">
        <v>1969</v>
      </c>
      <c r="O5781" s="13">
        <v>25434</v>
      </c>
      <c r="P5781" s="11" t="s">
        <v>60</v>
      </c>
    </row>
    <row r="5782" spans="1:16" x14ac:dyDescent="0.25">
      <c r="A5782" s="11" t="s">
        <v>3369</v>
      </c>
      <c r="B5782" s="11">
        <v>31</v>
      </c>
      <c r="C5782" s="11" t="s">
        <v>987</v>
      </c>
      <c r="D5782" s="12"/>
      <c r="H5782" s="11" t="s">
        <v>203</v>
      </c>
      <c r="I5782" s="11">
        <v>13</v>
      </c>
      <c r="J5782" s="11" t="s">
        <v>5574</v>
      </c>
      <c r="K5782" s="11" t="s">
        <v>3422</v>
      </c>
      <c r="L5782" s="11" t="s">
        <v>3385</v>
      </c>
      <c r="N5782" s="11">
        <v>1979</v>
      </c>
      <c r="O5782" s="13">
        <v>29117</v>
      </c>
      <c r="P5782" s="11" t="s">
        <v>58</v>
      </c>
    </row>
    <row r="5783" spans="1:16" x14ac:dyDescent="0.25">
      <c r="A5783" s="11" t="s">
        <v>3369</v>
      </c>
      <c r="B5783" s="11">
        <v>31</v>
      </c>
      <c r="C5783" s="11" t="s">
        <v>987</v>
      </c>
      <c r="D5783" s="12"/>
      <c r="H5783" s="11" t="s">
        <v>203</v>
      </c>
      <c r="I5783" s="11">
        <v>14</v>
      </c>
      <c r="J5783" s="11" t="s">
        <v>5575</v>
      </c>
      <c r="K5783" s="11" t="s">
        <v>3422</v>
      </c>
      <c r="L5783" s="11" t="s">
        <v>3385</v>
      </c>
      <c r="N5783" s="11">
        <v>1964</v>
      </c>
      <c r="O5783" s="13">
        <v>23670</v>
      </c>
      <c r="P5783" s="11" t="s">
        <v>60</v>
      </c>
    </row>
    <row r="5784" spans="1:16" x14ac:dyDescent="0.25">
      <c r="A5784" s="11" t="s">
        <v>3369</v>
      </c>
      <c r="B5784" s="11">
        <v>31</v>
      </c>
      <c r="C5784" s="11" t="s">
        <v>987</v>
      </c>
      <c r="D5784" s="12"/>
      <c r="H5784" s="11" t="s">
        <v>203</v>
      </c>
      <c r="I5784" s="11">
        <v>15</v>
      </c>
      <c r="J5784" s="11" t="s">
        <v>1081</v>
      </c>
      <c r="K5784" s="11" t="s">
        <v>3422</v>
      </c>
      <c r="L5784" s="11" t="s">
        <v>3385</v>
      </c>
      <c r="N5784" s="11">
        <v>1964</v>
      </c>
      <c r="O5784" s="13">
        <v>23397</v>
      </c>
      <c r="P5784" s="11" t="s">
        <v>60</v>
      </c>
    </row>
    <row r="5785" spans="1:16" x14ac:dyDescent="0.25">
      <c r="A5785" s="11" t="s">
        <v>3369</v>
      </c>
      <c r="B5785" s="11">
        <v>31</v>
      </c>
      <c r="C5785" s="11" t="s">
        <v>987</v>
      </c>
      <c r="D5785" s="12"/>
      <c r="H5785" s="11" t="s">
        <v>3380</v>
      </c>
      <c r="I5785" s="11">
        <v>1</v>
      </c>
      <c r="J5785" s="11" t="s">
        <v>1912</v>
      </c>
      <c r="K5785" s="11" t="s">
        <v>3422</v>
      </c>
      <c r="L5785" s="11" t="s">
        <v>305</v>
      </c>
      <c r="N5785" s="11">
        <v>1957</v>
      </c>
      <c r="O5785" s="13">
        <v>20997</v>
      </c>
      <c r="P5785" s="11" t="s">
        <v>58</v>
      </c>
    </row>
    <row r="5786" spans="1:16" x14ac:dyDescent="0.25">
      <c r="A5786" s="11" t="s">
        <v>3369</v>
      </c>
      <c r="B5786" s="11">
        <v>31</v>
      </c>
      <c r="C5786" s="11" t="s">
        <v>987</v>
      </c>
      <c r="D5786" s="12"/>
      <c r="H5786" s="11" t="s">
        <v>3380</v>
      </c>
      <c r="I5786" s="11">
        <v>2</v>
      </c>
      <c r="J5786" s="11" t="s">
        <v>5576</v>
      </c>
      <c r="K5786" s="11" t="s">
        <v>3422</v>
      </c>
      <c r="L5786" s="11" t="s">
        <v>5577</v>
      </c>
      <c r="N5786" s="11">
        <v>1950</v>
      </c>
      <c r="O5786" s="13">
        <v>18628</v>
      </c>
      <c r="P5786" s="11" t="s">
        <v>60</v>
      </c>
    </row>
    <row r="5787" spans="1:16" x14ac:dyDescent="0.25">
      <c r="A5787" s="11" t="s">
        <v>3369</v>
      </c>
      <c r="B5787" s="11">
        <v>31</v>
      </c>
      <c r="C5787" s="11" t="s">
        <v>987</v>
      </c>
      <c r="D5787" s="12"/>
      <c r="H5787" s="11" t="s">
        <v>3380</v>
      </c>
      <c r="I5787" s="11">
        <v>3</v>
      </c>
      <c r="J5787" s="11" t="s">
        <v>5578</v>
      </c>
      <c r="K5787" s="11" t="s">
        <v>3422</v>
      </c>
      <c r="L5787" s="11" t="s">
        <v>1350</v>
      </c>
      <c r="N5787" s="11">
        <v>1969</v>
      </c>
      <c r="O5787" s="13">
        <v>25289</v>
      </c>
      <c r="P5787" s="11" t="s">
        <v>58</v>
      </c>
    </row>
    <row r="5788" spans="1:16" x14ac:dyDescent="0.25">
      <c r="A5788" s="11" t="s">
        <v>3369</v>
      </c>
      <c r="B5788" s="11">
        <v>31</v>
      </c>
      <c r="C5788" s="11" t="s">
        <v>987</v>
      </c>
      <c r="D5788" s="12"/>
      <c r="H5788" s="11" t="s">
        <v>3380</v>
      </c>
      <c r="I5788" s="11">
        <v>4</v>
      </c>
      <c r="J5788" s="11" t="s">
        <v>2555</v>
      </c>
      <c r="K5788" s="11" t="s">
        <v>3422</v>
      </c>
      <c r="L5788" s="11" t="s">
        <v>3581</v>
      </c>
      <c r="N5788" s="11">
        <v>1976</v>
      </c>
      <c r="O5788" s="13">
        <v>27963</v>
      </c>
      <c r="P5788" s="11" t="s">
        <v>58</v>
      </c>
    </row>
    <row r="5789" spans="1:16" x14ac:dyDescent="0.25">
      <c r="A5789" s="11" t="s">
        <v>3369</v>
      </c>
      <c r="B5789" s="11">
        <v>31</v>
      </c>
      <c r="C5789" s="11" t="s">
        <v>987</v>
      </c>
      <c r="D5789" s="12"/>
      <c r="H5789" s="11" t="s">
        <v>3380</v>
      </c>
      <c r="I5789" s="11">
        <v>5</v>
      </c>
      <c r="J5789" s="11" t="s">
        <v>2641</v>
      </c>
      <c r="K5789" s="11" t="s">
        <v>3422</v>
      </c>
      <c r="L5789" s="11" t="s">
        <v>3965</v>
      </c>
      <c r="N5789" s="11">
        <v>1970</v>
      </c>
      <c r="O5789" s="13">
        <v>25646</v>
      </c>
      <c r="P5789" s="11" t="s">
        <v>58</v>
      </c>
    </row>
    <row r="5790" spans="1:16" x14ac:dyDescent="0.25">
      <c r="A5790" s="11" t="s">
        <v>3369</v>
      </c>
      <c r="B5790" s="11">
        <v>31</v>
      </c>
      <c r="C5790" s="11" t="s">
        <v>987</v>
      </c>
      <c r="D5790" s="12"/>
      <c r="H5790" s="11" t="s">
        <v>3380</v>
      </c>
      <c r="I5790" s="11">
        <v>6</v>
      </c>
      <c r="J5790" s="11" t="s">
        <v>5579</v>
      </c>
      <c r="K5790" s="11" t="s">
        <v>3422</v>
      </c>
      <c r="L5790" s="11" t="s">
        <v>5580</v>
      </c>
      <c r="N5790" s="11">
        <v>1961</v>
      </c>
      <c r="O5790" s="13">
        <v>22401</v>
      </c>
      <c r="P5790" s="11" t="s">
        <v>58</v>
      </c>
    </row>
    <row r="5791" spans="1:16" x14ac:dyDescent="0.25">
      <c r="A5791" s="11" t="s">
        <v>3369</v>
      </c>
      <c r="B5791" s="11">
        <v>31</v>
      </c>
      <c r="C5791" s="11" t="s">
        <v>987</v>
      </c>
      <c r="D5791" s="12"/>
      <c r="H5791" s="11" t="s">
        <v>3380</v>
      </c>
      <c r="I5791" s="11">
        <v>7</v>
      </c>
      <c r="J5791" s="11" t="s">
        <v>2670</v>
      </c>
      <c r="K5791" s="11" t="s">
        <v>3422</v>
      </c>
      <c r="L5791" s="11" t="s">
        <v>888</v>
      </c>
      <c r="N5791" s="11">
        <v>1961</v>
      </c>
      <c r="O5791" s="13">
        <v>22565</v>
      </c>
      <c r="P5791" s="11" t="s">
        <v>60</v>
      </c>
    </row>
    <row r="5792" spans="1:16" x14ac:dyDescent="0.25">
      <c r="A5792" s="11" t="s">
        <v>3369</v>
      </c>
      <c r="B5792" s="11">
        <v>31</v>
      </c>
      <c r="C5792" s="11" t="s">
        <v>987</v>
      </c>
      <c r="D5792" s="12"/>
      <c r="H5792" s="11" t="s">
        <v>3380</v>
      </c>
      <c r="I5792" s="11">
        <v>8</v>
      </c>
      <c r="J5792" s="11" t="s">
        <v>2506</v>
      </c>
      <c r="K5792" s="11" t="s">
        <v>3422</v>
      </c>
      <c r="L5792" s="11" t="s">
        <v>2433</v>
      </c>
      <c r="N5792" s="11">
        <v>1974</v>
      </c>
      <c r="O5792" s="13">
        <v>27265</v>
      </c>
      <c r="P5792" s="11" t="s">
        <v>58</v>
      </c>
    </row>
    <row r="5793" spans="1:16" x14ac:dyDescent="0.25">
      <c r="A5793" s="11" t="s">
        <v>3369</v>
      </c>
      <c r="B5793" s="11">
        <v>31</v>
      </c>
      <c r="C5793" s="11" t="s">
        <v>987</v>
      </c>
      <c r="D5793" s="12"/>
      <c r="H5793" s="11" t="s">
        <v>3380</v>
      </c>
      <c r="I5793" s="11">
        <v>9</v>
      </c>
      <c r="J5793" s="11" t="s">
        <v>2637</v>
      </c>
      <c r="K5793" s="11" t="s">
        <v>3422</v>
      </c>
      <c r="L5793" s="11" t="s">
        <v>518</v>
      </c>
      <c r="N5793" s="11">
        <v>1973</v>
      </c>
      <c r="O5793" s="13">
        <v>26842</v>
      </c>
      <c r="P5793" s="11" t="s">
        <v>60</v>
      </c>
    </row>
    <row r="5794" spans="1:16" x14ac:dyDescent="0.25">
      <c r="A5794" s="11" t="s">
        <v>3369</v>
      </c>
      <c r="B5794" s="11">
        <v>31</v>
      </c>
      <c r="C5794" s="11" t="s">
        <v>987</v>
      </c>
      <c r="D5794" s="12"/>
      <c r="H5794" s="11" t="s">
        <v>3380</v>
      </c>
      <c r="I5794" s="11">
        <v>10</v>
      </c>
      <c r="J5794" s="11" t="s">
        <v>2495</v>
      </c>
      <c r="K5794" s="11" t="s">
        <v>3422</v>
      </c>
      <c r="L5794" s="11" t="s">
        <v>365</v>
      </c>
      <c r="N5794" s="11">
        <v>1996</v>
      </c>
      <c r="O5794" s="13">
        <v>35430</v>
      </c>
      <c r="P5794" s="11" t="s">
        <v>58</v>
      </c>
    </row>
    <row r="5795" spans="1:16" x14ac:dyDescent="0.25">
      <c r="A5795" s="11" t="s">
        <v>3369</v>
      </c>
      <c r="B5795" s="11">
        <v>31</v>
      </c>
      <c r="C5795" s="11" t="s">
        <v>987</v>
      </c>
      <c r="D5795" s="12"/>
      <c r="H5795" s="11" t="s">
        <v>3380</v>
      </c>
      <c r="I5795" s="11">
        <v>11</v>
      </c>
      <c r="J5795" s="11" t="s">
        <v>3583</v>
      </c>
      <c r="K5795" s="11" t="s">
        <v>3422</v>
      </c>
      <c r="L5795" s="11" t="s">
        <v>819</v>
      </c>
      <c r="N5795" s="11">
        <v>1964</v>
      </c>
      <c r="O5795" s="13">
        <v>23725</v>
      </c>
      <c r="P5795" s="11" t="s">
        <v>60</v>
      </c>
    </row>
    <row r="5796" spans="1:16" x14ac:dyDescent="0.25">
      <c r="A5796" s="11" t="s">
        <v>3369</v>
      </c>
      <c r="B5796" s="11">
        <v>31</v>
      </c>
      <c r="C5796" s="11" t="s">
        <v>987</v>
      </c>
      <c r="D5796" s="12"/>
      <c r="H5796" s="11" t="s">
        <v>3380</v>
      </c>
      <c r="I5796" s="11">
        <v>12</v>
      </c>
      <c r="J5796" s="11" t="s">
        <v>729</v>
      </c>
      <c r="K5796" s="11" t="s">
        <v>3422</v>
      </c>
      <c r="L5796" s="11" t="s">
        <v>3584</v>
      </c>
      <c r="N5796" s="11">
        <v>1963</v>
      </c>
      <c r="O5796" s="13">
        <v>23032</v>
      </c>
      <c r="P5796" s="11" t="s">
        <v>58</v>
      </c>
    </row>
    <row r="5797" spans="1:16" x14ac:dyDescent="0.25">
      <c r="A5797" s="11" t="s">
        <v>3369</v>
      </c>
      <c r="B5797" s="11">
        <v>31</v>
      </c>
      <c r="C5797" s="11" t="s">
        <v>987</v>
      </c>
      <c r="D5797" s="12"/>
      <c r="H5797" s="11" t="s">
        <v>3380</v>
      </c>
      <c r="I5797" s="11">
        <v>13</v>
      </c>
      <c r="J5797" s="11" t="s">
        <v>2717</v>
      </c>
      <c r="K5797" s="11" t="s">
        <v>3422</v>
      </c>
      <c r="L5797" s="11" t="s">
        <v>467</v>
      </c>
      <c r="N5797" s="11">
        <v>1973</v>
      </c>
      <c r="O5797" s="13">
        <v>27016</v>
      </c>
      <c r="P5797" s="11" t="s">
        <v>58</v>
      </c>
    </row>
    <row r="5798" spans="1:16" x14ac:dyDescent="0.25">
      <c r="A5798" s="11" t="s">
        <v>3369</v>
      </c>
      <c r="B5798" s="11">
        <v>31</v>
      </c>
      <c r="C5798" s="11" t="s">
        <v>987</v>
      </c>
      <c r="D5798" s="12"/>
      <c r="H5798" s="11" t="s">
        <v>3380</v>
      </c>
      <c r="I5798" s="11">
        <v>14</v>
      </c>
      <c r="J5798" s="11" t="s">
        <v>114</v>
      </c>
      <c r="K5798" s="11" t="s">
        <v>3422</v>
      </c>
      <c r="L5798" s="11" t="s">
        <v>3677</v>
      </c>
      <c r="N5798" s="11">
        <v>1954</v>
      </c>
      <c r="O5798" s="13">
        <v>19836</v>
      </c>
      <c r="P5798" s="11" t="s">
        <v>60</v>
      </c>
    </row>
    <row r="5799" spans="1:16" x14ac:dyDescent="0.25">
      <c r="A5799" s="11" t="s">
        <v>3369</v>
      </c>
      <c r="B5799" s="11">
        <v>31</v>
      </c>
      <c r="C5799" s="11" t="s">
        <v>987</v>
      </c>
      <c r="D5799" s="12"/>
      <c r="H5799" s="11" t="s">
        <v>3380</v>
      </c>
      <c r="I5799" s="11">
        <v>15</v>
      </c>
      <c r="J5799" s="11" t="s">
        <v>2483</v>
      </c>
      <c r="K5799" s="11" t="s">
        <v>3422</v>
      </c>
      <c r="L5799" s="11" t="s">
        <v>357</v>
      </c>
      <c r="N5799" s="11">
        <v>1970</v>
      </c>
      <c r="O5799" s="13">
        <v>25678</v>
      </c>
      <c r="P5799" s="11" t="s">
        <v>58</v>
      </c>
    </row>
    <row r="5800" spans="1:16" x14ac:dyDescent="0.25">
      <c r="A5800" s="11" t="s">
        <v>3369</v>
      </c>
      <c r="B5800" s="11">
        <v>31</v>
      </c>
      <c r="C5800" s="11" t="s">
        <v>987</v>
      </c>
      <c r="D5800" s="12"/>
      <c r="H5800" s="11" t="s">
        <v>41</v>
      </c>
      <c r="I5800" s="11">
        <v>1</v>
      </c>
      <c r="J5800" s="11" t="s">
        <v>5581</v>
      </c>
      <c r="K5800" s="11" t="s">
        <v>1062</v>
      </c>
      <c r="L5800" s="11" t="s">
        <v>3385</v>
      </c>
      <c r="N5800" s="11">
        <v>1966</v>
      </c>
      <c r="O5800" s="13">
        <v>24320</v>
      </c>
      <c r="P5800" s="11" t="s">
        <v>58</v>
      </c>
    </row>
    <row r="5801" spans="1:16" x14ac:dyDescent="0.25">
      <c r="A5801" s="11" t="s">
        <v>3369</v>
      </c>
      <c r="B5801" s="11">
        <v>31</v>
      </c>
      <c r="C5801" s="11" t="s">
        <v>987</v>
      </c>
      <c r="D5801" s="12"/>
      <c r="H5801" s="11" t="s">
        <v>41</v>
      </c>
      <c r="I5801" s="11">
        <v>2</v>
      </c>
      <c r="J5801" s="11" t="s">
        <v>1122</v>
      </c>
      <c r="K5801" s="11" t="s">
        <v>1104</v>
      </c>
      <c r="L5801" s="11" t="s">
        <v>3385</v>
      </c>
      <c r="N5801" s="11">
        <v>1960</v>
      </c>
      <c r="O5801" s="13">
        <v>22070</v>
      </c>
      <c r="P5801" s="11" t="s">
        <v>60</v>
      </c>
    </row>
    <row r="5802" spans="1:16" x14ac:dyDescent="0.25">
      <c r="A5802" s="11" t="s">
        <v>3369</v>
      </c>
      <c r="B5802" s="11">
        <v>31</v>
      </c>
      <c r="C5802" s="11" t="s">
        <v>987</v>
      </c>
      <c r="D5802" s="12"/>
      <c r="H5802" s="11" t="s">
        <v>41</v>
      </c>
      <c r="I5802" s="11">
        <v>3</v>
      </c>
      <c r="J5802" s="11" t="s">
        <v>1083</v>
      </c>
      <c r="K5802" s="11" t="s">
        <v>1062</v>
      </c>
      <c r="L5802" s="11" t="s">
        <v>3385</v>
      </c>
      <c r="N5802" s="11">
        <v>1979</v>
      </c>
      <c r="O5802" s="13">
        <v>29061</v>
      </c>
      <c r="P5802" s="11" t="s">
        <v>58</v>
      </c>
    </row>
    <row r="5803" spans="1:16" x14ac:dyDescent="0.25">
      <c r="A5803" s="11" t="s">
        <v>3369</v>
      </c>
      <c r="B5803" s="11">
        <v>31</v>
      </c>
      <c r="C5803" s="11" t="s">
        <v>987</v>
      </c>
      <c r="D5803" s="12"/>
      <c r="H5803" s="11" t="s">
        <v>41</v>
      </c>
      <c r="I5803" s="11">
        <v>4</v>
      </c>
      <c r="J5803" s="11" t="s">
        <v>1037</v>
      </c>
      <c r="K5803" s="11" t="s">
        <v>1013</v>
      </c>
      <c r="L5803" s="11" t="s">
        <v>3385</v>
      </c>
      <c r="N5803" s="11">
        <v>1981</v>
      </c>
      <c r="O5803" s="13">
        <v>29743</v>
      </c>
      <c r="P5803" s="11" t="s">
        <v>58</v>
      </c>
    </row>
    <row r="5804" spans="1:16" x14ac:dyDescent="0.25">
      <c r="A5804" s="11" t="s">
        <v>3369</v>
      </c>
      <c r="B5804" s="11">
        <v>31</v>
      </c>
      <c r="C5804" s="11" t="s">
        <v>987</v>
      </c>
      <c r="D5804" s="12"/>
      <c r="H5804" s="11" t="s">
        <v>41</v>
      </c>
      <c r="I5804" s="11">
        <v>5</v>
      </c>
      <c r="J5804" s="11" t="s">
        <v>1060</v>
      </c>
      <c r="K5804" s="11" t="s">
        <v>1040</v>
      </c>
      <c r="L5804" s="11" t="s">
        <v>3385</v>
      </c>
      <c r="N5804" s="11">
        <v>1991</v>
      </c>
      <c r="O5804" s="13">
        <v>33295</v>
      </c>
      <c r="P5804" s="11" t="s">
        <v>60</v>
      </c>
    </row>
    <row r="5805" spans="1:16" x14ac:dyDescent="0.25">
      <c r="A5805" s="11" t="s">
        <v>3369</v>
      </c>
      <c r="B5805" s="11">
        <v>31</v>
      </c>
      <c r="C5805" s="11" t="s">
        <v>987</v>
      </c>
      <c r="D5805" s="12"/>
      <c r="H5805" s="11" t="s">
        <v>41</v>
      </c>
      <c r="I5805" s="11">
        <v>6</v>
      </c>
      <c r="J5805" s="11" t="s">
        <v>5582</v>
      </c>
      <c r="K5805" s="11" t="s">
        <v>1013</v>
      </c>
      <c r="L5805" s="11" t="s">
        <v>3385</v>
      </c>
      <c r="N5805" s="11">
        <v>1979</v>
      </c>
      <c r="O5805" s="13">
        <v>28966</v>
      </c>
      <c r="P5805" s="11" t="s">
        <v>58</v>
      </c>
    </row>
    <row r="5806" spans="1:16" x14ac:dyDescent="0.25">
      <c r="A5806" s="11" t="s">
        <v>3369</v>
      </c>
      <c r="B5806" s="11">
        <v>31</v>
      </c>
      <c r="C5806" s="11" t="s">
        <v>987</v>
      </c>
      <c r="D5806" s="12"/>
      <c r="H5806" s="11" t="s">
        <v>41</v>
      </c>
      <c r="I5806" s="11">
        <v>7</v>
      </c>
      <c r="J5806" s="11" t="s">
        <v>1125</v>
      </c>
      <c r="K5806" s="11" t="s">
        <v>1104</v>
      </c>
      <c r="L5806" s="11" t="s">
        <v>3385</v>
      </c>
      <c r="N5806" s="11">
        <v>1976</v>
      </c>
      <c r="O5806" s="13">
        <v>27931</v>
      </c>
      <c r="P5806" s="11" t="s">
        <v>60</v>
      </c>
    </row>
    <row r="5807" spans="1:16" x14ac:dyDescent="0.25">
      <c r="A5807" s="11" t="s">
        <v>3369</v>
      </c>
      <c r="B5807" s="11">
        <v>31</v>
      </c>
      <c r="C5807" s="11" t="s">
        <v>987</v>
      </c>
      <c r="D5807" s="12"/>
      <c r="H5807" s="11" t="s">
        <v>41</v>
      </c>
      <c r="I5807" s="11">
        <v>8</v>
      </c>
      <c r="J5807" s="11" t="s">
        <v>1084</v>
      </c>
      <c r="K5807" s="11" t="s">
        <v>1062</v>
      </c>
      <c r="L5807" s="11" t="s">
        <v>3385</v>
      </c>
      <c r="N5807" s="11">
        <v>2003</v>
      </c>
      <c r="O5807" s="13">
        <v>37720</v>
      </c>
      <c r="P5807" s="11" t="s">
        <v>58</v>
      </c>
    </row>
    <row r="5808" spans="1:16" x14ac:dyDescent="0.25">
      <c r="A5808" s="11" t="s">
        <v>3369</v>
      </c>
      <c r="B5808" s="11">
        <v>31</v>
      </c>
      <c r="C5808" s="11" t="s">
        <v>987</v>
      </c>
      <c r="D5808" s="12"/>
      <c r="H5808" s="11" t="s">
        <v>41</v>
      </c>
      <c r="I5808" s="11">
        <v>9</v>
      </c>
      <c r="J5808" s="11" t="s">
        <v>1011</v>
      </c>
      <c r="K5808" s="11" t="s">
        <v>989</v>
      </c>
      <c r="L5808" s="11" t="s">
        <v>3385</v>
      </c>
      <c r="N5808" s="11">
        <v>1990</v>
      </c>
      <c r="O5808" s="13">
        <v>32974</v>
      </c>
      <c r="P5808" s="11" t="s">
        <v>60</v>
      </c>
    </row>
    <row r="5809" spans="1:16" x14ac:dyDescent="0.25">
      <c r="A5809" s="11" t="s">
        <v>3369</v>
      </c>
      <c r="B5809" s="11">
        <v>31</v>
      </c>
      <c r="C5809" s="11" t="s">
        <v>987</v>
      </c>
      <c r="D5809" s="12"/>
      <c r="H5809" s="11" t="s">
        <v>41</v>
      </c>
      <c r="I5809" s="11">
        <v>10</v>
      </c>
      <c r="J5809" s="11" t="s">
        <v>500</v>
      </c>
      <c r="K5809" s="11" t="s">
        <v>1104</v>
      </c>
      <c r="L5809" s="11" t="s">
        <v>3385</v>
      </c>
      <c r="N5809" s="11">
        <v>1987</v>
      </c>
      <c r="O5809" s="13">
        <v>32053</v>
      </c>
      <c r="P5809" s="11" t="s">
        <v>58</v>
      </c>
    </row>
    <row r="5810" spans="1:16" x14ac:dyDescent="0.25">
      <c r="A5810" s="11" t="s">
        <v>3369</v>
      </c>
      <c r="B5810" s="11">
        <v>31</v>
      </c>
      <c r="C5810" s="11" t="s">
        <v>987</v>
      </c>
      <c r="D5810" s="12"/>
      <c r="H5810" s="11" t="s">
        <v>41</v>
      </c>
      <c r="I5810" s="11">
        <v>11</v>
      </c>
      <c r="J5810" s="11" t="s">
        <v>5583</v>
      </c>
      <c r="K5810" s="11" t="s">
        <v>1040</v>
      </c>
      <c r="L5810" s="11" t="s">
        <v>3385</v>
      </c>
      <c r="N5810" s="11">
        <v>1969</v>
      </c>
      <c r="O5810" s="13">
        <v>25467</v>
      </c>
      <c r="P5810" s="11" t="s">
        <v>58</v>
      </c>
    </row>
    <row r="5811" spans="1:16" x14ac:dyDescent="0.25">
      <c r="A5811" s="11" t="s">
        <v>3369</v>
      </c>
      <c r="B5811" s="11">
        <v>31</v>
      </c>
      <c r="C5811" s="11" t="s">
        <v>987</v>
      </c>
      <c r="D5811" s="12"/>
      <c r="H5811" s="11" t="s">
        <v>41</v>
      </c>
      <c r="I5811" s="11">
        <v>12</v>
      </c>
      <c r="J5811" s="11" t="s">
        <v>1123</v>
      </c>
      <c r="K5811" s="11" t="s">
        <v>1104</v>
      </c>
      <c r="L5811" s="11" t="s">
        <v>3385</v>
      </c>
      <c r="N5811" s="11">
        <v>1973</v>
      </c>
      <c r="O5811" s="13">
        <v>26714</v>
      </c>
      <c r="P5811" s="11" t="s">
        <v>60</v>
      </c>
    </row>
    <row r="5812" spans="1:16" x14ac:dyDescent="0.25">
      <c r="A5812" s="11" t="s">
        <v>3369</v>
      </c>
      <c r="B5812" s="11">
        <v>31</v>
      </c>
      <c r="C5812" s="11" t="s">
        <v>987</v>
      </c>
      <c r="D5812" s="12"/>
      <c r="H5812" s="11" t="s">
        <v>41</v>
      </c>
      <c r="I5812" s="11">
        <v>13</v>
      </c>
      <c r="J5812" s="11" t="s">
        <v>1036</v>
      </c>
      <c r="K5812" s="11" t="s">
        <v>1013</v>
      </c>
      <c r="L5812" s="11" t="s">
        <v>3385</v>
      </c>
      <c r="N5812" s="11">
        <v>1994</v>
      </c>
      <c r="O5812" s="13">
        <v>34648</v>
      </c>
      <c r="P5812" s="11" t="s">
        <v>60</v>
      </c>
    </row>
    <row r="5813" spans="1:16" x14ac:dyDescent="0.25">
      <c r="A5813" s="11" t="s">
        <v>3369</v>
      </c>
      <c r="B5813" s="11">
        <v>31</v>
      </c>
      <c r="C5813" s="11" t="s">
        <v>987</v>
      </c>
      <c r="D5813" s="12"/>
      <c r="H5813" s="11" t="s">
        <v>41</v>
      </c>
      <c r="I5813" s="11">
        <v>14</v>
      </c>
      <c r="J5813" s="11" t="s">
        <v>1124</v>
      </c>
      <c r="K5813" s="11" t="s">
        <v>1104</v>
      </c>
      <c r="L5813" s="11" t="s">
        <v>3385</v>
      </c>
      <c r="N5813" s="11">
        <v>1972</v>
      </c>
      <c r="O5813" s="13">
        <v>26444</v>
      </c>
      <c r="P5813" s="11" t="s">
        <v>60</v>
      </c>
    </row>
    <row r="5814" spans="1:16" x14ac:dyDescent="0.25">
      <c r="A5814" s="11" t="s">
        <v>3369</v>
      </c>
      <c r="B5814" s="11">
        <v>31</v>
      </c>
      <c r="C5814" s="11" t="s">
        <v>987</v>
      </c>
      <c r="D5814" s="12"/>
      <c r="H5814" s="11" t="s">
        <v>41</v>
      </c>
      <c r="I5814" s="11">
        <v>15</v>
      </c>
      <c r="J5814" s="11" t="s">
        <v>1038</v>
      </c>
      <c r="K5814" s="11" t="s">
        <v>1013</v>
      </c>
      <c r="L5814" s="11" t="s">
        <v>3385</v>
      </c>
      <c r="N5814" s="11">
        <v>1973</v>
      </c>
      <c r="O5814" s="13">
        <v>27016</v>
      </c>
      <c r="P5814" s="11" t="s">
        <v>58</v>
      </c>
    </row>
  </sheetData>
  <sheetProtection sheet="1" objects="1" scenarios="1"/>
  <autoFilter ref="A2:Q194" xr:uid="{883F5828-5EBF-4D1E-96AB-59D145D91C17}"/>
  <conditionalFormatting sqref="A1">
    <cfRule type="expression" dxfId="0" priority="1">
      <formula>A1=0</formula>
    </cfRule>
  </conditionalFormatting>
  <hyperlinks>
    <hyperlink ref="A1" location="Forside!A1" display="TILBAKE TIL FORSIDEN" xr:uid="{02A629D6-63F3-462A-9AD4-4CB94D8770F1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5FEFE-93C5-4B2F-89F5-49383247C10A}">
  <sheetPr codeName="Ark7"/>
  <dimension ref="B1:Q358"/>
  <sheetViews>
    <sheetView workbookViewId="0">
      <selection activeCell="P29" sqref="P29"/>
    </sheetView>
  </sheetViews>
  <sheetFormatPr baseColWidth="10" defaultRowHeight="15" x14ac:dyDescent="0.25"/>
  <cols>
    <col min="1" max="1" width="22.7109375" customWidth="1"/>
    <col min="2" max="2" width="17.42578125" customWidth="1"/>
    <col min="3" max="3" width="15.140625" customWidth="1"/>
    <col min="4" max="4" width="23.140625" bestFit="1" customWidth="1"/>
    <col min="5" max="5" width="10.5703125" bestFit="1" customWidth="1"/>
    <col min="9" max="9" width="21.7109375" bestFit="1" customWidth="1"/>
  </cols>
  <sheetData>
    <row r="1" spans="4:17" x14ac:dyDescent="0.25">
      <c r="I1" t="s">
        <v>45</v>
      </c>
      <c r="J1" s="14" t="s">
        <v>46</v>
      </c>
      <c r="K1" t="s">
        <v>47</v>
      </c>
      <c r="M1" t="s">
        <v>45</v>
      </c>
      <c r="Q1" t="s">
        <v>2</v>
      </c>
    </row>
    <row r="2" spans="4:17" x14ac:dyDescent="0.25">
      <c r="D2" t="s">
        <v>3327</v>
      </c>
      <c r="E2" t="str">
        <f>Forside!F4</f>
        <v>Velg først valgdistrikt</v>
      </c>
      <c r="F2" t="s">
        <v>42</v>
      </c>
      <c r="H2" t="s">
        <v>54</v>
      </c>
      <c r="I2" t="s">
        <v>54</v>
      </c>
      <c r="J2" s="14" t="s">
        <v>55</v>
      </c>
      <c r="K2" t="s">
        <v>54</v>
      </c>
      <c r="L2">
        <v>3</v>
      </c>
      <c r="M2" t="s">
        <v>54</v>
      </c>
      <c r="N2">
        <v>3</v>
      </c>
      <c r="P2" t="str" cm="1">
        <f t="array" ref="P2:P20">_xlfn._xlws.SORT(M2:M20)</f>
        <v>Akershus</v>
      </c>
      <c r="Q2">
        <v>19</v>
      </c>
    </row>
    <row r="3" spans="4:17" x14ac:dyDescent="0.25">
      <c r="D3" t="s">
        <v>3328</v>
      </c>
      <c r="E3">
        <f>Forside!F5</f>
        <v>0</v>
      </c>
      <c r="F3" t="s">
        <v>43</v>
      </c>
      <c r="H3" t="s">
        <v>224</v>
      </c>
      <c r="I3" t="s">
        <v>224</v>
      </c>
      <c r="J3" s="14" t="s">
        <v>225</v>
      </c>
      <c r="K3" t="s">
        <v>226</v>
      </c>
      <c r="L3">
        <v>11</v>
      </c>
      <c r="M3" t="s">
        <v>3371</v>
      </c>
      <c r="N3">
        <v>4</v>
      </c>
      <c r="P3" t="str">
        <v>Aust_Agder</v>
      </c>
      <c r="Q3">
        <v>3</v>
      </c>
    </row>
    <row r="4" spans="4:17" x14ac:dyDescent="0.25">
      <c r="D4" t="s">
        <v>3329</v>
      </c>
      <c r="E4">
        <f>Forside!F6</f>
        <v>0</v>
      </c>
      <c r="F4" t="s">
        <v>44</v>
      </c>
      <c r="H4" t="s">
        <v>224</v>
      </c>
      <c r="I4" t="s">
        <v>224</v>
      </c>
      <c r="J4" s="14" t="s">
        <v>233</v>
      </c>
      <c r="K4" t="s">
        <v>234</v>
      </c>
      <c r="L4">
        <v>11</v>
      </c>
      <c r="M4" t="s">
        <v>3005</v>
      </c>
      <c r="N4">
        <v>5</v>
      </c>
      <c r="P4" t="str">
        <v>Buskerud</v>
      </c>
      <c r="Q4">
        <v>7</v>
      </c>
    </row>
    <row r="5" spans="4:17" x14ac:dyDescent="0.25">
      <c r="D5" t="s">
        <v>3330</v>
      </c>
      <c r="E5">
        <f>Forside!F7</f>
        <v>0</v>
      </c>
      <c r="F5" t="s">
        <v>3309</v>
      </c>
      <c r="H5" t="s">
        <v>224</v>
      </c>
      <c r="I5" t="s">
        <v>224</v>
      </c>
      <c r="J5" s="14" t="s">
        <v>307</v>
      </c>
      <c r="K5" t="s">
        <v>308</v>
      </c>
      <c r="L5">
        <v>11</v>
      </c>
      <c r="M5" t="s">
        <v>5584</v>
      </c>
      <c r="N5">
        <v>9</v>
      </c>
      <c r="P5" t="str">
        <v>Finnmark_Finnmárku</v>
      </c>
      <c r="Q5">
        <v>3</v>
      </c>
    </row>
    <row r="6" spans="4:17" x14ac:dyDescent="0.25">
      <c r="D6" t="s">
        <v>3331</v>
      </c>
      <c r="E6">
        <f>Forside!F8</f>
        <v>0</v>
      </c>
      <c r="F6" t="s">
        <v>3310</v>
      </c>
      <c r="H6" t="s">
        <v>224</v>
      </c>
      <c r="I6" t="s">
        <v>224</v>
      </c>
      <c r="J6" s="14" t="s">
        <v>350</v>
      </c>
      <c r="K6" t="s">
        <v>351</v>
      </c>
      <c r="L6">
        <v>11</v>
      </c>
      <c r="M6" t="s">
        <v>5585</v>
      </c>
      <c r="N6">
        <v>10</v>
      </c>
      <c r="P6" t="str">
        <v>Hedmark</v>
      </c>
      <c r="Q6">
        <v>6</v>
      </c>
    </row>
    <row r="7" spans="4:17" x14ac:dyDescent="0.25">
      <c r="D7" t="s">
        <v>3332</v>
      </c>
      <c r="E7">
        <f>Forside!F9</f>
        <v>0</v>
      </c>
      <c r="F7" t="s">
        <v>3311</v>
      </c>
      <c r="H7" t="s">
        <v>224</v>
      </c>
      <c r="I7" t="s">
        <v>224</v>
      </c>
      <c r="J7" s="14" t="s">
        <v>388</v>
      </c>
      <c r="K7" t="s">
        <v>389</v>
      </c>
      <c r="L7">
        <v>11</v>
      </c>
      <c r="M7" t="s">
        <v>224</v>
      </c>
      <c r="N7">
        <v>11</v>
      </c>
      <c r="P7" t="str">
        <v>Hordaland</v>
      </c>
      <c r="Q7">
        <v>15</v>
      </c>
    </row>
    <row r="8" spans="4:17" x14ac:dyDescent="0.25">
      <c r="D8" t="s">
        <v>3333</v>
      </c>
      <c r="E8">
        <f>Forside!F10</f>
        <v>0</v>
      </c>
      <c r="F8" t="s">
        <v>3312</v>
      </c>
      <c r="H8" t="s">
        <v>224</v>
      </c>
      <c r="I8" t="s">
        <v>224</v>
      </c>
      <c r="J8" s="14" t="s">
        <v>392</v>
      </c>
      <c r="K8" t="s">
        <v>393</v>
      </c>
      <c r="L8">
        <v>11</v>
      </c>
      <c r="M8" t="s">
        <v>3372</v>
      </c>
      <c r="N8">
        <v>12</v>
      </c>
      <c r="P8" t="str">
        <v>Møre_og_Romsdal</v>
      </c>
      <c r="Q8">
        <v>7</v>
      </c>
    </row>
    <row r="9" spans="4:17" x14ac:dyDescent="0.25">
      <c r="D9" t="s">
        <v>3334</v>
      </c>
      <c r="E9">
        <f>Forside!F11</f>
        <v>0</v>
      </c>
      <c r="F9" t="s">
        <v>3313</v>
      </c>
      <c r="H9" t="s">
        <v>224</v>
      </c>
      <c r="I9" t="s">
        <v>224</v>
      </c>
      <c r="J9" s="14" t="s">
        <v>397</v>
      </c>
      <c r="K9" t="s">
        <v>398</v>
      </c>
      <c r="L9">
        <v>11</v>
      </c>
      <c r="M9" t="s">
        <v>5586</v>
      </c>
      <c r="N9">
        <v>14</v>
      </c>
      <c r="P9" t="str">
        <v>Nord_Trøndelag</v>
      </c>
      <c r="Q9">
        <v>4</v>
      </c>
    </row>
    <row r="10" spans="4:17" x14ac:dyDescent="0.25">
      <c r="D10" t="s">
        <v>3335</v>
      </c>
      <c r="E10">
        <f>Forside!F12</f>
        <v>0</v>
      </c>
      <c r="F10" t="s">
        <v>3314</v>
      </c>
      <c r="H10" t="s">
        <v>224</v>
      </c>
      <c r="I10" t="s">
        <v>224</v>
      </c>
      <c r="J10" s="14" t="s">
        <v>408</v>
      </c>
      <c r="K10" t="s">
        <v>409</v>
      </c>
      <c r="L10">
        <v>11</v>
      </c>
      <c r="M10" t="s">
        <v>3304</v>
      </c>
      <c r="N10">
        <v>15</v>
      </c>
      <c r="P10" t="str">
        <v>Nordland</v>
      </c>
      <c r="Q10">
        <v>8</v>
      </c>
    </row>
    <row r="11" spans="4:17" x14ac:dyDescent="0.25">
      <c r="D11" t="s">
        <v>3336</v>
      </c>
      <c r="E11">
        <f>Forside!F13</f>
        <v>0</v>
      </c>
      <c r="F11" t="s">
        <v>3315</v>
      </c>
      <c r="H11" t="s">
        <v>224</v>
      </c>
      <c r="I11" t="s">
        <v>224</v>
      </c>
      <c r="J11" s="14" t="s">
        <v>416</v>
      </c>
      <c r="K11" t="s">
        <v>417</v>
      </c>
      <c r="L11">
        <v>11</v>
      </c>
      <c r="M11" t="s">
        <v>5587</v>
      </c>
      <c r="N11">
        <v>16</v>
      </c>
      <c r="P11" t="str">
        <v>Oppland</v>
      </c>
      <c r="Q11">
        <v>5</v>
      </c>
    </row>
    <row r="12" spans="4:17" x14ac:dyDescent="0.25">
      <c r="D12" t="s">
        <v>3337</v>
      </c>
      <c r="E12">
        <f>Forside!F14</f>
        <v>0</v>
      </c>
      <c r="F12" t="s">
        <v>3316</v>
      </c>
      <c r="H12" t="s">
        <v>224</v>
      </c>
      <c r="I12" t="s">
        <v>224</v>
      </c>
      <c r="J12" s="14" t="s">
        <v>432</v>
      </c>
      <c r="K12" t="s">
        <v>433</v>
      </c>
      <c r="L12">
        <v>11</v>
      </c>
      <c r="M12" t="s">
        <v>5588</v>
      </c>
      <c r="N12">
        <v>17</v>
      </c>
      <c r="P12" t="str">
        <v>Oslo</v>
      </c>
      <c r="Q12">
        <v>19</v>
      </c>
    </row>
    <row r="13" spans="4:17" x14ac:dyDescent="0.25">
      <c r="D13" t="s">
        <v>3338</v>
      </c>
      <c r="E13">
        <f>Forside!F15</f>
        <v>0</v>
      </c>
      <c r="F13" t="s">
        <v>3317</v>
      </c>
      <c r="H13" t="s">
        <v>224</v>
      </c>
      <c r="I13" t="s">
        <v>224</v>
      </c>
      <c r="J13" s="14" t="s">
        <v>454</v>
      </c>
      <c r="K13" t="s">
        <v>455</v>
      </c>
      <c r="L13">
        <v>11</v>
      </c>
      <c r="M13" t="s">
        <v>764</v>
      </c>
      <c r="N13">
        <v>18</v>
      </c>
      <c r="P13" t="str">
        <v>Rogaland</v>
      </c>
      <c r="Q13">
        <v>13</v>
      </c>
    </row>
    <row r="14" spans="4:17" x14ac:dyDescent="0.25">
      <c r="D14" t="s">
        <v>3339</v>
      </c>
      <c r="E14">
        <f>Forside!F16</f>
        <v>0</v>
      </c>
      <c r="F14" t="s">
        <v>3318</v>
      </c>
      <c r="H14" t="s">
        <v>224</v>
      </c>
      <c r="I14" t="s">
        <v>224</v>
      </c>
      <c r="J14" s="14" t="s">
        <v>471</v>
      </c>
      <c r="K14" t="s">
        <v>472</v>
      </c>
      <c r="L14">
        <v>11</v>
      </c>
      <c r="M14" t="s">
        <v>987</v>
      </c>
      <c r="N14">
        <v>31</v>
      </c>
      <c r="P14" t="str">
        <v>Sogn_og_Fjordane</v>
      </c>
      <c r="Q14">
        <v>3</v>
      </c>
    </row>
    <row r="15" spans="4:17" x14ac:dyDescent="0.25">
      <c r="D15" t="s">
        <v>3340</v>
      </c>
      <c r="E15">
        <f>Forside!F17</f>
        <v>0</v>
      </c>
      <c r="F15" t="s">
        <v>3319</v>
      </c>
      <c r="H15" t="s">
        <v>224</v>
      </c>
      <c r="I15" t="s">
        <v>224</v>
      </c>
      <c r="J15" s="14" t="s">
        <v>488</v>
      </c>
      <c r="K15" t="s">
        <v>489</v>
      </c>
      <c r="L15">
        <v>11</v>
      </c>
      <c r="M15" t="s">
        <v>1141</v>
      </c>
      <c r="N15">
        <v>32</v>
      </c>
      <c r="P15" t="str">
        <v>Sør_Trøndelag</v>
      </c>
      <c r="Q15">
        <v>9</v>
      </c>
    </row>
    <row r="16" spans="4:17" x14ac:dyDescent="0.25">
      <c r="D16" t="s">
        <v>3341</v>
      </c>
      <c r="E16">
        <f>Forside!F18</f>
        <v>0</v>
      </c>
      <c r="F16" t="s">
        <v>3320</v>
      </c>
      <c r="H16" t="s">
        <v>224</v>
      </c>
      <c r="I16" t="s">
        <v>224</v>
      </c>
      <c r="J16" s="14" t="s">
        <v>495</v>
      </c>
      <c r="K16" t="s">
        <v>496</v>
      </c>
      <c r="L16">
        <v>11</v>
      </c>
      <c r="M16" t="s">
        <v>1427</v>
      </c>
      <c r="N16">
        <v>33</v>
      </c>
      <c r="P16" t="str">
        <v>Telemark</v>
      </c>
      <c r="Q16">
        <v>5</v>
      </c>
    </row>
    <row r="17" spans="4:17" x14ac:dyDescent="0.25">
      <c r="D17" t="s">
        <v>3342</v>
      </c>
      <c r="E17">
        <f>Forside!F19</f>
        <v>0</v>
      </c>
      <c r="F17" t="s">
        <v>3321</v>
      </c>
      <c r="H17" t="s">
        <v>224</v>
      </c>
      <c r="I17" t="s">
        <v>224</v>
      </c>
      <c r="J17" s="14" t="s">
        <v>504</v>
      </c>
      <c r="K17" t="s">
        <v>505</v>
      </c>
      <c r="L17">
        <v>11</v>
      </c>
      <c r="M17" t="s">
        <v>1866</v>
      </c>
      <c r="N17">
        <v>39</v>
      </c>
      <c r="P17" t="str">
        <v>Troms_Romsa</v>
      </c>
      <c r="Q17">
        <v>5</v>
      </c>
    </row>
    <row r="18" spans="4:17" x14ac:dyDescent="0.25">
      <c r="D18" t="s">
        <v>3343</v>
      </c>
      <c r="E18">
        <f>Forside!F20</f>
        <v>0</v>
      </c>
      <c r="F18" t="s">
        <v>3322</v>
      </c>
      <c r="H18" t="s">
        <v>224</v>
      </c>
      <c r="I18" t="s">
        <v>224</v>
      </c>
      <c r="J18" s="14" t="s">
        <v>510</v>
      </c>
      <c r="K18" t="s">
        <v>511</v>
      </c>
      <c r="L18">
        <v>11</v>
      </c>
      <c r="M18" t="s">
        <v>1992</v>
      </c>
      <c r="N18">
        <v>40</v>
      </c>
      <c r="P18" t="str">
        <v>Vest_Agder</v>
      </c>
      <c r="Q18">
        <v>5</v>
      </c>
    </row>
    <row r="19" spans="4:17" x14ac:dyDescent="0.25">
      <c r="D19" t="s">
        <v>3344</v>
      </c>
      <c r="E19">
        <f>Forside!F21</f>
        <v>0</v>
      </c>
      <c r="F19" t="s">
        <v>3323</v>
      </c>
      <c r="H19" t="s">
        <v>224</v>
      </c>
      <c r="I19" t="s">
        <v>224</v>
      </c>
      <c r="J19" s="14" t="s">
        <v>516</v>
      </c>
      <c r="K19" t="s">
        <v>517</v>
      </c>
      <c r="L19">
        <v>11</v>
      </c>
      <c r="M19" t="s">
        <v>3305</v>
      </c>
      <c r="N19">
        <v>55</v>
      </c>
      <c r="P19" t="str">
        <v>Vestfold</v>
      </c>
      <c r="Q19">
        <v>6</v>
      </c>
    </row>
    <row r="20" spans="4:17" x14ac:dyDescent="0.25">
      <c r="D20" t="s">
        <v>3345</v>
      </c>
      <c r="E20">
        <f>Forside!F22</f>
        <v>0</v>
      </c>
      <c r="F20" t="s">
        <v>3324</v>
      </c>
      <c r="H20" t="s">
        <v>224</v>
      </c>
      <c r="I20" t="s">
        <v>224</v>
      </c>
      <c r="J20" s="14" t="s">
        <v>525</v>
      </c>
      <c r="K20" t="s">
        <v>526</v>
      </c>
      <c r="L20">
        <v>11</v>
      </c>
      <c r="M20" t="s">
        <v>3306</v>
      </c>
      <c r="N20">
        <v>56</v>
      </c>
      <c r="P20" t="str">
        <v>Østfold</v>
      </c>
      <c r="Q20">
        <v>8</v>
      </c>
    </row>
    <row r="21" spans="4:17" x14ac:dyDescent="0.25">
      <c r="D21" t="s">
        <v>3346</v>
      </c>
      <c r="E21">
        <f>Forside!F23</f>
        <v>0</v>
      </c>
      <c r="F21" t="s">
        <v>3325</v>
      </c>
      <c r="H21" t="s">
        <v>224</v>
      </c>
      <c r="I21" t="s">
        <v>224</v>
      </c>
      <c r="J21" s="14" t="s">
        <v>527</v>
      </c>
      <c r="K21" t="s">
        <v>528</v>
      </c>
      <c r="L21">
        <v>11</v>
      </c>
    </row>
    <row r="22" spans="4:17" x14ac:dyDescent="0.25">
      <c r="D22" t="s">
        <v>3347</v>
      </c>
      <c r="E22">
        <f>Forside!F24</f>
        <v>0</v>
      </c>
      <c r="F22" t="s">
        <v>3326</v>
      </c>
      <c r="H22" t="s">
        <v>224</v>
      </c>
      <c r="I22" t="s">
        <v>224</v>
      </c>
      <c r="J22" s="14" t="s">
        <v>529</v>
      </c>
      <c r="K22" t="s">
        <v>530</v>
      </c>
      <c r="L22">
        <v>11</v>
      </c>
    </row>
    <row r="23" spans="4:17" x14ac:dyDescent="0.25">
      <c r="H23" t="s">
        <v>224</v>
      </c>
      <c r="I23" t="s">
        <v>224</v>
      </c>
      <c r="J23" s="14" t="s">
        <v>543</v>
      </c>
      <c r="K23" t="s">
        <v>544</v>
      </c>
      <c r="L23">
        <v>11</v>
      </c>
    </row>
    <row r="24" spans="4:17" x14ac:dyDescent="0.25">
      <c r="H24" t="s">
        <v>224</v>
      </c>
      <c r="I24" t="s">
        <v>224</v>
      </c>
      <c r="J24" s="14" t="s">
        <v>571</v>
      </c>
      <c r="K24" t="s">
        <v>572</v>
      </c>
      <c r="L24">
        <v>11</v>
      </c>
    </row>
    <row r="25" spans="4:17" x14ac:dyDescent="0.25">
      <c r="H25" t="s">
        <v>224</v>
      </c>
      <c r="I25" t="s">
        <v>224</v>
      </c>
      <c r="J25" s="14" t="s">
        <v>573</v>
      </c>
      <c r="K25" t="s">
        <v>574</v>
      </c>
      <c r="L25">
        <v>11</v>
      </c>
    </row>
    <row r="26" spans="4:17" x14ac:dyDescent="0.25">
      <c r="H26" t="s">
        <v>3304</v>
      </c>
      <c r="I26" t="s">
        <v>578</v>
      </c>
      <c r="J26" s="14" t="s">
        <v>579</v>
      </c>
      <c r="K26" t="s">
        <v>580</v>
      </c>
      <c r="L26">
        <v>15</v>
      </c>
    </row>
    <row r="27" spans="4:17" x14ac:dyDescent="0.25">
      <c r="H27" t="s">
        <v>3304</v>
      </c>
      <c r="I27" t="s">
        <v>578</v>
      </c>
      <c r="J27" s="14" t="s">
        <v>592</v>
      </c>
      <c r="K27" t="s">
        <v>593</v>
      </c>
      <c r="L27">
        <v>15</v>
      </c>
    </row>
    <row r="28" spans="4:17" x14ac:dyDescent="0.25">
      <c r="H28" t="s">
        <v>3304</v>
      </c>
      <c r="I28" t="s">
        <v>578</v>
      </c>
      <c r="J28" s="14" t="s">
        <v>611</v>
      </c>
      <c r="K28" t="s">
        <v>612</v>
      </c>
      <c r="L28">
        <v>15</v>
      </c>
    </row>
    <row r="29" spans="4:17" x14ac:dyDescent="0.25">
      <c r="H29" t="s">
        <v>3304</v>
      </c>
      <c r="I29" t="s">
        <v>578</v>
      </c>
      <c r="J29" s="14" t="s">
        <v>631</v>
      </c>
      <c r="K29" t="s">
        <v>632</v>
      </c>
      <c r="L29">
        <v>15</v>
      </c>
    </row>
    <row r="30" spans="4:17" x14ac:dyDescent="0.25">
      <c r="H30" t="s">
        <v>3304</v>
      </c>
      <c r="I30" t="s">
        <v>578</v>
      </c>
      <c r="J30" s="14" t="s">
        <v>636</v>
      </c>
      <c r="K30" t="s">
        <v>475</v>
      </c>
      <c r="L30">
        <v>15</v>
      </c>
    </row>
    <row r="31" spans="4:17" x14ac:dyDescent="0.25">
      <c r="H31" t="s">
        <v>3304</v>
      </c>
      <c r="I31" t="s">
        <v>578</v>
      </c>
      <c r="J31" s="14" t="s">
        <v>637</v>
      </c>
      <c r="K31" t="s">
        <v>638</v>
      </c>
      <c r="L31">
        <v>15</v>
      </c>
    </row>
    <row r="32" spans="4:17" x14ac:dyDescent="0.25">
      <c r="H32" t="s">
        <v>3304</v>
      </c>
      <c r="I32" t="s">
        <v>578</v>
      </c>
      <c r="J32" s="14" t="s">
        <v>644</v>
      </c>
      <c r="K32" t="s">
        <v>645</v>
      </c>
      <c r="L32">
        <v>15</v>
      </c>
    </row>
    <row r="33" spans="8:12" x14ac:dyDescent="0.25">
      <c r="H33" t="s">
        <v>3304</v>
      </c>
      <c r="I33" t="s">
        <v>578</v>
      </c>
      <c r="J33" s="14" t="s">
        <v>654</v>
      </c>
      <c r="K33" t="s">
        <v>655</v>
      </c>
      <c r="L33">
        <v>15</v>
      </c>
    </row>
    <row r="34" spans="8:12" x14ac:dyDescent="0.25">
      <c r="H34" t="s">
        <v>3304</v>
      </c>
      <c r="I34" t="s">
        <v>578</v>
      </c>
      <c r="J34" s="14" t="s">
        <v>657</v>
      </c>
      <c r="K34" t="s">
        <v>658</v>
      </c>
      <c r="L34">
        <v>15</v>
      </c>
    </row>
    <row r="35" spans="8:12" x14ac:dyDescent="0.25">
      <c r="H35" t="s">
        <v>3304</v>
      </c>
      <c r="I35" t="s">
        <v>578</v>
      </c>
      <c r="J35" s="14" t="s">
        <v>664</v>
      </c>
      <c r="K35" t="s">
        <v>665</v>
      </c>
      <c r="L35">
        <v>15</v>
      </c>
    </row>
    <row r="36" spans="8:12" x14ac:dyDescent="0.25">
      <c r="H36" t="s">
        <v>3304</v>
      </c>
      <c r="I36" t="s">
        <v>578</v>
      </c>
      <c r="J36" s="14" t="s">
        <v>668</v>
      </c>
      <c r="K36" t="s">
        <v>669</v>
      </c>
      <c r="L36">
        <v>15</v>
      </c>
    </row>
    <row r="37" spans="8:12" x14ac:dyDescent="0.25">
      <c r="H37" t="s">
        <v>3304</v>
      </c>
      <c r="I37" t="s">
        <v>578</v>
      </c>
      <c r="J37" s="14" t="s">
        <v>673</v>
      </c>
      <c r="K37" t="s">
        <v>674</v>
      </c>
      <c r="L37">
        <v>15</v>
      </c>
    </row>
    <row r="38" spans="8:12" x14ac:dyDescent="0.25">
      <c r="H38" t="s">
        <v>3304</v>
      </c>
      <c r="I38" t="s">
        <v>578</v>
      </c>
      <c r="J38" s="14" t="s">
        <v>676</v>
      </c>
      <c r="K38" t="s">
        <v>677</v>
      </c>
      <c r="L38">
        <v>15</v>
      </c>
    </row>
    <row r="39" spans="8:12" x14ac:dyDescent="0.25">
      <c r="H39" t="s">
        <v>3304</v>
      </c>
      <c r="I39" t="s">
        <v>578</v>
      </c>
      <c r="J39" s="14" t="s">
        <v>682</v>
      </c>
      <c r="K39" t="s">
        <v>683</v>
      </c>
      <c r="L39">
        <v>15</v>
      </c>
    </row>
    <row r="40" spans="8:12" x14ac:dyDescent="0.25">
      <c r="H40" t="s">
        <v>3304</v>
      </c>
      <c r="I40" t="s">
        <v>578</v>
      </c>
      <c r="J40" s="14" t="s">
        <v>690</v>
      </c>
      <c r="K40" t="s">
        <v>691</v>
      </c>
      <c r="L40">
        <v>15</v>
      </c>
    </row>
    <row r="41" spans="8:12" x14ac:dyDescent="0.25">
      <c r="H41" t="s">
        <v>3304</v>
      </c>
      <c r="I41" t="s">
        <v>578</v>
      </c>
      <c r="J41" s="14" t="s">
        <v>695</v>
      </c>
      <c r="K41" t="s">
        <v>696</v>
      </c>
      <c r="L41">
        <v>15</v>
      </c>
    </row>
    <row r="42" spans="8:12" x14ac:dyDescent="0.25">
      <c r="H42" t="s">
        <v>3304</v>
      </c>
      <c r="I42" t="s">
        <v>578</v>
      </c>
      <c r="J42" s="14" t="s">
        <v>699</v>
      </c>
      <c r="K42" t="s">
        <v>700</v>
      </c>
      <c r="L42">
        <v>15</v>
      </c>
    </row>
    <row r="43" spans="8:12" x14ac:dyDescent="0.25">
      <c r="H43" t="s">
        <v>3304</v>
      </c>
      <c r="I43" t="s">
        <v>578</v>
      </c>
      <c r="J43" s="14" t="s">
        <v>703</v>
      </c>
      <c r="K43" t="s">
        <v>704</v>
      </c>
      <c r="L43">
        <v>15</v>
      </c>
    </row>
    <row r="44" spans="8:12" x14ac:dyDescent="0.25">
      <c r="H44" t="s">
        <v>3304</v>
      </c>
      <c r="I44" t="s">
        <v>578</v>
      </c>
      <c r="J44" s="14" t="s">
        <v>706</v>
      </c>
      <c r="K44" t="s">
        <v>707</v>
      </c>
      <c r="L44">
        <v>15</v>
      </c>
    </row>
    <row r="45" spans="8:12" x14ac:dyDescent="0.25">
      <c r="H45" t="s">
        <v>3304</v>
      </c>
      <c r="I45" t="s">
        <v>578</v>
      </c>
      <c r="J45" s="14" t="s">
        <v>711</v>
      </c>
      <c r="K45" t="s">
        <v>712</v>
      </c>
      <c r="L45">
        <v>15</v>
      </c>
    </row>
    <row r="46" spans="8:12" x14ac:dyDescent="0.25">
      <c r="H46" t="s">
        <v>3304</v>
      </c>
      <c r="I46" t="s">
        <v>578</v>
      </c>
      <c r="J46" s="14" t="s">
        <v>717</v>
      </c>
      <c r="K46" t="s">
        <v>718</v>
      </c>
      <c r="L46">
        <v>15</v>
      </c>
    </row>
    <row r="47" spans="8:12" x14ac:dyDescent="0.25">
      <c r="H47" t="s">
        <v>3304</v>
      </c>
      <c r="I47" t="s">
        <v>578</v>
      </c>
      <c r="J47" s="14" t="s">
        <v>721</v>
      </c>
      <c r="K47" t="s">
        <v>722</v>
      </c>
      <c r="L47">
        <v>15</v>
      </c>
    </row>
    <row r="48" spans="8:12" x14ac:dyDescent="0.25">
      <c r="H48" t="s">
        <v>3304</v>
      </c>
      <c r="I48" t="s">
        <v>578</v>
      </c>
      <c r="J48" s="14" t="s">
        <v>724</v>
      </c>
      <c r="K48" t="s">
        <v>672</v>
      </c>
      <c r="L48">
        <v>15</v>
      </c>
    </row>
    <row r="49" spans="8:12" x14ac:dyDescent="0.25">
      <c r="H49" t="s">
        <v>3304</v>
      </c>
      <c r="I49" t="s">
        <v>578</v>
      </c>
      <c r="J49" s="14" t="s">
        <v>727</v>
      </c>
      <c r="K49" t="s">
        <v>728</v>
      </c>
      <c r="L49">
        <v>15</v>
      </c>
    </row>
    <row r="50" spans="8:12" x14ac:dyDescent="0.25">
      <c r="H50" t="s">
        <v>3304</v>
      </c>
      <c r="I50" t="s">
        <v>578</v>
      </c>
      <c r="J50" s="14" t="s">
        <v>741</v>
      </c>
      <c r="K50" t="s">
        <v>742</v>
      </c>
      <c r="L50">
        <v>15</v>
      </c>
    </row>
    <row r="51" spans="8:12" x14ac:dyDescent="0.25">
      <c r="H51" t="s">
        <v>3304</v>
      </c>
      <c r="I51" t="s">
        <v>578</v>
      </c>
      <c r="J51" s="14" t="s">
        <v>743</v>
      </c>
      <c r="K51" t="s">
        <v>744</v>
      </c>
      <c r="L51">
        <v>15</v>
      </c>
    </row>
    <row r="52" spans="8:12" x14ac:dyDescent="0.25">
      <c r="H52" t="s">
        <v>3304</v>
      </c>
      <c r="I52" t="s">
        <v>578</v>
      </c>
      <c r="J52" s="14" t="s">
        <v>753</v>
      </c>
      <c r="K52" t="s">
        <v>754</v>
      </c>
      <c r="L52">
        <v>15</v>
      </c>
    </row>
    <row r="53" spans="8:12" x14ac:dyDescent="0.25">
      <c r="H53" t="s">
        <v>764</v>
      </c>
      <c r="I53" t="s">
        <v>764</v>
      </c>
      <c r="J53" s="14" t="s">
        <v>765</v>
      </c>
      <c r="K53" t="s">
        <v>766</v>
      </c>
      <c r="L53">
        <v>18</v>
      </c>
    </row>
    <row r="54" spans="8:12" x14ac:dyDescent="0.25">
      <c r="H54" t="s">
        <v>764</v>
      </c>
      <c r="I54" t="s">
        <v>764</v>
      </c>
      <c r="J54" s="14" t="s">
        <v>793</v>
      </c>
      <c r="K54" t="s">
        <v>794</v>
      </c>
      <c r="L54">
        <v>18</v>
      </c>
    </row>
    <row r="55" spans="8:12" x14ac:dyDescent="0.25">
      <c r="H55" t="s">
        <v>764</v>
      </c>
      <c r="I55" t="s">
        <v>764</v>
      </c>
      <c r="J55" s="14" t="s">
        <v>806</v>
      </c>
      <c r="K55" t="s">
        <v>807</v>
      </c>
      <c r="L55">
        <v>18</v>
      </c>
    </row>
    <row r="56" spans="8:12" x14ac:dyDescent="0.25">
      <c r="H56" t="s">
        <v>764</v>
      </c>
      <c r="I56" t="s">
        <v>764</v>
      </c>
      <c r="J56" s="14" t="s">
        <v>809</v>
      </c>
      <c r="K56" t="s">
        <v>810</v>
      </c>
      <c r="L56">
        <v>18</v>
      </c>
    </row>
    <row r="57" spans="8:12" x14ac:dyDescent="0.25">
      <c r="H57" t="s">
        <v>764</v>
      </c>
      <c r="I57" t="s">
        <v>764</v>
      </c>
      <c r="J57" s="14" t="s">
        <v>813</v>
      </c>
      <c r="K57" t="s">
        <v>814</v>
      </c>
      <c r="L57">
        <v>18</v>
      </c>
    </row>
    <row r="58" spans="8:12" x14ac:dyDescent="0.25">
      <c r="H58" t="s">
        <v>764</v>
      </c>
      <c r="I58" t="s">
        <v>764</v>
      </c>
      <c r="J58" s="14" t="s">
        <v>824</v>
      </c>
      <c r="K58" t="s">
        <v>825</v>
      </c>
      <c r="L58">
        <v>18</v>
      </c>
    </row>
    <row r="59" spans="8:12" x14ac:dyDescent="0.25">
      <c r="H59" t="s">
        <v>764</v>
      </c>
      <c r="I59" t="s">
        <v>764</v>
      </c>
      <c r="J59" s="14" t="s">
        <v>829</v>
      </c>
      <c r="K59" t="s">
        <v>830</v>
      </c>
      <c r="L59">
        <v>18</v>
      </c>
    </row>
    <row r="60" spans="8:12" x14ac:dyDescent="0.25">
      <c r="H60" t="s">
        <v>764</v>
      </c>
      <c r="I60" t="s">
        <v>764</v>
      </c>
      <c r="J60" s="14" t="s">
        <v>831</v>
      </c>
      <c r="K60" t="s">
        <v>638</v>
      </c>
      <c r="L60">
        <v>18</v>
      </c>
    </row>
    <row r="61" spans="8:12" x14ac:dyDescent="0.25">
      <c r="H61" t="s">
        <v>764</v>
      </c>
      <c r="I61" t="s">
        <v>764</v>
      </c>
      <c r="J61" s="14" t="s">
        <v>832</v>
      </c>
      <c r="K61" t="s">
        <v>833</v>
      </c>
      <c r="L61">
        <v>18</v>
      </c>
    </row>
    <row r="62" spans="8:12" x14ac:dyDescent="0.25">
      <c r="H62" t="s">
        <v>764</v>
      </c>
      <c r="I62" t="s">
        <v>764</v>
      </c>
      <c r="J62" s="14" t="s">
        <v>837</v>
      </c>
      <c r="K62" t="s">
        <v>838</v>
      </c>
      <c r="L62">
        <v>18</v>
      </c>
    </row>
    <row r="63" spans="8:12" x14ac:dyDescent="0.25">
      <c r="H63" t="s">
        <v>764</v>
      </c>
      <c r="I63" t="s">
        <v>764</v>
      </c>
      <c r="J63" s="14" t="s">
        <v>841</v>
      </c>
      <c r="K63" t="s">
        <v>842</v>
      </c>
      <c r="L63">
        <v>18</v>
      </c>
    </row>
    <row r="64" spans="8:12" x14ac:dyDescent="0.25">
      <c r="H64" t="s">
        <v>764</v>
      </c>
      <c r="I64" t="s">
        <v>764</v>
      </c>
      <c r="J64" s="14" t="s">
        <v>852</v>
      </c>
      <c r="K64" t="s">
        <v>853</v>
      </c>
      <c r="L64">
        <v>18</v>
      </c>
    </row>
    <row r="65" spans="2:12" x14ac:dyDescent="0.25">
      <c r="H65" t="s">
        <v>764</v>
      </c>
      <c r="I65" t="s">
        <v>764</v>
      </c>
      <c r="J65" s="14" t="s">
        <v>854</v>
      </c>
      <c r="K65" t="s">
        <v>855</v>
      </c>
      <c r="L65">
        <v>18</v>
      </c>
    </row>
    <row r="66" spans="2:12" x14ac:dyDescent="0.25">
      <c r="H66" t="s">
        <v>764</v>
      </c>
      <c r="I66" t="s">
        <v>764</v>
      </c>
      <c r="J66" s="14" t="s">
        <v>857</v>
      </c>
      <c r="K66" t="s">
        <v>858</v>
      </c>
      <c r="L66">
        <v>18</v>
      </c>
    </row>
    <row r="67" spans="2:12" x14ac:dyDescent="0.25">
      <c r="H67" t="s">
        <v>764</v>
      </c>
      <c r="I67" t="s">
        <v>764</v>
      </c>
      <c r="J67" s="14" t="s">
        <v>860</v>
      </c>
      <c r="K67" t="s">
        <v>861</v>
      </c>
      <c r="L67">
        <v>18</v>
      </c>
    </row>
    <row r="68" spans="2:12" x14ac:dyDescent="0.25">
      <c r="H68" t="s">
        <v>764</v>
      </c>
      <c r="I68" t="s">
        <v>764</v>
      </c>
      <c r="J68" s="14" t="s">
        <v>862</v>
      </c>
      <c r="K68" t="s">
        <v>863</v>
      </c>
      <c r="L68">
        <v>18</v>
      </c>
    </row>
    <row r="69" spans="2:12" x14ac:dyDescent="0.25">
      <c r="H69" t="s">
        <v>764</v>
      </c>
      <c r="I69" t="s">
        <v>764</v>
      </c>
      <c r="J69" s="14" t="s">
        <v>868</v>
      </c>
      <c r="K69" t="s">
        <v>869</v>
      </c>
      <c r="L69">
        <v>18</v>
      </c>
    </row>
    <row r="70" spans="2:12" x14ac:dyDescent="0.25">
      <c r="B70" t="str">
        <f>IF(ISTEXT(#REF!),#REF!&amp;"("&amp;$B$2&amp;")","")</f>
        <v/>
      </c>
      <c r="H70" t="s">
        <v>764</v>
      </c>
      <c r="I70" t="s">
        <v>764</v>
      </c>
      <c r="J70" s="14" t="s">
        <v>877</v>
      </c>
      <c r="K70" t="s">
        <v>878</v>
      </c>
      <c r="L70">
        <v>18</v>
      </c>
    </row>
    <row r="71" spans="2:12" x14ac:dyDescent="0.25">
      <c r="B71" t="str">
        <f>IF(ISTEXT(#REF!),#REF!&amp;"("&amp;$B$2&amp;")","")</f>
        <v/>
      </c>
      <c r="H71" t="s">
        <v>764</v>
      </c>
      <c r="I71" t="s">
        <v>764</v>
      </c>
      <c r="J71" s="14" t="s">
        <v>882</v>
      </c>
      <c r="K71" t="s">
        <v>883</v>
      </c>
      <c r="L71">
        <v>18</v>
      </c>
    </row>
    <row r="72" spans="2:12" x14ac:dyDescent="0.25">
      <c r="B72" t="str">
        <f>IF(ISTEXT(#REF!),#REF!&amp;"("&amp;$B$2&amp;")","")</f>
        <v/>
      </c>
      <c r="H72" t="s">
        <v>764</v>
      </c>
      <c r="I72" t="s">
        <v>764</v>
      </c>
      <c r="J72" s="14" t="s">
        <v>884</v>
      </c>
      <c r="K72" t="s">
        <v>885</v>
      </c>
      <c r="L72">
        <v>18</v>
      </c>
    </row>
    <row r="73" spans="2:12" x14ac:dyDescent="0.25">
      <c r="B73" t="str">
        <f>IF(ISTEXT(#REF!),#REF!&amp;"("&amp;$B$2&amp;")","")</f>
        <v/>
      </c>
      <c r="H73" t="s">
        <v>764</v>
      </c>
      <c r="I73" t="s">
        <v>764</v>
      </c>
      <c r="J73" s="14" t="s">
        <v>886</v>
      </c>
      <c r="K73" t="s">
        <v>887</v>
      </c>
      <c r="L73">
        <v>18</v>
      </c>
    </row>
    <row r="74" spans="2:12" x14ac:dyDescent="0.25">
      <c r="B74" t="str">
        <f>IF(ISTEXT(#REF!),#REF!&amp;"("&amp;$B$2&amp;")","")</f>
        <v/>
      </c>
      <c r="H74" t="s">
        <v>764</v>
      </c>
      <c r="I74" t="s">
        <v>764</v>
      </c>
      <c r="J74" s="14" t="s">
        <v>893</v>
      </c>
      <c r="K74" t="s">
        <v>894</v>
      </c>
      <c r="L74">
        <v>18</v>
      </c>
    </row>
    <row r="75" spans="2:12" x14ac:dyDescent="0.25">
      <c r="B75" t="str">
        <f>IF(ISTEXT(#REF!),#REF!&amp;"("&amp;$B$2&amp;")","")</f>
        <v/>
      </c>
      <c r="H75" t="s">
        <v>764</v>
      </c>
      <c r="I75" t="s">
        <v>764</v>
      </c>
      <c r="J75" s="14" t="s">
        <v>900</v>
      </c>
      <c r="K75" t="s">
        <v>901</v>
      </c>
      <c r="L75">
        <v>18</v>
      </c>
    </row>
    <row r="76" spans="2:12" x14ac:dyDescent="0.25">
      <c r="H76" t="s">
        <v>764</v>
      </c>
      <c r="I76" t="s">
        <v>764</v>
      </c>
      <c r="J76" s="14" t="s">
        <v>902</v>
      </c>
      <c r="K76" t="s">
        <v>903</v>
      </c>
      <c r="L76">
        <v>18</v>
      </c>
    </row>
    <row r="77" spans="2:12" x14ac:dyDescent="0.25">
      <c r="H77" t="s">
        <v>764</v>
      </c>
      <c r="I77" t="s">
        <v>764</v>
      </c>
      <c r="J77" s="14" t="s">
        <v>905</v>
      </c>
      <c r="K77" t="s">
        <v>906</v>
      </c>
      <c r="L77">
        <v>18</v>
      </c>
    </row>
    <row r="78" spans="2:12" x14ac:dyDescent="0.25">
      <c r="H78" t="s">
        <v>764</v>
      </c>
      <c r="I78" t="s">
        <v>764</v>
      </c>
      <c r="J78" s="14" t="s">
        <v>911</v>
      </c>
      <c r="K78" t="s">
        <v>912</v>
      </c>
      <c r="L78">
        <v>18</v>
      </c>
    </row>
    <row r="79" spans="2:12" x14ac:dyDescent="0.25">
      <c r="H79" t="s">
        <v>764</v>
      </c>
      <c r="I79" t="s">
        <v>764</v>
      </c>
      <c r="J79" s="14" t="s">
        <v>915</v>
      </c>
      <c r="K79" t="s">
        <v>916</v>
      </c>
      <c r="L79">
        <v>18</v>
      </c>
    </row>
    <row r="80" spans="2:12" x14ac:dyDescent="0.25">
      <c r="H80" t="s">
        <v>764</v>
      </c>
      <c r="I80" t="s">
        <v>764</v>
      </c>
      <c r="J80" s="14" t="s">
        <v>919</v>
      </c>
      <c r="K80" t="s">
        <v>920</v>
      </c>
      <c r="L80">
        <v>18</v>
      </c>
    </row>
    <row r="81" spans="8:12" x14ac:dyDescent="0.25">
      <c r="H81" t="s">
        <v>764</v>
      </c>
      <c r="I81" t="s">
        <v>764</v>
      </c>
      <c r="J81" s="14" t="s">
        <v>922</v>
      </c>
      <c r="K81" t="s">
        <v>923</v>
      </c>
      <c r="L81">
        <v>18</v>
      </c>
    </row>
    <row r="82" spans="8:12" x14ac:dyDescent="0.25">
      <c r="H82" t="s">
        <v>764</v>
      </c>
      <c r="I82" t="s">
        <v>764</v>
      </c>
      <c r="J82" s="14" t="s">
        <v>925</v>
      </c>
      <c r="K82" t="s">
        <v>926</v>
      </c>
      <c r="L82">
        <v>18</v>
      </c>
    </row>
    <row r="83" spans="8:12" x14ac:dyDescent="0.25">
      <c r="H83" t="s">
        <v>764</v>
      </c>
      <c r="I83" t="s">
        <v>764</v>
      </c>
      <c r="J83" s="14" t="s">
        <v>929</v>
      </c>
      <c r="K83" t="s">
        <v>930</v>
      </c>
      <c r="L83">
        <v>18</v>
      </c>
    </row>
    <row r="84" spans="8:12" x14ac:dyDescent="0.25">
      <c r="H84" t="s">
        <v>764</v>
      </c>
      <c r="I84" t="s">
        <v>764</v>
      </c>
      <c r="J84" s="14" t="s">
        <v>932</v>
      </c>
      <c r="K84" t="s">
        <v>933</v>
      </c>
      <c r="L84">
        <v>18</v>
      </c>
    </row>
    <row r="85" spans="8:12" x14ac:dyDescent="0.25">
      <c r="H85" t="s">
        <v>764</v>
      </c>
      <c r="I85" t="s">
        <v>764</v>
      </c>
      <c r="J85" s="14" t="s">
        <v>935</v>
      </c>
      <c r="K85" t="s">
        <v>936</v>
      </c>
      <c r="L85">
        <v>18</v>
      </c>
    </row>
    <row r="86" spans="8:12" x14ac:dyDescent="0.25">
      <c r="H86" t="s">
        <v>764</v>
      </c>
      <c r="I86" t="s">
        <v>764</v>
      </c>
      <c r="J86" s="14" t="s">
        <v>941</v>
      </c>
      <c r="K86" t="s">
        <v>942</v>
      </c>
      <c r="L86">
        <v>18</v>
      </c>
    </row>
    <row r="87" spans="8:12" x14ac:dyDescent="0.25">
      <c r="H87" t="s">
        <v>764</v>
      </c>
      <c r="I87" t="s">
        <v>764</v>
      </c>
      <c r="J87" s="14" t="s">
        <v>949</v>
      </c>
      <c r="K87" t="s">
        <v>950</v>
      </c>
      <c r="L87">
        <v>18</v>
      </c>
    </row>
    <row r="88" spans="8:12" x14ac:dyDescent="0.25">
      <c r="H88" t="s">
        <v>764</v>
      </c>
      <c r="I88" t="s">
        <v>764</v>
      </c>
      <c r="J88" s="14" t="s">
        <v>960</v>
      </c>
      <c r="K88" t="s">
        <v>934</v>
      </c>
      <c r="L88">
        <v>18</v>
      </c>
    </row>
    <row r="89" spans="8:12" x14ac:dyDescent="0.25">
      <c r="H89" t="s">
        <v>764</v>
      </c>
      <c r="I89" t="s">
        <v>764</v>
      </c>
      <c r="J89" s="14" t="s">
        <v>965</v>
      </c>
      <c r="K89" t="s">
        <v>966</v>
      </c>
      <c r="L89">
        <v>18</v>
      </c>
    </row>
    <row r="90" spans="8:12" x14ac:dyDescent="0.25">
      <c r="H90" t="s">
        <v>764</v>
      </c>
      <c r="I90" t="s">
        <v>764</v>
      </c>
      <c r="J90" s="14" t="s">
        <v>967</v>
      </c>
      <c r="K90" t="s">
        <v>968</v>
      </c>
      <c r="L90">
        <v>18</v>
      </c>
    </row>
    <row r="91" spans="8:12" x14ac:dyDescent="0.25">
      <c r="H91" t="s">
        <v>764</v>
      </c>
      <c r="I91" t="s">
        <v>764</v>
      </c>
      <c r="J91" s="14" t="s">
        <v>973</v>
      </c>
      <c r="K91" t="s">
        <v>974</v>
      </c>
      <c r="L91">
        <v>18</v>
      </c>
    </row>
    <row r="92" spans="8:12" x14ac:dyDescent="0.25">
      <c r="H92" t="s">
        <v>764</v>
      </c>
      <c r="I92" t="s">
        <v>764</v>
      </c>
      <c r="J92" s="14" t="s">
        <v>979</v>
      </c>
      <c r="K92" t="s">
        <v>980</v>
      </c>
      <c r="L92">
        <v>18</v>
      </c>
    </row>
    <row r="93" spans="8:12" x14ac:dyDescent="0.25">
      <c r="H93" t="s">
        <v>764</v>
      </c>
      <c r="I93" t="s">
        <v>764</v>
      </c>
      <c r="J93" s="14" t="s">
        <v>981</v>
      </c>
      <c r="K93" t="s">
        <v>982</v>
      </c>
      <c r="L93">
        <v>18</v>
      </c>
    </row>
    <row r="94" spans="8:12" x14ac:dyDescent="0.25">
      <c r="H94" t="s">
        <v>987</v>
      </c>
      <c r="I94" t="s">
        <v>987</v>
      </c>
      <c r="J94" s="14" t="s">
        <v>988</v>
      </c>
      <c r="K94" t="s">
        <v>989</v>
      </c>
      <c r="L94">
        <v>31</v>
      </c>
    </row>
    <row r="95" spans="8:12" x14ac:dyDescent="0.25">
      <c r="H95" t="s">
        <v>987</v>
      </c>
      <c r="I95" t="s">
        <v>987</v>
      </c>
      <c r="J95" s="14" t="s">
        <v>1012</v>
      </c>
      <c r="K95" t="s">
        <v>1013</v>
      </c>
      <c r="L95">
        <v>31</v>
      </c>
    </row>
    <row r="96" spans="8:12" x14ac:dyDescent="0.25">
      <c r="H96" t="s">
        <v>987</v>
      </c>
      <c r="I96" t="s">
        <v>987</v>
      </c>
      <c r="J96" s="14" t="s">
        <v>1039</v>
      </c>
      <c r="K96" t="s">
        <v>1040</v>
      </c>
      <c r="L96">
        <v>31</v>
      </c>
    </row>
    <row r="97" spans="8:12" x14ac:dyDescent="0.25">
      <c r="H97" t="s">
        <v>987</v>
      </c>
      <c r="I97" t="s">
        <v>987</v>
      </c>
      <c r="J97" s="14" t="s">
        <v>1061</v>
      </c>
      <c r="K97" t="s">
        <v>1062</v>
      </c>
      <c r="L97">
        <v>31</v>
      </c>
    </row>
    <row r="98" spans="8:12" x14ac:dyDescent="0.25">
      <c r="H98" t="s">
        <v>987</v>
      </c>
      <c r="I98" t="s">
        <v>987</v>
      </c>
      <c r="J98" s="14" t="s">
        <v>1085</v>
      </c>
      <c r="K98" t="s">
        <v>1086</v>
      </c>
      <c r="L98">
        <v>31</v>
      </c>
    </row>
    <row r="99" spans="8:12" x14ac:dyDescent="0.25">
      <c r="H99" t="s">
        <v>987</v>
      </c>
      <c r="I99" t="s">
        <v>987</v>
      </c>
      <c r="J99" s="14" t="s">
        <v>1092</v>
      </c>
      <c r="K99" t="s">
        <v>1093</v>
      </c>
      <c r="L99">
        <v>31</v>
      </c>
    </row>
    <row r="100" spans="8:12" x14ac:dyDescent="0.25">
      <c r="H100" t="s">
        <v>987</v>
      </c>
      <c r="I100" t="s">
        <v>987</v>
      </c>
      <c r="J100" s="14" t="s">
        <v>1096</v>
      </c>
      <c r="K100" t="s">
        <v>1097</v>
      </c>
      <c r="L100">
        <v>31</v>
      </c>
    </row>
    <row r="101" spans="8:12" x14ac:dyDescent="0.25">
      <c r="H101" t="s">
        <v>987</v>
      </c>
      <c r="I101" t="s">
        <v>987</v>
      </c>
      <c r="J101" s="14" t="s">
        <v>1099</v>
      </c>
      <c r="K101" t="s">
        <v>1100</v>
      </c>
      <c r="L101">
        <v>31</v>
      </c>
    </row>
    <row r="102" spans="8:12" x14ac:dyDescent="0.25">
      <c r="H102" t="s">
        <v>987</v>
      </c>
      <c r="I102" t="s">
        <v>987</v>
      </c>
      <c r="J102" s="14" t="s">
        <v>1103</v>
      </c>
      <c r="K102" t="s">
        <v>1104</v>
      </c>
      <c r="L102">
        <v>31</v>
      </c>
    </row>
    <row r="103" spans="8:12" x14ac:dyDescent="0.25">
      <c r="H103" t="s">
        <v>987</v>
      </c>
      <c r="I103" t="s">
        <v>987</v>
      </c>
      <c r="J103" s="14" t="s">
        <v>1126</v>
      </c>
      <c r="K103" t="s">
        <v>1127</v>
      </c>
      <c r="L103">
        <v>31</v>
      </c>
    </row>
    <row r="104" spans="8:12" x14ac:dyDescent="0.25">
      <c r="H104" t="s">
        <v>987</v>
      </c>
      <c r="I104" t="s">
        <v>987</v>
      </c>
      <c r="J104" s="14" t="s">
        <v>1135</v>
      </c>
      <c r="K104" t="s">
        <v>1136</v>
      </c>
      <c r="L104">
        <v>31</v>
      </c>
    </row>
    <row r="105" spans="8:12" x14ac:dyDescent="0.25">
      <c r="H105" t="s">
        <v>987</v>
      </c>
      <c r="I105" t="s">
        <v>987</v>
      </c>
      <c r="J105" s="14" t="s">
        <v>1138</v>
      </c>
      <c r="K105" t="s">
        <v>1139</v>
      </c>
      <c r="L105">
        <v>31</v>
      </c>
    </row>
    <row r="106" spans="8:12" x14ac:dyDescent="0.25">
      <c r="H106" t="s">
        <v>1141</v>
      </c>
      <c r="I106" t="s">
        <v>1141</v>
      </c>
      <c r="J106" s="14" t="s">
        <v>1142</v>
      </c>
      <c r="K106" t="s">
        <v>1143</v>
      </c>
      <c r="L106">
        <v>32</v>
      </c>
    </row>
    <row r="107" spans="8:12" x14ac:dyDescent="0.25">
      <c r="H107" t="s">
        <v>1141</v>
      </c>
      <c r="I107" t="s">
        <v>1141</v>
      </c>
      <c r="J107" s="14" t="s">
        <v>1172</v>
      </c>
      <c r="K107" t="s">
        <v>1173</v>
      </c>
      <c r="L107">
        <v>32</v>
      </c>
    </row>
    <row r="108" spans="8:12" x14ac:dyDescent="0.25">
      <c r="H108" t="s">
        <v>1141</v>
      </c>
      <c r="I108" t="s">
        <v>1141</v>
      </c>
      <c r="J108" s="14" t="s">
        <v>1197</v>
      </c>
      <c r="K108" t="s">
        <v>1198</v>
      </c>
      <c r="L108">
        <v>32</v>
      </c>
    </row>
    <row r="109" spans="8:12" x14ac:dyDescent="0.25">
      <c r="H109" t="s">
        <v>1141</v>
      </c>
      <c r="I109" t="s">
        <v>1141</v>
      </c>
      <c r="J109" s="14" t="s">
        <v>1224</v>
      </c>
      <c r="K109" t="s">
        <v>1225</v>
      </c>
      <c r="L109">
        <v>32</v>
      </c>
    </row>
    <row r="110" spans="8:12" x14ac:dyDescent="0.25">
      <c r="H110" t="s">
        <v>1141</v>
      </c>
      <c r="I110" t="s">
        <v>1141</v>
      </c>
      <c r="J110" s="14" t="s">
        <v>1243</v>
      </c>
      <c r="K110" t="s">
        <v>1244</v>
      </c>
      <c r="L110">
        <v>32</v>
      </c>
    </row>
    <row r="111" spans="8:12" x14ac:dyDescent="0.25">
      <c r="H111" t="s">
        <v>1141</v>
      </c>
      <c r="I111" t="s">
        <v>1141</v>
      </c>
      <c r="J111" s="14" t="s">
        <v>1260</v>
      </c>
      <c r="K111" t="s">
        <v>1261</v>
      </c>
      <c r="L111">
        <v>32</v>
      </c>
    </row>
    <row r="112" spans="8:12" x14ac:dyDescent="0.25">
      <c r="H112" t="s">
        <v>1141</v>
      </c>
      <c r="I112" t="s">
        <v>1141</v>
      </c>
      <c r="J112" s="14" t="s">
        <v>1274</v>
      </c>
      <c r="K112" t="s">
        <v>1275</v>
      </c>
      <c r="L112">
        <v>32</v>
      </c>
    </row>
    <row r="113" spans="8:12" x14ac:dyDescent="0.25">
      <c r="H113" t="s">
        <v>1141</v>
      </c>
      <c r="I113" t="s">
        <v>1141</v>
      </c>
      <c r="J113" s="14" t="s">
        <v>1287</v>
      </c>
      <c r="K113" t="s">
        <v>1288</v>
      </c>
      <c r="L113">
        <v>32</v>
      </c>
    </row>
    <row r="114" spans="8:12" x14ac:dyDescent="0.25">
      <c r="H114" t="s">
        <v>1141</v>
      </c>
      <c r="I114" t="s">
        <v>1141</v>
      </c>
      <c r="J114" s="14" t="s">
        <v>1297</v>
      </c>
      <c r="K114" t="s">
        <v>1298</v>
      </c>
      <c r="L114">
        <v>32</v>
      </c>
    </row>
    <row r="115" spans="8:12" x14ac:dyDescent="0.25">
      <c r="H115" t="s">
        <v>1141</v>
      </c>
      <c r="I115" t="s">
        <v>1141</v>
      </c>
      <c r="J115" s="14" t="s">
        <v>1308</v>
      </c>
      <c r="K115" t="s">
        <v>1309</v>
      </c>
      <c r="L115">
        <v>32</v>
      </c>
    </row>
    <row r="116" spans="8:12" x14ac:dyDescent="0.25">
      <c r="H116" t="s">
        <v>1141</v>
      </c>
      <c r="I116" t="s">
        <v>1141</v>
      </c>
      <c r="J116" s="14" t="s">
        <v>1316</v>
      </c>
      <c r="K116" t="s">
        <v>1317</v>
      </c>
      <c r="L116">
        <v>32</v>
      </c>
    </row>
    <row r="117" spans="8:12" x14ac:dyDescent="0.25">
      <c r="H117" t="s">
        <v>1141</v>
      </c>
      <c r="I117" t="s">
        <v>1141</v>
      </c>
      <c r="J117" s="14" t="s">
        <v>1328</v>
      </c>
      <c r="K117" t="s">
        <v>1329</v>
      </c>
      <c r="L117">
        <v>32</v>
      </c>
    </row>
    <row r="118" spans="8:12" x14ac:dyDescent="0.25">
      <c r="H118" t="s">
        <v>1141</v>
      </c>
      <c r="I118" t="s">
        <v>1141</v>
      </c>
      <c r="J118" s="14" t="s">
        <v>1343</v>
      </c>
      <c r="K118" t="s">
        <v>1344</v>
      </c>
      <c r="L118">
        <v>32</v>
      </c>
    </row>
    <row r="119" spans="8:12" x14ac:dyDescent="0.25">
      <c r="H119" t="s">
        <v>1141</v>
      </c>
      <c r="I119" t="s">
        <v>1141</v>
      </c>
      <c r="J119" s="14" t="s">
        <v>1351</v>
      </c>
      <c r="K119" t="s">
        <v>1352</v>
      </c>
      <c r="L119">
        <v>32</v>
      </c>
    </row>
    <row r="120" spans="8:12" x14ac:dyDescent="0.25">
      <c r="H120" t="s">
        <v>1141</v>
      </c>
      <c r="I120" t="s">
        <v>1141</v>
      </c>
      <c r="J120" s="14" t="s">
        <v>1364</v>
      </c>
      <c r="K120" t="s">
        <v>1365</v>
      </c>
      <c r="L120">
        <v>32</v>
      </c>
    </row>
    <row r="121" spans="8:12" x14ac:dyDescent="0.25">
      <c r="H121" t="s">
        <v>1141</v>
      </c>
      <c r="I121" t="s">
        <v>1141</v>
      </c>
      <c r="J121" s="14" t="s">
        <v>1371</v>
      </c>
      <c r="K121" t="s">
        <v>1372</v>
      </c>
      <c r="L121">
        <v>32</v>
      </c>
    </row>
    <row r="122" spans="8:12" x14ac:dyDescent="0.25">
      <c r="H122" t="s">
        <v>1141</v>
      </c>
      <c r="I122" t="s">
        <v>1141</v>
      </c>
      <c r="J122" s="14" t="s">
        <v>1385</v>
      </c>
      <c r="K122" t="s">
        <v>1386</v>
      </c>
      <c r="L122">
        <v>32</v>
      </c>
    </row>
    <row r="123" spans="8:12" x14ac:dyDescent="0.25">
      <c r="H123" t="s">
        <v>1141</v>
      </c>
      <c r="I123" t="s">
        <v>1141</v>
      </c>
      <c r="J123" s="14" t="s">
        <v>1391</v>
      </c>
      <c r="K123" t="s">
        <v>1392</v>
      </c>
      <c r="L123">
        <v>32</v>
      </c>
    </row>
    <row r="124" spans="8:12" x14ac:dyDescent="0.25">
      <c r="H124" t="s">
        <v>1141</v>
      </c>
      <c r="I124" t="s">
        <v>1141</v>
      </c>
      <c r="J124" s="14" t="s">
        <v>1397</v>
      </c>
      <c r="K124" t="s">
        <v>1398</v>
      </c>
      <c r="L124">
        <v>32</v>
      </c>
    </row>
    <row r="125" spans="8:12" x14ac:dyDescent="0.25">
      <c r="H125" t="s">
        <v>1141</v>
      </c>
      <c r="I125" t="s">
        <v>1141</v>
      </c>
      <c r="J125" s="14" t="s">
        <v>1405</v>
      </c>
      <c r="K125" t="s">
        <v>1406</v>
      </c>
      <c r="L125">
        <v>32</v>
      </c>
    </row>
    <row r="126" spans="8:12" x14ac:dyDescent="0.25">
      <c r="H126" t="s">
        <v>1141</v>
      </c>
      <c r="I126" t="s">
        <v>1141</v>
      </c>
      <c r="J126" s="14" t="s">
        <v>1422</v>
      </c>
      <c r="K126" t="s">
        <v>1423</v>
      </c>
      <c r="L126">
        <v>32</v>
      </c>
    </row>
    <row r="127" spans="8:12" x14ac:dyDescent="0.25">
      <c r="H127" t="s">
        <v>1427</v>
      </c>
      <c r="I127" t="s">
        <v>1427</v>
      </c>
      <c r="J127" s="14" t="s">
        <v>1428</v>
      </c>
      <c r="K127" t="s">
        <v>1429</v>
      </c>
      <c r="L127">
        <v>33</v>
      </c>
    </row>
    <row r="128" spans="8:12" x14ac:dyDescent="0.25">
      <c r="H128" t="s">
        <v>1427</v>
      </c>
      <c r="I128" t="s">
        <v>1427</v>
      </c>
      <c r="J128" s="14" t="s">
        <v>1462</v>
      </c>
      <c r="K128" t="s">
        <v>1463</v>
      </c>
      <c r="L128">
        <v>33</v>
      </c>
    </row>
    <row r="129" spans="8:12" x14ac:dyDescent="0.25">
      <c r="H129" t="s">
        <v>1427</v>
      </c>
      <c r="I129" t="s">
        <v>1427</v>
      </c>
      <c r="J129" s="14" t="s">
        <v>1478</v>
      </c>
      <c r="K129" t="s">
        <v>1479</v>
      </c>
      <c r="L129">
        <v>33</v>
      </c>
    </row>
    <row r="130" spans="8:12" x14ac:dyDescent="0.25">
      <c r="H130" t="s">
        <v>1427</v>
      </c>
      <c r="I130" t="s">
        <v>1427</v>
      </c>
      <c r="J130" s="14" t="s">
        <v>1502</v>
      </c>
      <c r="K130" t="s">
        <v>963</v>
      </c>
      <c r="L130">
        <v>33</v>
      </c>
    </row>
    <row r="131" spans="8:12" x14ac:dyDescent="0.25">
      <c r="H131" t="s">
        <v>1427</v>
      </c>
      <c r="I131" t="s">
        <v>1427</v>
      </c>
      <c r="J131" s="14" t="s">
        <v>1507</v>
      </c>
      <c r="K131" t="s">
        <v>32</v>
      </c>
      <c r="L131">
        <v>33</v>
      </c>
    </row>
    <row r="132" spans="8:12" x14ac:dyDescent="0.25">
      <c r="H132" t="s">
        <v>1427</v>
      </c>
      <c r="I132" t="s">
        <v>1427</v>
      </c>
      <c r="J132" s="14" t="s">
        <v>1514</v>
      </c>
      <c r="K132" t="s">
        <v>1515</v>
      </c>
      <c r="L132">
        <v>33</v>
      </c>
    </row>
    <row r="133" spans="8:12" x14ac:dyDescent="0.25">
      <c r="H133" t="s">
        <v>1427</v>
      </c>
      <c r="I133" t="s">
        <v>1427</v>
      </c>
      <c r="J133" s="14" t="s">
        <v>1526</v>
      </c>
      <c r="K133" t="s">
        <v>1527</v>
      </c>
      <c r="L133">
        <v>33</v>
      </c>
    </row>
    <row r="134" spans="8:12" x14ac:dyDescent="0.25">
      <c r="H134" t="s">
        <v>1427</v>
      </c>
      <c r="I134" t="s">
        <v>1427</v>
      </c>
      <c r="J134" s="14" t="s">
        <v>1536</v>
      </c>
      <c r="K134" t="s">
        <v>1537</v>
      </c>
      <c r="L134">
        <v>33</v>
      </c>
    </row>
    <row r="135" spans="8:12" x14ac:dyDescent="0.25">
      <c r="H135" t="s">
        <v>1427</v>
      </c>
      <c r="I135" t="s">
        <v>1427</v>
      </c>
      <c r="J135" s="14" t="s">
        <v>1540</v>
      </c>
      <c r="K135" t="s">
        <v>1541</v>
      </c>
      <c r="L135">
        <v>33</v>
      </c>
    </row>
    <row r="136" spans="8:12" x14ac:dyDescent="0.25">
      <c r="H136" t="s">
        <v>1427</v>
      </c>
      <c r="I136" t="s">
        <v>1427</v>
      </c>
      <c r="J136" s="14" t="s">
        <v>1544</v>
      </c>
      <c r="K136" t="s">
        <v>1545</v>
      </c>
      <c r="L136">
        <v>33</v>
      </c>
    </row>
    <row r="137" spans="8:12" x14ac:dyDescent="0.25">
      <c r="H137" t="s">
        <v>1427</v>
      </c>
      <c r="I137" t="s">
        <v>1427</v>
      </c>
      <c r="J137" s="14" t="s">
        <v>1548</v>
      </c>
      <c r="K137" t="s">
        <v>1549</v>
      </c>
      <c r="L137">
        <v>33</v>
      </c>
    </row>
    <row r="138" spans="8:12" x14ac:dyDescent="0.25">
      <c r="H138" t="s">
        <v>1427</v>
      </c>
      <c r="I138" t="s">
        <v>1427</v>
      </c>
      <c r="J138" s="14" t="s">
        <v>1552</v>
      </c>
      <c r="K138" t="s">
        <v>1553</v>
      </c>
      <c r="L138">
        <v>33</v>
      </c>
    </row>
    <row r="139" spans="8:12" x14ac:dyDescent="0.25">
      <c r="H139" t="s">
        <v>1427</v>
      </c>
      <c r="I139" t="s">
        <v>1427</v>
      </c>
      <c r="J139" s="14" t="s">
        <v>1557</v>
      </c>
      <c r="K139" t="s">
        <v>1558</v>
      </c>
      <c r="L139">
        <v>33</v>
      </c>
    </row>
    <row r="140" spans="8:12" x14ac:dyDescent="0.25">
      <c r="H140" t="s">
        <v>1427</v>
      </c>
      <c r="I140" t="s">
        <v>1427</v>
      </c>
      <c r="J140" s="14" t="s">
        <v>1563</v>
      </c>
      <c r="K140" t="s">
        <v>1564</v>
      </c>
      <c r="L140">
        <v>33</v>
      </c>
    </row>
    <row r="141" spans="8:12" x14ac:dyDescent="0.25">
      <c r="H141" t="s">
        <v>1427</v>
      </c>
      <c r="I141" t="s">
        <v>1427</v>
      </c>
      <c r="J141" s="14" t="s">
        <v>1569</v>
      </c>
      <c r="K141" t="s">
        <v>1570</v>
      </c>
      <c r="L141">
        <v>33</v>
      </c>
    </row>
    <row r="142" spans="8:12" x14ac:dyDescent="0.25">
      <c r="H142" t="s">
        <v>1427</v>
      </c>
      <c r="I142" t="s">
        <v>1427</v>
      </c>
      <c r="J142" s="14" t="s">
        <v>1572</v>
      </c>
      <c r="K142" t="s">
        <v>1573</v>
      </c>
      <c r="L142">
        <v>33</v>
      </c>
    </row>
    <row r="143" spans="8:12" x14ac:dyDescent="0.25">
      <c r="H143" t="s">
        <v>1427</v>
      </c>
      <c r="I143" t="s">
        <v>1427</v>
      </c>
      <c r="J143" s="14" t="s">
        <v>1574</v>
      </c>
      <c r="K143" t="s">
        <v>1575</v>
      </c>
      <c r="L143">
        <v>33</v>
      </c>
    </row>
    <row r="144" spans="8:12" x14ac:dyDescent="0.25">
      <c r="H144" t="s">
        <v>1427</v>
      </c>
      <c r="I144" t="s">
        <v>1427</v>
      </c>
      <c r="J144" s="14" t="s">
        <v>1577</v>
      </c>
      <c r="K144" t="s">
        <v>1578</v>
      </c>
      <c r="L144">
        <v>33</v>
      </c>
    </row>
    <row r="145" spans="8:12" x14ac:dyDescent="0.25">
      <c r="H145" t="s">
        <v>3371</v>
      </c>
      <c r="I145" t="s">
        <v>3371</v>
      </c>
      <c r="J145" s="14" t="s">
        <v>1579</v>
      </c>
      <c r="K145" t="s">
        <v>1580</v>
      </c>
      <c r="L145">
        <v>4</v>
      </c>
    </row>
    <row r="146" spans="8:12" x14ac:dyDescent="0.25">
      <c r="H146" t="s">
        <v>3371</v>
      </c>
      <c r="I146" t="s">
        <v>3371</v>
      </c>
      <c r="J146" s="14" t="s">
        <v>1592</v>
      </c>
      <c r="K146" t="s">
        <v>1593</v>
      </c>
      <c r="L146">
        <v>4</v>
      </c>
    </row>
    <row r="147" spans="8:12" x14ac:dyDescent="0.25">
      <c r="H147" t="s">
        <v>3371</v>
      </c>
      <c r="I147" t="s">
        <v>3371</v>
      </c>
      <c r="J147" s="14" t="s">
        <v>1650</v>
      </c>
      <c r="K147" t="s">
        <v>1651</v>
      </c>
      <c r="L147">
        <v>4</v>
      </c>
    </row>
    <row r="148" spans="8:12" x14ac:dyDescent="0.25">
      <c r="H148" t="s">
        <v>3371</v>
      </c>
      <c r="I148" t="s">
        <v>3371</v>
      </c>
      <c r="J148" s="14" t="s">
        <v>1674</v>
      </c>
      <c r="K148" t="s">
        <v>1675</v>
      </c>
      <c r="L148">
        <v>4</v>
      </c>
    </row>
    <row r="149" spans="8:12" x14ac:dyDescent="0.25">
      <c r="H149" t="s">
        <v>3371</v>
      </c>
      <c r="I149" t="s">
        <v>3371</v>
      </c>
      <c r="J149" s="14" t="s">
        <v>1680</v>
      </c>
      <c r="K149" t="s">
        <v>1681</v>
      </c>
      <c r="L149">
        <v>4</v>
      </c>
    </row>
    <row r="150" spans="8:12" x14ac:dyDescent="0.25">
      <c r="H150" t="s">
        <v>3371</v>
      </c>
      <c r="I150" t="s">
        <v>3371</v>
      </c>
      <c r="J150" s="14" t="s">
        <v>1694</v>
      </c>
      <c r="K150" t="s">
        <v>1695</v>
      </c>
      <c r="L150">
        <v>4</v>
      </c>
    </row>
    <row r="151" spans="8:12" x14ac:dyDescent="0.25">
      <c r="H151" t="s">
        <v>3371</v>
      </c>
      <c r="I151" t="s">
        <v>3371</v>
      </c>
      <c r="J151" s="14" t="s">
        <v>1697</v>
      </c>
      <c r="K151" t="s">
        <v>1698</v>
      </c>
      <c r="L151">
        <v>4</v>
      </c>
    </row>
    <row r="152" spans="8:12" x14ac:dyDescent="0.25">
      <c r="H152" t="s">
        <v>3371</v>
      </c>
      <c r="I152" t="s">
        <v>3371</v>
      </c>
      <c r="J152" s="14" t="s">
        <v>1706</v>
      </c>
      <c r="K152" t="s">
        <v>1707</v>
      </c>
      <c r="L152">
        <v>4</v>
      </c>
    </row>
    <row r="153" spans="8:12" x14ac:dyDescent="0.25">
      <c r="H153" t="s">
        <v>3371</v>
      </c>
      <c r="I153" t="s">
        <v>3371</v>
      </c>
      <c r="J153" s="14" t="s">
        <v>1710</v>
      </c>
      <c r="K153" t="s">
        <v>1711</v>
      </c>
      <c r="L153">
        <v>4</v>
      </c>
    </row>
    <row r="154" spans="8:12" x14ac:dyDescent="0.25">
      <c r="H154" t="s">
        <v>3371</v>
      </c>
      <c r="I154" t="s">
        <v>3371</v>
      </c>
      <c r="J154" s="14" t="s">
        <v>1713</v>
      </c>
      <c r="K154" t="s">
        <v>1714</v>
      </c>
      <c r="L154">
        <v>4</v>
      </c>
    </row>
    <row r="155" spans="8:12" x14ac:dyDescent="0.25">
      <c r="H155" t="s">
        <v>3371</v>
      </c>
      <c r="I155" t="s">
        <v>3371</v>
      </c>
      <c r="J155" s="14" t="s">
        <v>1716</v>
      </c>
      <c r="K155" t="s">
        <v>1097</v>
      </c>
      <c r="L155">
        <v>4</v>
      </c>
    </row>
    <row r="156" spans="8:12" x14ac:dyDescent="0.25">
      <c r="H156" t="s">
        <v>3371</v>
      </c>
      <c r="I156" t="s">
        <v>3371</v>
      </c>
      <c r="J156" s="14" t="s">
        <v>1720</v>
      </c>
      <c r="K156" t="s">
        <v>1721</v>
      </c>
      <c r="L156">
        <v>4</v>
      </c>
    </row>
    <row r="157" spans="8:12" x14ac:dyDescent="0.25">
      <c r="H157" t="s">
        <v>3371</v>
      </c>
      <c r="I157" t="s">
        <v>3371</v>
      </c>
      <c r="J157" s="14" t="s">
        <v>1734</v>
      </c>
      <c r="K157" t="s">
        <v>1735</v>
      </c>
      <c r="L157">
        <v>4</v>
      </c>
    </row>
    <row r="158" spans="8:12" x14ac:dyDescent="0.25">
      <c r="H158" t="s">
        <v>3371</v>
      </c>
      <c r="I158" t="s">
        <v>3371</v>
      </c>
      <c r="J158" s="14" t="s">
        <v>1737</v>
      </c>
      <c r="K158" t="s">
        <v>1528</v>
      </c>
      <c r="L158">
        <v>4</v>
      </c>
    </row>
    <row r="159" spans="8:12" x14ac:dyDescent="0.25">
      <c r="H159" t="s">
        <v>3371</v>
      </c>
      <c r="I159" t="s">
        <v>3371</v>
      </c>
      <c r="J159" s="14" t="s">
        <v>1739</v>
      </c>
      <c r="K159" t="s">
        <v>1740</v>
      </c>
      <c r="L159">
        <v>4</v>
      </c>
    </row>
    <row r="160" spans="8:12" x14ac:dyDescent="0.25">
      <c r="H160" t="s">
        <v>3371</v>
      </c>
      <c r="I160" t="s">
        <v>3371</v>
      </c>
      <c r="J160" s="14" t="s">
        <v>1742</v>
      </c>
      <c r="K160" t="s">
        <v>1743</v>
      </c>
      <c r="L160">
        <v>4</v>
      </c>
    </row>
    <row r="161" spans="8:12" x14ac:dyDescent="0.25">
      <c r="H161" t="s">
        <v>3371</v>
      </c>
      <c r="I161" t="s">
        <v>3371</v>
      </c>
      <c r="J161" s="14" t="s">
        <v>1745</v>
      </c>
      <c r="K161" t="s">
        <v>1746</v>
      </c>
      <c r="L161">
        <v>4</v>
      </c>
    </row>
    <row r="162" spans="8:12" x14ac:dyDescent="0.25">
      <c r="H162" t="s">
        <v>3371</v>
      </c>
      <c r="I162" t="s">
        <v>3371</v>
      </c>
      <c r="J162" s="14" t="s">
        <v>1747</v>
      </c>
      <c r="K162" t="s">
        <v>1748</v>
      </c>
      <c r="L162">
        <v>4</v>
      </c>
    </row>
    <row r="163" spans="8:12" x14ac:dyDescent="0.25">
      <c r="H163" t="s">
        <v>3371</v>
      </c>
      <c r="I163" t="s">
        <v>3371</v>
      </c>
      <c r="J163" s="14" t="s">
        <v>1749</v>
      </c>
      <c r="K163" t="s">
        <v>1750</v>
      </c>
      <c r="L163">
        <v>4</v>
      </c>
    </row>
    <row r="164" spans="8:12" x14ac:dyDescent="0.25">
      <c r="H164" t="s">
        <v>3371</v>
      </c>
      <c r="I164" t="s">
        <v>3371</v>
      </c>
      <c r="J164" s="14" t="s">
        <v>1755</v>
      </c>
      <c r="K164" t="s">
        <v>1756</v>
      </c>
      <c r="L164">
        <v>4</v>
      </c>
    </row>
    <row r="165" spans="8:12" x14ac:dyDescent="0.25">
      <c r="H165" t="s">
        <v>3371</v>
      </c>
      <c r="I165" t="s">
        <v>3371</v>
      </c>
      <c r="J165" s="14" t="s">
        <v>1759</v>
      </c>
      <c r="K165" t="s">
        <v>1760</v>
      </c>
      <c r="L165">
        <v>4</v>
      </c>
    </row>
    <row r="166" spans="8:12" x14ac:dyDescent="0.25">
      <c r="H166" t="s">
        <v>3371</v>
      </c>
      <c r="I166" t="s">
        <v>3371</v>
      </c>
      <c r="J166" s="14" t="s">
        <v>1762</v>
      </c>
      <c r="K166" t="s">
        <v>1763</v>
      </c>
      <c r="L166">
        <v>4</v>
      </c>
    </row>
    <row r="167" spans="8:12" x14ac:dyDescent="0.25">
      <c r="H167" t="s">
        <v>3005</v>
      </c>
      <c r="I167" t="s">
        <v>3005</v>
      </c>
      <c r="J167" s="14" t="s">
        <v>1608</v>
      </c>
      <c r="K167" t="s">
        <v>1609</v>
      </c>
      <c r="L167">
        <v>5</v>
      </c>
    </row>
    <row r="168" spans="8:12" x14ac:dyDescent="0.25">
      <c r="H168" t="s">
        <v>3005</v>
      </c>
      <c r="I168" t="s">
        <v>3005</v>
      </c>
      <c r="J168" s="14" t="s">
        <v>1627</v>
      </c>
      <c r="K168" t="s">
        <v>1628</v>
      </c>
      <c r="L168">
        <v>5</v>
      </c>
    </row>
    <row r="169" spans="8:12" x14ac:dyDescent="0.25">
      <c r="H169" t="s">
        <v>3005</v>
      </c>
      <c r="I169" t="s">
        <v>3005</v>
      </c>
      <c r="J169" s="14" t="s">
        <v>1767</v>
      </c>
      <c r="K169" t="s">
        <v>1768</v>
      </c>
      <c r="L169">
        <v>5</v>
      </c>
    </row>
    <row r="170" spans="8:12" x14ac:dyDescent="0.25">
      <c r="H170" t="s">
        <v>3005</v>
      </c>
      <c r="I170" t="s">
        <v>3005</v>
      </c>
      <c r="J170" s="14" t="s">
        <v>1770</v>
      </c>
      <c r="K170" t="s">
        <v>1771</v>
      </c>
      <c r="L170">
        <v>5</v>
      </c>
    </row>
    <row r="171" spans="8:12" x14ac:dyDescent="0.25">
      <c r="H171" t="s">
        <v>3005</v>
      </c>
      <c r="I171" t="s">
        <v>3005</v>
      </c>
      <c r="J171" s="14" t="s">
        <v>1773</v>
      </c>
      <c r="K171" t="s">
        <v>1774</v>
      </c>
      <c r="L171">
        <v>5</v>
      </c>
    </row>
    <row r="172" spans="8:12" x14ac:dyDescent="0.25">
      <c r="H172" t="s">
        <v>3005</v>
      </c>
      <c r="I172" t="s">
        <v>3005</v>
      </c>
      <c r="J172" s="14" t="s">
        <v>1775</v>
      </c>
      <c r="K172" t="s">
        <v>1776</v>
      </c>
      <c r="L172">
        <v>5</v>
      </c>
    </row>
    <row r="173" spans="8:12" x14ac:dyDescent="0.25">
      <c r="H173" t="s">
        <v>3005</v>
      </c>
      <c r="I173" t="s">
        <v>3005</v>
      </c>
      <c r="J173" s="14" t="s">
        <v>1781</v>
      </c>
      <c r="K173" t="s">
        <v>1782</v>
      </c>
      <c r="L173">
        <v>5</v>
      </c>
    </row>
    <row r="174" spans="8:12" x14ac:dyDescent="0.25">
      <c r="H174" t="s">
        <v>3005</v>
      </c>
      <c r="I174" t="s">
        <v>3005</v>
      </c>
      <c r="J174" s="14" t="s">
        <v>1783</v>
      </c>
      <c r="K174" t="s">
        <v>1784</v>
      </c>
      <c r="L174">
        <v>5</v>
      </c>
    </row>
    <row r="175" spans="8:12" x14ac:dyDescent="0.25">
      <c r="H175" t="s">
        <v>3005</v>
      </c>
      <c r="I175" t="s">
        <v>3005</v>
      </c>
      <c r="J175" s="14" t="s">
        <v>1787</v>
      </c>
      <c r="K175" t="s">
        <v>1788</v>
      </c>
      <c r="L175">
        <v>5</v>
      </c>
    </row>
    <row r="176" spans="8:12" x14ac:dyDescent="0.25">
      <c r="H176" t="s">
        <v>3005</v>
      </c>
      <c r="I176" t="s">
        <v>3005</v>
      </c>
      <c r="J176" s="14" t="s">
        <v>1790</v>
      </c>
      <c r="K176" t="s">
        <v>1791</v>
      </c>
      <c r="L176">
        <v>5</v>
      </c>
    </row>
    <row r="177" spans="8:12" x14ac:dyDescent="0.25">
      <c r="H177" t="s">
        <v>3005</v>
      </c>
      <c r="I177" t="s">
        <v>3005</v>
      </c>
      <c r="J177" s="14" t="s">
        <v>1793</v>
      </c>
      <c r="K177" t="s">
        <v>1794</v>
      </c>
      <c r="L177">
        <v>5</v>
      </c>
    </row>
    <row r="178" spans="8:12" x14ac:dyDescent="0.25">
      <c r="H178" t="s">
        <v>3005</v>
      </c>
      <c r="I178" t="s">
        <v>3005</v>
      </c>
      <c r="J178" s="14" t="s">
        <v>1797</v>
      </c>
      <c r="K178" t="s">
        <v>1798</v>
      </c>
      <c r="L178">
        <v>5</v>
      </c>
    </row>
    <row r="179" spans="8:12" x14ac:dyDescent="0.25">
      <c r="H179" t="s">
        <v>3005</v>
      </c>
      <c r="I179" t="s">
        <v>3005</v>
      </c>
      <c r="J179" s="14" t="s">
        <v>1806</v>
      </c>
      <c r="K179" t="s">
        <v>1807</v>
      </c>
      <c r="L179">
        <v>5</v>
      </c>
    </row>
    <row r="180" spans="8:12" x14ac:dyDescent="0.25">
      <c r="H180" t="s">
        <v>3005</v>
      </c>
      <c r="I180" t="s">
        <v>3005</v>
      </c>
      <c r="J180" s="14" t="s">
        <v>1810</v>
      </c>
      <c r="K180" t="s">
        <v>1811</v>
      </c>
      <c r="L180">
        <v>5</v>
      </c>
    </row>
    <row r="181" spans="8:12" x14ac:dyDescent="0.25">
      <c r="H181" t="s">
        <v>3005</v>
      </c>
      <c r="I181" t="s">
        <v>3005</v>
      </c>
      <c r="J181" s="14" t="s">
        <v>1816</v>
      </c>
      <c r="K181" t="s">
        <v>1817</v>
      </c>
      <c r="L181">
        <v>5</v>
      </c>
    </row>
    <row r="182" spans="8:12" x14ac:dyDescent="0.25">
      <c r="H182" t="s">
        <v>3005</v>
      </c>
      <c r="I182" t="s">
        <v>3005</v>
      </c>
      <c r="J182" s="14" t="s">
        <v>1823</v>
      </c>
      <c r="K182" t="s">
        <v>1824</v>
      </c>
      <c r="L182">
        <v>5</v>
      </c>
    </row>
    <row r="183" spans="8:12" x14ac:dyDescent="0.25">
      <c r="H183" t="s">
        <v>3005</v>
      </c>
      <c r="I183" t="s">
        <v>3005</v>
      </c>
      <c r="J183" s="14" t="s">
        <v>1830</v>
      </c>
      <c r="K183" t="s">
        <v>1831</v>
      </c>
      <c r="L183">
        <v>5</v>
      </c>
    </row>
    <row r="184" spans="8:12" x14ac:dyDescent="0.25">
      <c r="H184" t="s">
        <v>3005</v>
      </c>
      <c r="I184" t="s">
        <v>3005</v>
      </c>
      <c r="J184" s="14" t="s">
        <v>1836</v>
      </c>
      <c r="K184" t="s">
        <v>1837</v>
      </c>
      <c r="L184">
        <v>5</v>
      </c>
    </row>
    <row r="185" spans="8:12" x14ac:dyDescent="0.25">
      <c r="H185" t="s">
        <v>3005</v>
      </c>
      <c r="I185" t="s">
        <v>3005</v>
      </c>
      <c r="J185" s="14" t="s">
        <v>1843</v>
      </c>
      <c r="K185" t="s">
        <v>1844</v>
      </c>
      <c r="L185">
        <v>5</v>
      </c>
    </row>
    <row r="186" spans="8:12" x14ac:dyDescent="0.25">
      <c r="H186" t="s">
        <v>3005</v>
      </c>
      <c r="I186" t="s">
        <v>3005</v>
      </c>
      <c r="J186" s="14" t="s">
        <v>1845</v>
      </c>
      <c r="K186" t="s">
        <v>1846</v>
      </c>
      <c r="L186">
        <v>5</v>
      </c>
    </row>
    <row r="187" spans="8:12" x14ac:dyDescent="0.25">
      <c r="H187" t="s">
        <v>3005</v>
      </c>
      <c r="I187" t="s">
        <v>3005</v>
      </c>
      <c r="J187" s="14" t="s">
        <v>1849</v>
      </c>
      <c r="K187" t="s">
        <v>1850</v>
      </c>
      <c r="L187">
        <v>5</v>
      </c>
    </row>
    <row r="188" spans="8:12" x14ac:dyDescent="0.25">
      <c r="H188" t="s">
        <v>3005</v>
      </c>
      <c r="I188" t="s">
        <v>3005</v>
      </c>
      <c r="J188" s="14" t="s">
        <v>1855</v>
      </c>
      <c r="K188" t="s">
        <v>1856</v>
      </c>
      <c r="L188">
        <v>5</v>
      </c>
    </row>
    <row r="189" spans="8:12" x14ac:dyDescent="0.25">
      <c r="H189" t="s">
        <v>3005</v>
      </c>
      <c r="I189" t="s">
        <v>3005</v>
      </c>
      <c r="J189" s="14" t="s">
        <v>1857</v>
      </c>
      <c r="K189" t="s">
        <v>1858</v>
      </c>
      <c r="L189">
        <v>5</v>
      </c>
    </row>
    <row r="190" spans="8:12" x14ac:dyDescent="0.25">
      <c r="H190" t="s">
        <v>3005</v>
      </c>
      <c r="I190" t="s">
        <v>3005</v>
      </c>
      <c r="J190" s="14" t="s">
        <v>1861</v>
      </c>
      <c r="K190" t="s">
        <v>1019</v>
      </c>
      <c r="L190">
        <v>5</v>
      </c>
    </row>
    <row r="191" spans="8:12" x14ac:dyDescent="0.25">
      <c r="H191" t="s">
        <v>1866</v>
      </c>
      <c r="I191" t="s">
        <v>1866</v>
      </c>
      <c r="J191" s="14" t="s">
        <v>1867</v>
      </c>
      <c r="K191" t="s">
        <v>1868</v>
      </c>
      <c r="L191">
        <v>39</v>
      </c>
    </row>
    <row r="192" spans="8:12" x14ac:dyDescent="0.25">
      <c r="H192" t="s">
        <v>1866</v>
      </c>
      <c r="I192" t="s">
        <v>1866</v>
      </c>
      <c r="J192" s="14" t="s">
        <v>1887</v>
      </c>
      <c r="K192" t="s">
        <v>1888</v>
      </c>
      <c r="L192">
        <v>39</v>
      </c>
    </row>
    <row r="193" spans="8:12" x14ac:dyDescent="0.25">
      <c r="H193" t="s">
        <v>1866</v>
      </c>
      <c r="I193" t="s">
        <v>1866</v>
      </c>
      <c r="J193" s="14" t="s">
        <v>1900</v>
      </c>
      <c r="K193" t="s">
        <v>1901</v>
      </c>
      <c r="L193">
        <v>39</v>
      </c>
    </row>
    <row r="194" spans="8:12" x14ac:dyDescent="0.25">
      <c r="H194" t="s">
        <v>1866</v>
      </c>
      <c r="I194" t="s">
        <v>1866</v>
      </c>
      <c r="J194" s="14" t="s">
        <v>1932</v>
      </c>
      <c r="K194" t="s">
        <v>1933</v>
      </c>
      <c r="L194">
        <v>39</v>
      </c>
    </row>
    <row r="195" spans="8:12" x14ac:dyDescent="0.25">
      <c r="H195" t="s">
        <v>1866</v>
      </c>
      <c r="I195" t="s">
        <v>1866</v>
      </c>
      <c r="J195" s="14" t="s">
        <v>1960</v>
      </c>
      <c r="K195" t="s">
        <v>1961</v>
      </c>
      <c r="L195">
        <v>39</v>
      </c>
    </row>
    <row r="196" spans="8:12" x14ac:dyDescent="0.25">
      <c r="H196" t="s">
        <v>1866</v>
      </c>
      <c r="I196" t="s">
        <v>1866</v>
      </c>
      <c r="J196" s="14" t="s">
        <v>1981</v>
      </c>
      <c r="K196" t="s">
        <v>1982</v>
      </c>
      <c r="L196">
        <v>39</v>
      </c>
    </row>
    <row r="197" spans="8:12" x14ac:dyDescent="0.25">
      <c r="H197" t="s">
        <v>1992</v>
      </c>
      <c r="I197" t="s">
        <v>1992</v>
      </c>
      <c r="J197" s="14" t="s">
        <v>1993</v>
      </c>
      <c r="K197" t="s">
        <v>1994</v>
      </c>
      <c r="L197">
        <v>40</v>
      </c>
    </row>
    <row r="198" spans="8:12" x14ac:dyDescent="0.25">
      <c r="H198" t="s">
        <v>1992</v>
      </c>
      <c r="I198" t="s">
        <v>1992</v>
      </c>
      <c r="J198" s="14" t="s">
        <v>2014</v>
      </c>
      <c r="K198" t="s">
        <v>2015</v>
      </c>
      <c r="L198">
        <v>40</v>
      </c>
    </row>
    <row r="199" spans="8:12" x14ac:dyDescent="0.25">
      <c r="H199" t="s">
        <v>1992</v>
      </c>
      <c r="I199" t="s">
        <v>1992</v>
      </c>
      <c r="J199" s="14" t="s">
        <v>2041</v>
      </c>
      <c r="K199" t="s">
        <v>2042</v>
      </c>
      <c r="L199">
        <v>40</v>
      </c>
    </row>
    <row r="200" spans="8:12" x14ac:dyDescent="0.25">
      <c r="H200" t="s">
        <v>1992</v>
      </c>
      <c r="I200" t="s">
        <v>1992</v>
      </c>
      <c r="J200" s="14" t="s">
        <v>2059</v>
      </c>
      <c r="K200" t="s">
        <v>2060</v>
      </c>
      <c r="L200">
        <v>40</v>
      </c>
    </row>
    <row r="201" spans="8:12" x14ac:dyDescent="0.25">
      <c r="H201" t="s">
        <v>1992</v>
      </c>
      <c r="I201" t="s">
        <v>1992</v>
      </c>
      <c r="J201" s="14" t="s">
        <v>2062</v>
      </c>
      <c r="K201" t="s">
        <v>2063</v>
      </c>
      <c r="L201">
        <v>40</v>
      </c>
    </row>
    <row r="202" spans="8:12" x14ac:dyDescent="0.25">
      <c r="H202" t="s">
        <v>1992</v>
      </c>
      <c r="I202" t="s">
        <v>1992</v>
      </c>
      <c r="J202" s="14" t="s">
        <v>2070</v>
      </c>
      <c r="K202" t="s">
        <v>2071</v>
      </c>
      <c r="L202">
        <v>40</v>
      </c>
    </row>
    <row r="203" spans="8:12" x14ac:dyDescent="0.25">
      <c r="H203" t="s">
        <v>1992</v>
      </c>
      <c r="I203" t="s">
        <v>1992</v>
      </c>
      <c r="J203" s="14" t="s">
        <v>2079</v>
      </c>
      <c r="K203" t="s">
        <v>2080</v>
      </c>
      <c r="L203">
        <v>40</v>
      </c>
    </row>
    <row r="204" spans="8:12" x14ac:dyDescent="0.25">
      <c r="H204" t="s">
        <v>1992</v>
      </c>
      <c r="I204" t="s">
        <v>1992</v>
      </c>
      <c r="J204" s="14" t="s">
        <v>2085</v>
      </c>
      <c r="K204" t="s">
        <v>2086</v>
      </c>
      <c r="L204">
        <v>40</v>
      </c>
    </row>
    <row r="205" spans="8:12" x14ac:dyDescent="0.25">
      <c r="H205" t="s">
        <v>1992</v>
      </c>
      <c r="I205" t="s">
        <v>1992</v>
      </c>
      <c r="J205" s="14" t="s">
        <v>2093</v>
      </c>
      <c r="K205" t="s">
        <v>2094</v>
      </c>
      <c r="L205">
        <v>40</v>
      </c>
    </row>
    <row r="206" spans="8:12" x14ac:dyDescent="0.25">
      <c r="H206" t="s">
        <v>1992</v>
      </c>
      <c r="I206" t="s">
        <v>1992</v>
      </c>
      <c r="J206" s="14" t="s">
        <v>2101</v>
      </c>
      <c r="K206" t="s">
        <v>2102</v>
      </c>
      <c r="L206">
        <v>40</v>
      </c>
    </row>
    <row r="207" spans="8:12" x14ac:dyDescent="0.25">
      <c r="H207" t="s">
        <v>1992</v>
      </c>
      <c r="I207" t="s">
        <v>1992</v>
      </c>
      <c r="J207" s="14" t="s">
        <v>2106</v>
      </c>
      <c r="K207" t="s">
        <v>2107</v>
      </c>
      <c r="L207">
        <v>40</v>
      </c>
    </row>
    <row r="208" spans="8:12" x14ac:dyDescent="0.25">
      <c r="H208" t="s">
        <v>1992</v>
      </c>
      <c r="I208" t="s">
        <v>1992</v>
      </c>
      <c r="J208" s="14" t="s">
        <v>2111</v>
      </c>
      <c r="K208" t="s">
        <v>2112</v>
      </c>
      <c r="L208">
        <v>40</v>
      </c>
    </row>
    <row r="209" spans="8:12" x14ac:dyDescent="0.25">
      <c r="H209" t="s">
        <v>1992</v>
      </c>
      <c r="I209" t="s">
        <v>1992</v>
      </c>
      <c r="J209" s="14" t="s">
        <v>2115</v>
      </c>
      <c r="K209" t="s">
        <v>2116</v>
      </c>
      <c r="L209">
        <v>40</v>
      </c>
    </row>
    <row r="210" spans="8:12" x14ac:dyDescent="0.25">
      <c r="H210" t="s">
        <v>1992</v>
      </c>
      <c r="I210" t="s">
        <v>1992</v>
      </c>
      <c r="J210" s="14" t="s">
        <v>2120</v>
      </c>
      <c r="K210" t="s">
        <v>2121</v>
      </c>
      <c r="L210">
        <v>40</v>
      </c>
    </row>
    <row r="211" spans="8:12" x14ac:dyDescent="0.25">
      <c r="H211" t="s">
        <v>1992</v>
      </c>
      <c r="I211" t="s">
        <v>1992</v>
      </c>
      <c r="J211" s="14" t="s">
        <v>2123</v>
      </c>
      <c r="K211" t="s">
        <v>2124</v>
      </c>
      <c r="L211">
        <v>40</v>
      </c>
    </row>
    <row r="212" spans="8:12" x14ac:dyDescent="0.25">
      <c r="H212" t="s">
        <v>1992</v>
      </c>
      <c r="I212" t="s">
        <v>1992</v>
      </c>
      <c r="J212" s="14" t="s">
        <v>2126</v>
      </c>
      <c r="K212" t="s">
        <v>2127</v>
      </c>
      <c r="L212">
        <v>40</v>
      </c>
    </row>
    <row r="213" spans="8:12" x14ac:dyDescent="0.25">
      <c r="H213" t="s">
        <v>1992</v>
      </c>
      <c r="I213" t="s">
        <v>1992</v>
      </c>
      <c r="J213" s="14" t="s">
        <v>2132</v>
      </c>
      <c r="K213" t="s">
        <v>962</v>
      </c>
      <c r="L213">
        <v>40</v>
      </c>
    </row>
    <row r="214" spans="8:12" x14ac:dyDescent="0.25">
      <c r="H214" t="s">
        <v>5584</v>
      </c>
      <c r="I214" t="s">
        <v>3370</v>
      </c>
      <c r="J214" s="14" t="s">
        <v>2140</v>
      </c>
      <c r="K214" t="s">
        <v>2141</v>
      </c>
      <c r="L214">
        <v>9</v>
      </c>
    </row>
    <row r="215" spans="8:12" x14ac:dyDescent="0.25">
      <c r="H215" t="s">
        <v>5584</v>
      </c>
      <c r="I215" t="s">
        <v>3370</v>
      </c>
      <c r="J215" s="14" t="s">
        <v>2145</v>
      </c>
      <c r="K215" t="s">
        <v>897</v>
      </c>
      <c r="L215">
        <v>9</v>
      </c>
    </row>
    <row r="216" spans="8:12" x14ac:dyDescent="0.25">
      <c r="H216" t="s">
        <v>5584</v>
      </c>
      <c r="I216" t="s">
        <v>3370</v>
      </c>
      <c r="J216" s="14" t="s">
        <v>2158</v>
      </c>
      <c r="K216" t="s">
        <v>2159</v>
      </c>
      <c r="L216">
        <v>9</v>
      </c>
    </row>
    <row r="217" spans="8:12" x14ac:dyDescent="0.25">
      <c r="H217" t="s">
        <v>5584</v>
      </c>
      <c r="I217" t="s">
        <v>3370</v>
      </c>
      <c r="J217" s="14" t="s">
        <v>2268</v>
      </c>
      <c r="K217" t="s">
        <v>2269</v>
      </c>
      <c r="L217">
        <v>9</v>
      </c>
    </row>
    <row r="218" spans="8:12" x14ac:dyDescent="0.25">
      <c r="H218" t="s">
        <v>5584</v>
      </c>
      <c r="I218" t="s">
        <v>3370</v>
      </c>
      <c r="J218" s="14" t="s">
        <v>2272</v>
      </c>
      <c r="K218" t="s">
        <v>2273</v>
      </c>
      <c r="L218">
        <v>9</v>
      </c>
    </row>
    <row r="219" spans="8:12" x14ac:dyDescent="0.25">
      <c r="H219" t="s">
        <v>5584</v>
      </c>
      <c r="I219" t="s">
        <v>3370</v>
      </c>
      <c r="J219" s="14" t="s">
        <v>2274</v>
      </c>
      <c r="K219" t="s">
        <v>2275</v>
      </c>
      <c r="L219">
        <v>9</v>
      </c>
    </row>
    <row r="220" spans="8:12" x14ac:dyDescent="0.25">
      <c r="H220" t="s">
        <v>5584</v>
      </c>
      <c r="I220" t="s">
        <v>3370</v>
      </c>
      <c r="J220" s="14" t="s">
        <v>2281</v>
      </c>
      <c r="K220" t="s">
        <v>2282</v>
      </c>
      <c r="L220">
        <v>9</v>
      </c>
    </row>
    <row r="221" spans="8:12" x14ac:dyDescent="0.25">
      <c r="H221" t="s">
        <v>5584</v>
      </c>
      <c r="I221" t="s">
        <v>3370</v>
      </c>
      <c r="J221" s="14" t="s">
        <v>2288</v>
      </c>
      <c r="K221" t="s">
        <v>2289</v>
      </c>
      <c r="L221">
        <v>9</v>
      </c>
    </row>
    <row r="222" spans="8:12" x14ac:dyDescent="0.25">
      <c r="H222" t="s">
        <v>5584</v>
      </c>
      <c r="I222" t="s">
        <v>3370</v>
      </c>
      <c r="J222" s="14" t="s">
        <v>2294</v>
      </c>
      <c r="K222" t="s">
        <v>2295</v>
      </c>
      <c r="L222">
        <v>9</v>
      </c>
    </row>
    <row r="223" spans="8:12" x14ac:dyDescent="0.25">
      <c r="H223" t="s">
        <v>5584</v>
      </c>
      <c r="I223" t="s">
        <v>3370</v>
      </c>
      <c r="J223" s="14" t="s">
        <v>2303</v>
      </c>
      <c r="K223" t="s">
        <v>2304</v>
      </c>
      <c r="L223">
        <v>9</v>
      </c>
    </row>
    <row r="224" spans="8:12" x14ac:dyDescent="0.25">
      <c r="H224" t="s">
        <v>5584</v>
      </c>
      <c r="I224" t="s">
        <v>3370</v>
      </c>
      <c r="J224" s="14" t="s">
        <v>2306</v>
      </c>
      <c r="K224" t="s">
        <v>2307</v>
      </c>
      <c r="L224">
        <v>9</v>
      </c>
    </row>
    <row r="225" spans="8:12" x14ac:dyDescent="0.25">
      <c r="H225" t="s">
        <v>5584</v>
      </c>
      <c r="I225" t="s">
        <v>3370</v>
      </c>
      <c r="J225" s="14" t="s">
        <v>2309</v>
      </c>
      <c r="K225" t="s">
        <v>2310</v>
      </c>
      <c r="L225">
        <v>9</v>
      </c>
    </row>
    <row r="226" spans="8:12" x14ac:dyDescent="0.25">
      <c r="H226" t="s">
        <v>5584</v>
      </c>
      <c r="I226" t="s">
        <v>3370</v>
      </c>
      <c r="J226" s="14" t="s">
        <v>2313</v>
      </c>
      <c r="K226" t="s">
        <v>2314</v>
      </c>
      <c r="L226">
        <v>9</v>
      </c>
    </row>
    <row r="227" spans="8:12" x14ac:dyDescent="0.25">
      <c r="H227" t="s">
        <v>5584</v>
      </c>
      <c r="I227" t="s">
        <v>3370</v>
      </c>
      <c r="J227" s="14" t="s">
        <v>2317</v>
      </c>
      <c r="K227" t="s">
        <v>616</v>
      </c>
      <c r="L227">
        <v>9</v>
      </c>
    </row>
    <row r="228" spans="8:12" x14ac:dyDescent="0.25">
      <c r="H228" t="s">
        <v>5584</v>
      </c>
      <c r="I228" t="s">
        <v>3370</v>
      </c>
      <c r="J228" s="14" t="s">
        <v>2319</v>
      </c>
      <c r="K228" t="s">
        <v>2320</v>
      </c>
      <c r="L228">
        <v>9</v>
      </c>
    </row>
    <row r="229" spans="8:12" x14ac:dyDescent="0.25">
      <c r="H229" t="s">
        <v>5585</v>
      </c>
      <c r="I229" t="s">
        <v>3376</v>
      </c>
      <c r="J229" s="14" t="s">
        <v>2180</v>
      </c>
      <c r="K229" t="s">
        <v>2181</v>
      </c>
      <c r="L229">
        <v>10</v>
      </c>
    </row>
    <row r="230" spans="8:12" x14ac:dyDescent="0.25">
      <c r="H230" t="s">
        <v>5585</v>
      </c>
      <c r="I230" t="s">
        <v>3376</v>
      </c>
      <c r="J230" s="14" t="s">
        <v>2241</v>
      </c>
      <c r="K230" t="s">
        <v>2242</v>
      </c>
      <c r="L230">
        <v>10</v>
      </c>
    </row>
    <row r="231" spans="8:12" x14ac:dyDescent="0.25">
      <c r="H231" t="s">
        <v>5585</v>
      </c>
      <c r="I231" t="s">
        <v>3376</v>
      </c>
      <c r="J231" s="14" t="s">
        <v>2254</v>
      </c>
      <c r="K231" t="s">
        <v>2255</v>
      </c>
      <c r="L231">
        <v>10</v>
      </c>
    </row>
    <row r="232" spans="8:12" x14ac:dyDescent="0.25">
      <c r="H232" t="s">
        <v>5585</v>
      </c>
      <c r="I232" t="s">
        <v>3376</v>
      </c>
      <c r="J232" s="14" t="s">
        <v>2261</v>
      </c>
      <c r="K232" t="s">
        <v>2262</v>
      </c>
      <c r="L232">
        <v>10</v>
      </c>
    </row>
    <row r="233" spans="8:12" x14ac:dyDescent="0.25">
      <c r="H233" t="s">
        <v>5585</v>
      </c>
      <c r="I233" t="s">
        <v>3376</v>
      </c>
      <c r="J233" s="14" t="s">
        <v>2322</v>
      </c>
      <c r="K233" t="s">
        <v>2323</v>
      </c>
      <c r="L233">
        <v>10</v>
      </c>
    </row>
    <row r="234" spans="8:12" x14ac:dyDescent="0.25">
      <c r="H234" t="s">
        <v>5585</v>
      </c>
      <c r="I234" t="s">
        <v>3376</v>
      </c>
      <c r="J234" s="14" t="s">
        <v>2333</v>
      </c>
      <c r="K234" t="s">
        <v>2334</v>
      </c>
      <c r="L234">
        <v>10</v>
      </c>
    </row>
    <row r="235" spans="8:12" x14ac:dyDescent="0.25">
      <c r="H235" t="s">
        <v>5585</v>
      </c>
      <c r="I235" t="s">
        <v>3376</v>
      </c>
      <c r="J235" s="14" t="s">
        <v>2335</v>
      </c>
      <c r="K235" t="s">
        <v>2336</v>
      </c>
      <c r="L235">
        <v>10</v>
      </c>
    </row>
    <row r="236" spans="8:12" x14ac:dyDescent="0.25">
      <c r="H236" t="s">
        <v>5585</v>
      </c>
      <c r="I236" t="s">
        <v>3376</v>
      </c>
      <c r="J236" s="14" t="s">
        <v>2343</v>
      </c>
      <c r="K236" t="s">
        <v>2344</v>
      </c>
      <c r="L236">
        <v>10</v>
      </c>
    </row>
    <row r="237" spans="8:12" x14ac:dyDescent="0.25">
      <c r="H237" t="s">
        <v>5585</v>
      </c>
      <c r="I237" t="s">
        <v>3376</v>
      </c>
      <c r="J237" s="14" t="s">
        <v>2347</v>
      </c>
      <c r="K237" t="s">
        <v>2348</v>
      </c>
      <c r="L237">
        <v>10</v>
      </c>
    </row>
    <row r="238" spans="8:12" x14ac:dyDescent="0.25">
      <c r="H238" t="s">
        <v>5585</v>
      </c>
      <c r="I238" t="s">
        <v>3376</v>
      </c>
      <c r="J238" s="14" t="s">
        <v>2352</v>
      </c>
      <c r="K238" t="s">
        <v>2353</v>
      </c>
      <c r="L238">
        <v>10</v>
      </c>
    </row>
    <row r="239" spans="8:12" x14ac:dyDescent="0.25">
      <c r="H239" t="s">
        <v>3372</v>
      </c>
      <c r="I239" t="s">
        <v>3372</v>
      </c>
      <c r="J239" s="14" t="s">
        <v>2354</v>
      </c>
      <c r="K239" t="s">
        <v>2355</v>
      </c>
      <c r="L239">
        <v>12</v>
      </c>
    </row>
    <row r="240" spans="8:12" x14ac:dyDescent="0.25">
      <c r="H240" t="s">
        <v>3372</v>
      </c>
      <c r="I240" t="s">
        <v>3372</v>
      </c>
      <c r="J240" s="14" t="s">
        <v>2468</v>
      </c>
      <c r="K240" t="s">
        <v>2469</v>
      </c>
      <c r="L240">
        <v>12</v>
      </c>
    </row>
    <row r="241" spans="8:12" x14ac:dyDescent="0.25">
      <c r="H241" t="s">
        <v>3372</v>
      </c>
      <c r="I241" t="s">
        <v>3372</v>
      </c>
      <c r="J241" s="14" t="s">
        <v>2471</v>
      </c>
      <c r="K241" t="s">
        <v>2472</v>
      </c>
      <c r="L241">
        <v>12</v>
      </c>
    </row>
    <row r="242" spans="8:12" x14ac:dyDescent="0.25">
      <c r="H242" t="s">
        <v>3372</v>
      </c>
      <c r="I242" t="s">
        <v>3372</v>
      </c>
      <c r="J242" s="14" t="s">
        <v>2479</v>
      </c>
      <c r="K242" t="s">
        <v>2480</v>
      </c>
      <c r="L242">
        <v>12</v>
      </c>
    </row>
    <row r="243" spans="8:12" x14ac:dyDescent="0.25">
      <c r="H243" t="s">
        <v>3372</v>
      </c>
      <c r="I243" t="s">
        <v>3372</v>
      </c>
      <c r="J243" s="14" t="s">
        <v>2488</v>
      </c>
      <c r="K243" t="s">
        <v>2489</v>
      </c>
      <c r="L243">
        <v>12</v>
      </c>
    </row>
    <row r="244" spans="8:12" x14ac:dyDescent="0.25">
      <c r="H244" t="s">
        <v>3372</v>
      </c>
      <c r="I244" t="s">
        <v>3372</v>
      </c>
      <c r="J244" s="14" t="s">
        <v>2501</v>
      </c>
      <c r="K244" t="s">
        <v>2502</v>
      </c>
      <c r="L244">
        <v>12</v>
      </c>
    </row>
    <row r="245" spans="8:12" x14ac:dyDescent="0.25">
      <c r="H245" t="s">
        <v>3372</v>
      </c>
      <c r="I245" t="s">
        <v>3372</v>
      </c>
      <c r="J245" s="14" t="s">
        <v>2504</v>
      </c>
      <c r="K245" t="s">
        <v>2505</v>
      </c>
      <c r="L245">
        <v>12</v>
      </c>
    </row>
    <row r="246" spans="8:12" x14ac:dyDescent="0.25">
      <c r="H246" t="s">
        <v>3372</v>
      </c>
      <c r="I246" t="s">
        <v>3372</v>
      </c>
      <c r="J246" s="14" t="s">
        <v>2509</v>
      </c>
      <c r="K246" t="s">
        <v>2510</v>
      </c>
      <c r="L246">
        <v>12</v>
      </c>
    </row>
    <row r="247" spans="8:12" x14ac:dyDescent="0.25">
      <c r="H247" t="s">
        <v>3372</v>
      </c>
      <c r="I247" t="s">
        <v>3372</v>
      </c>
      <c r="J247" s="14" t="s">
        <v>2517</v>
      </c>
      <c r="K247" t="s">
        <v>2518</v>
      </c>
      <c r="L247">
        <v>12</v>
      </c>
    </row>
    <row r="248" spans="8:12" x14ac:dyDescent="0.25">
      <c r="H248" t="s">
        <v>3372</v>
      </c>
      <c r="I248" t="s">
        <v>3372</v>
      </c>
      <c r="J248" s="14" t="s">
        <v>2530</v>
      </c>
      <c r="K248" t="s">
        <v>2531</v>
      </c>
      <c r="L248">
        <v>12</v>
      </c>
    </row>
    <row r="249" spans="8:12" x14ac:dyDescent="0.25">
      <c r="H249" t="s">
        <v>3372</v>
      </c>
      <c r="I249" t="s">
        <v>3372</v>
      </c>
      <c r="J249" s="14" t="s">
        <v>2534</v>
      </c>
      <c r="K249" t="s">
        <v>2535</v>
      </c>
      <c r="L249">
        <v>12</v>
      </c>
    </row>
    <row r="250" spans="8:12" x14ac:dyDescent="0.25">
      <c r="H250" t="s">
        <v>3372</v>
      </c>
      <c r="I250" t="s">
        <v>3372</v>
      </c>
      <c r="J250" s="14" t="s">
        <v>2537</v>
      </c>
      <c r="K250" t="s">
        <v>2538</v>
      </c>
      <c r="L250">
        <v>12</v>
      </c>
    </row>
    <row r="251" spans="8:12" x14ac:dyDescent="0.25">
      <c r="H251" t="s">
        <v>3372</v>
      </c>
      <c r="I251" t="s">
        <v>3372</v>
      </c>
      <c r="J251" s="14" t="s">
        <v>2544</v>
      </c>
      <c r="K251" t="s">
        <v>1785</v>
      </c>
      <c r="L251">
        <v>12</v>
      </c>
    </row>
    <row r="252" spans="8:12" x14ac:dyDescent="0.25">
      <c r="H252" t="s">
        <v>3372</v>
      </c>
      <c r="I252" t="s">
        <v>3372</v>
      </c>
      <c r="J252" s="14" t="s">
        <v>2553</v>
      </c>
      <c r="K252" t="s">
        <v>2554</v>
      </c>
      <c r="L252">
        <v>12</v>
      </c>
    </row>
    <row r="253" spans="8:12" x14ac:dyDescent="0.25">
      <c r="H253" t="s">
        <v>3372</v>
      </c>
      <c r="I253" t="s">
        <v>3372</v>
      </c>
      <c r="J253" s="14" t="s">
        <v>2558</v>
      </c>
      <c r="K253" t="s">
        <v>2559</v>
      </c>
      <c r="L253">
        <v>12</v>
      </c>
    </row>
    <row r="254" spans="8:12" x14ac:dyDescent="0.25">
      <c r="H254" t="s">
        <v>3372</v>
      </c>
      <c r="I254" t="s">
        <v>3372</v>
      </c>
      <c r="J254" s="14" t="s">
        <v>2575</v>
      </c>
      <c r="K254" t="s">
        <v>2576</v>
      </c>
      <c r="L254">
        <v>12</v>
      </c>
    </row>
    <row r="255" spans="8:12" x14ac:dyDescent="0.25">
      <c r="H255" t="s">
        <v>3372</v>
      </c>
      <c r="I255" t="s">
        <v>3372</v>
      </c>
      <c r="J255" s="14" t="s">
        <v>2579</v>
      </c>
      <c r="K255" t="s">
        <v>2580</v>
      </c>
      <c r="L255">
        <v>12</v>
      </c>
    </row>
    <row r="256" spans="8:12" x14ac:dyDescent="0.25">
      <c r="H256" t="s">
        <v>3372</v>
      </c>
      <c r="I256" t="s">
        <v>3372</v>
      </c>
      <c r="J256" s="14" t="s">
        <v>2593</v>
      </c>
      <c r="K256" t="s">
        <v>2594</v>
      </c>
      <c r="L256">
        <v>12</v>
      </c>
    </row>
    <row r="257" spans="8:12" x14ac:dyDescent="0.25">
      <c r="H257" t="s">
        <v>3372</v>
      </c>
      <c r="I257" t="s">
        <v>3372</v>
      </c>
      <c r="J257" s="14" t="s">
        <v>2609</v>
      </c>
      <c r="K257" t="s">
        <v>2610</v>
      </c>
      <c r="L257">
        <v>12</v>
      </c>
    </row>
    <row r="258" spans="8:12" x14ac:dyDescent="0.25">
      <c r="H258" t="s">
        <v>3372</v>
      </c>
      <c r="I258" t="s">
        <v>3372</v>
      </c>
      <c r="J258" s="14" t="s">
        <v>2619</v>
      </c>
      <c r="K258" t="s">
        <v>2620</v>
      </c>
      <c r="L258">
        <v>12</v>
      </c>
    </row>
    <row r="259" spans="8:12" x14ac:dyDescent="0.25">
      <c r="H259" t="s">
        <v>3372</v>
      </c>
      <c r="I259" t="s">
        <v>3372</v>
      </c>
      <c r="J259" s="14" t="s">
        <v>2621</v>
      </c>
      <c r="K259" t="s">
        <v>2622</v>
      </c>
      <c r="L259">
        <v>12</v>
      </c>
    </row>
    <row r="260" spans="8:12" x14ac:dyDescent="0.25">
      <c r="H260" t="s">
        <v>3372</v>
      </c>
      <c r="I260" t="s">
        <v>3372</v>
      </c>
      <c r="J260" s="14" t="s">
        <v>2630</v>
      </c>
      <c r="K260" t="s">
        <v>2631</v>
      </c>
      <c r="L260">
        <v>12</v>
      </c>
    </row>
    <row r="261" spans="8:12" x14ac:dyDescent="0.25">
      <c r="H261" t="s">
        <v>3372</v>
      </c>
      <c r="I261" t="s">
        <v>3372</v>
      </c>
      <c r="J261" s="14" t="s">
        <v>2649</v>
      </c>
      <c r="K261" t="s">
        <v>2650</v>
      </c>
      <c r="L261">
        <v>12</v>
      </c>
    </row>
    <row r="262" spans="8:12" x14ac:dyDescent="0.25">
      <c r="H262" t="s">
        <v>3372</v>
      </c>
      <c r="I262" t="s">
        <v>3372</v>
      </c>
      <c r="J262" s="14" t="s">
        <v>2652</v>
      </c>
      <c r="K262" t="s">
        <v>2653</v>
      </c>
      <c r="L262">
        <v>12</v>
      </c>
    </row>
    <row r="263" spans="8:12" x14ac:dyDescent="0.25">
      <c r="H263" t="s">
        <v>3372</v>
      </c>
      <c r="I263" t="s">
        <v>3372</v>
      </c>
      <c r="J263" s="14" t="s">
        <v>2655</v>
      </c>
      <c r="K263" t="s">
        <v>2656</v>
      </c>
      <c r="L263">
        <v>12</v>
      </c>
    </row>
    <row r="264" spans="8:12" x14ac:dyDescent="0.25">
      <c r="H264" t="s">
        <v>5586</v>
      </c>
      <c r="I264" t="s">
        <v>3374</v>
      </c>
      <c r="J264" s="14" t="s">
        <v>2453</v>
      </c>
      <c r="K264" t="s">
        <v>2454</v>
      </c>
      <c r="L264">
        <v>14</v>
      </c>
    </row>
    <row r="265" spans="8:12" x14ac:dyDescent="0.25">
      <c r="H265" t="s">
        <v>5586</v>
      </c>
      <c r="I265" t="s">
        <v>3374</v>
      </c>
      <c r="J265" s="14" t="s">
        <v>2659</v>
      </c>
      <c r="K265" t="s">
        <v>2660</v>
      </c>
      <c r="L265">
        <v>14</v>
      </c>
    </row>
    <row r="266" spans="8:12" x14ac:dyDescent="0.25">
      <c r="H266" t="s">
        <v>5586</v>
      </c>
      <c r="I266" t="s">
        <v>3374</v>
      </c>
      <c r="J266" s="14" t="s">
        <v>2661</v>
      </c>
      <c r="K266" t="s">
        <v>2662</v>
      </c>
      <c r="L266">
        <v>14</v>
      </c>
    </row>
    <row r="267" spans="8:12" x14ac:dyDescent="0.25">
      <c r="H267" t="s">
        <v>5586</v>
      </c>
      <c r="I267" t="s">
        <v>3374</v>
      </c>
      <c r="J267" s="14" t="s">
        <v>2663</v>
      </c>
      <c r="K267" t="s">
        <v>2664</v>
      </c>
      <c r="L267">
        <v>14</v>
      </c>
    </row>
    <row r="268" spans="8:12" x14ac:dyDescent="0.25">
      <c r="H268" t="s">
        <v>5586</v>
      </c>
      <c r="I268" t="s">
        <v>3374</v>
      </c>
      <c r="J268" s="14" t="s">
        <v>2665</v>
      </c>
      <c r="K268" t="s">
        <v>2666</v>
      </c>
      <c r="L268">
        <v>14</v>
      </c>
    </row>
    <row r="269" spans="8:12" x14ac:dyDescent="0.25">
      <c r="H269" t="s">
        <v>5586</v>
      </c>
      <c r="I269" t="s">
        <v>3374</v>
      </c>
      <c r="J269" s="14" t="s">
        <v>2674</v>
      </c>
      <c r="K269" t="s">
        <v>430</v>
      </c>
      <c r="L269">
        <v>14</v>
      </c>
    </row>
    <row r="270" spans="8:12" x14ac:dyDescent="0.25">
      <c r="H270" t="s">
        <v>5586</v>
      </c>
      <c r="I270" t="s">
        <v>3374</v>
      </c>
      <c r="J270" s="14" t="s">
        <v>2676</v>
      </c>
      <c r="K270" t="s">
        <v>2677</v>
      </c>
      <c r="L270">
        <v>14</v>
      </c>
    </row>
    <row r="271" spans="8:12" x14ac:dyDescent="0.25">
      <c r="H271" t="s">
        <v>5586</v>
      </c>
      <c r="I271" t="s">
        <v>3374</v>
      </c>
      <c r="J271" s="14" t="s">
        <v>2686</v>
      </c>
      <c r="K271" t="s">
        <v>2687</v>
      </c>
      <c r="L271">
        <v>14</v>
      </c>
    </row>
    <row r="272" spans="8:12" x14ac:dyDescent="0.25">
      <c r="H272" t="s">
        <v>5586</v>
      </c>
      <c r="I272" t="s">
        <v>3374</v>
      </c>
      <c r="J272" s="14" t="s">
        <v>2690</v>
      </c>
      <c r="K272" t="s">
        <v>2691</v>
      </c>
      <c r="L272">
        <v>14</v>
      </c>
    </row>
    <row r="273" spans="8:12" x14ac:dyDescent="0.25">
      <c r="H273" t="s">
        <v>5586</v>
      </c>
      <c r="I273" t="s">
        <v>3374</v>
      </c>
      <c r="J273" s="14" t="s">
        <v>2693</v>
      </c>
      <c r="K273" t="s">
        <v>507</v>
      </c>
      <c r="L273">
        <v>14</v>
      </c>
    </row>
    <row r="274" spans="8:12" x14ac:dyDescent="0.25">
      <c r="H274" t="s">
        <v>5586</v>
      </c>
      <c r="I274" t="s">
        <v>3374</v>
      </c>
      <c r="J274" s="14" t="s">
        <v>2694</v>
      </c>
      <c r="K274" t="s">
        <v>2695</v>
      </c>
      <c r="L274">
        <v>14</v>
      </c>
    </row>
    <row r="275" spans="8:12" x14ac:dyDescent="0.25">
      <c r="H275" t="s">
        <v>5586</v>
      </c>
      <c r="I275" t="s">
        <v>3374</v>
      </c>
      <c r="J275" s="14" t="s">
        <v>2704</v>
      </c>
      <c r="K275" t="s">
        <v>2705</v>
      </c>
      <c r="L275">
        <v>14</v>
      </c>
    </row>
    <row r="276" spans="8:12" x14ac:dyDescent="0.25">
      <c r="H276" t="s">
        <v>5586</v>
      </c>
      <c r="I276" t="s">
        <v>3374</v>
      </c>
      <c r="J276" s="14" t="s">
        <v>2707</v>
      </c>
      <c r="K276" t="s">
        <v>2708</v>
      </c>
      <c r="L276">
        <v>14</v>
      </c>
    </row>
    <row r="277" spans="8:12" x14ac:dyDescent="0.25">
      <c r="H277" t="s">
        <v>5586</v>
      </c>
      <c r="I277" t="s">
        <v>3374</v>
      </c>
      <c r="J277" s="14" t="s">
        <v>2713</v>
      </c>
      <c r="K277" t="s">
        <v>2714</v>
      </c>
      <c r="L277">
        <v>14</v>
      </c>
    </row>
    <row r="278" spans="8:12" x14ac:dyDescent="0.25">
      <c r="H278" t="s">
        <v>5586</v>
      </c>
      <c r="I278" t="s">
        <v>3374</v>
      </c>
      <c r="J278" s="14" t="s">
        <v>2727</v>
      </c>
      <c r="K278" t="s">
        <v>2728</v>
      </c>
      <c r="L278">
        <v>14</v>
      </c>
    </row>
    <row r="279" spans="8:12" x14ac:dyDescent="0.25">
      <c r="H279" t="s">
        <v>5586</v>
      </c>
      <c r="I279" t="s">
        <v>3374</v>
      </c>
      <c r="J279" s="14" t="s">
        <v>2734</v>
      </c>
      <c r="K279" t="s">
        <v>2735</v>
      </c>
      <c r="L279">
        <v>14</v>
      </c>
    </row>
    <row r="280" spans="8:12" x14ac:dyDescent="0.25">
      <c r="H280" t="s">
        <v>5586</v>
      </c>
      <c r="I280" t="s">
        <v>3374</v>
      </c>
      <c r="J280" s="14" t="s">
        <v>2742</v>
      </c>
      <c r="K280" t="s">
        <v>2743</v>
      </c>
      <c r="L280">
        <v>14</v>
      </c>
    </row>
    <row r="281" spans="8:12" x14ac:dyDescent="0.25">
      <c r="H281" t="s">
        <v>5586</v>
      </c>
      <c r="I281" t="s">
        <v>3374</v>
      </c>
      <c r="J281" s="14" t="s">
        <v>2750</v>
      </c>
      <c r="K281" t="s">
        <v>2751</v>
      </c>
      <c r="L281">
        <v>14</v>
      </c>
    </row>
    <row r="282" spans="8:12" x14ac:dyDescent="0.25">
      <c r="H282" t="s">
        <v>5587</v>
      </c>
      <c r="I282" t="s">
        <v>3375</v>
      </c>
      <c r="J282" s="14" t="s">
        <v>2758</v>
      </c>
      <c r="K282" t="s">
        <v>2759</v>
      </c>
      <c r="L282">
        <v>16</v>
      </c>
    </row>
    <row r="283" spans="8:12" x14ac:dyDescent="0.25">
      <c r="H283" t="s">
        <v>5587</v>
      </c>
      <c r="I283" t="s">
        <v>3375</v>
      </c>
      <c r="J283" s="14" t="s">
        <v>2844</v>
      </c>
      <c r="K283" t="s">
        <v>2845</v>
      </c>
      <c r="L283">
        <v>16</v>
      </c>
    </row>
    <row r="284" spans="8:12" x14ac:dyDescent="0.25">
      <c r="H284" t="s">
        <v>5587</v>
      </c>
      <c r="I284" t="s">
        <v>3375</v>
      </c>
      <c r="J284" s="14" t="s">
        <v>2854</v>
      </c>
      <c r="K284" t="s">
        <v>2855</v>
      </c>
      <c r="L284">
        <v>16</v>
      </c>
    </row>
    <row r="285" spans="8:12" x14ac:dyDescent="0.25">
      <c r="H285" t="s">
        <v>5587</v>
      </c>
      <c r="I285" t="s">
        <v>3375</v>
      </c>
      <c r="J285" s="14" t="s">
        <v>2856</v>
      </c>
      <c r="K285" t="s">
        <v>2857</v>
      </c>
      <c r="L285">
        <v>16</v>
      </c>
    </row>
    <row r="286" spans="8:12" x14ac:dyDescent="0.25">
      <c r="H286" t="s">
        <v>5587</v>
      </c>
      <c r="I286" t="s">
        <v>3375</v>
      </c>
      <c r="J286" s="14" t="s">
        <v>2866</v>
      </c>
      <c r="K286" t="s">
        <v>2867</v>
      </c>
      <c r="L286">
        <v>16</v>
      </c>
    </row>
    <row r="287" spans="8:12" x14ac:dyDescent="0.25">
      <c r="H287" t="s">
        <v>5587</v>
      </c>
      <c r="I287" t="s">
        <v>3375</v>
      </c>
      <c r="J287" s="14" t="s">
        <v>2870</v>
      </c>
      <c r="K287" t="s">
        <v>2871</v>
      </c>
      <c r="L287">
        <v>16</v>
      </c>
    </row>
    <row r="288" spans="8:12" x14ac:dyDescent="0.25">
      <c r="H288" t="s">
        <v>5587</v>
      </c>
      <c r="I288" t="s">
        <v>3375</v>
      </c>
      <c r="J288" s="14" t="s">
        <v>2877</v>
      </c>
      <c r="K288" t="s">
        <v>2878</v>
      </c>
      <c r="L288">
        <v>16</v>
      </c>
    </row>
    <row r="289" spans="8:12" x14ac:dyDescent="0.25">
      <c r="H289" t="s">
        <v>5587</v>
      </c>
      <c r="I289" t="s">
        <v>3375</v>
      </c>
      <c r="J289" s="14" t="s">
        <v>2880</v>
      </c>
      <c r="K289" t="s">
        <v>2881</v>
      </c>
      <c r="L289">
        <v>16</v>
      </c>
    </row>
    <row r="290" spans="8:12" x14ac:dyDescent="0.25">
      <c r="H290" t="s">
        <v>5587</v>
      </c>
      <c r="I290" t="s">
        <v>3375</v>
      </c>
      <c r="J290" s="14" t="s">
        <v>2886</v>
      </c>
      <c r="K290" t="s">
        <v>2887</v>
      </c>
      <c r="L290">
        <v>16</v>
      </c>
    </row>
    <row r="291" spans="8:12" x14ac:dyDescent="0.25">
      <c r="H291" t="s">
        <v>5587</v>
      </c>
      <c r="I291" t="s">
        <v>3375</v>
      </c>
      <c r="J291" s="14" t="s">
        <v>2899</v>
      </c>
      <c r="K291" t="s">
        <v>2900</v>
      </c>
      <c r="L291">
        <v>16</v>
      </c>
    </row>
    <row r="292" spans="8:12" x14ac:dyDescent="0.25">
      <c r="H292" t="s">
        <v>5587</v>
      </c>
      <c r="I292" t="s">
        <v>3375</v>
      </c>
      <c r="J292" s="14" t="s">
        <v>2904</v>
      </c>
      <c r="K292" t="s">
        <v>2905</v>
      </c>
      <c r="L292">
        <v>16</v>
      </c>
    </row>
    <row r="293" spans="8:12" x14ac:dyDescent="0.25">
      <c r="H293" t="s">
        <v>5587</v>
      </c>
      <c r="I293" t="s">
        <v>3375</v>
      </c>
      <c r="J293" s="14" t="s">
        <v>2913</v>
      </c>
      <c r="K293" t="s">
        <v>2914</v>
      </c>
      <c r="L293">
        <v>16</v>
      </c>
    </row>
    <row r="294" spans="8:12" x14ac:dyDescent="0.25">
      <c r="H294" t="s">
        <v>5587</v>
      </c>
      <c r="I294" t="s">
        <v>3375</v>
      </c>
      <c r="J294" s="14" t="s">
        <v>2916</v>
      </c>
      <c r="K294" t="s">
        <v>2917</v>
      </c>
      <c r="L294">
        <v>16</v>
      </c>
    </row>
    <row r="295" spans="8:12" x14ac:dyDescent="0.25">
      <c r="H295" t="s">
        <v>5587</v>
      </c>
      <c r="I295" t="s">
        <v>3375</v>
      </c>
      <c r="J295" s="14" t="s">
        <v>3015</v>
      </c>
      <c r="K295" t="s">
        <v>3016</v>
      </c>
      <c r="L295">
        <v>16</v>
      </c>
    </row>
    <row r="296" spans="8:12" x14ac:dyDescent="0.25">
      <c r="H296" t="s">
        <v>5587</v>
      </c>
      <c r="I296" t="s">
        <v>3375</v>
      </c>
      <c r="J296" s="14" t="s">
        <v>3027</v>
      </c>
      <c r="K296" t="s">
        <v>3028</v>
      </c>
      <c r="L296">
        <v>16</v>
      </c>
    </row>
    <row r="297" spans="8:12" x14ac:dyDescent="0.25">
      <c r="H297" t="s">
        <v>5587</v>
      </c>
      <c r="I297" t="s">
        <v>3375</v>
      </c>
      <c r="J297" s="14" t="s">
        <v>3033</v>
      </c>
      <c r="K297" t="s">
        <v>3034</v>
      </c>
      <c r="L297">
        <v>16</v>
      </c>
    </row>
    <row r="298" spans="8:12" x14ac:dyDescent="0.25">
      <c r="H298" t="s">
        <v>5587</v>
      </c>
      <c r="I298" t="s">
        <v>3375</v>
      </c>
      <c r="J298" s="14" t="s">
        <v>3041</v>
      </c>
      <c r="K298" t="s">
        <v>3042</v>
      </c>
      <c r="L298">
        <v>16</v>
      </c>
    </row>
    <row r="299" spans="8:12" x14ac:dyDescent="0.25">
      <c r="H299" t="s">
        <v>5587</v>
      </c>
      <c r="I299" t="s">
        <v>3375</v>
      </c>
      <c r="J299" s="14" t="s">
        <v>3047</v>
      </c>
      <c r="K299" t="s">
        <v>3048</v>
      </c>
      <c r="L299">
        <v>16</v>
      </c>
    </row>
    <row r="300" spans="8:12" x14ac:dyDescent="0.25">
      <c r="H300" t="s">
        <v>5587</v>
      </c>
      <c r="I300" t="s">
        <v>3375</v>
      </c>
      <c r="J300" s="14" t="s">
        <v>3052</v>
      </c>
      <c r="K300" t="s">
        <v>3053</v>
      </c>
      <c r="L300">
        <v>16</v>
      </c>
    </row>
    <row r="301" spans="8:12" x14ac:dyDescent="0.25">
      <c r="H301" t="s">
        <v>5587</v>
      </c>
      <c r="I301" t="s">
        <v>3375</v>
      </c>
      <c r="J301" s="14" t="s">
        <v>3073</v>
      </c>
      <c r="K301" t="s">
        <v>3074</v>
      </c>
      <c r="L301">
        <v>16</v>
      </c>
    </row>
    <row r="302" spans="8:12" x14ac:dyDescent="0.25">
      <c r="H302" t="s">
        <v>5588</v>
      </c>
      <c r="I302" t="s">
        <v>3373</v>
      </c>
      <c r="J302" s="14" t="s">
        <v>2817</v>
      </c>
      <c r="K302" t="s">
        <v>2818</v>
      </c>
      <c r="L302">
        <v>17</v>
      </c>
    </row>
    <row r="303" spans="8:12" x14ac:dyDescent="0.25">
      <c r="H303" t="s">
        <v>5588</v>
      </c>
      <c r="I303" t="s">
        <v>3373</v>
      </c>
      <c r="J303" s="14" t="s">
        <v>2836</v>
      </c>
      <c r="K303" t="s">
        <v>2837</v>
      </c>
      <c r="L303">
        <v>17</v>
      </c>
    </row>
    <row r="304" spans="8:12" x14ac:dyDescent="0.25">
      <c r="H304" t="s">
        <v>5588</v>
      </c>
      <c r="I304" t="s">
        <v>3373</v>
      </c>
      <c r="J304" s="14" t="s">
        <v>2919</v>
      </c>
      <c r="K304" t="s">
        <v>2920</v>
      </c>
      <c r="L304">
        <v>17</v>
      </c>
    </row>
    <row r="305" spans="8:12" x14ac:dyDescent="0.25">
      <c r="H305" t="s">
        <v>5588</v>
      </c>
      <c r="I305" t="s">
        <v>3373</v>
      </c>
      <c r="J305" s="14" t="s">
        <v>2924</v>
      </c>
      <c r="K305" t="s">
        <v>2925</v>
      </c>
      <c r="L305">
        <v>17</v>
      </c>
    </row>
    <row r="306" spans="8:12" x14ac:dyDescent="0.25">
      <c r="H306" t="s">
        <v>5588</v>
      </c>
      <c r="I306" t="s">
        <v>3373</v>
      </c>
      <c r="J306" s="14" t="s">
        <v>2944</v>
      </c>
      <c r="K306" t="s">
        <v>2945</v>
      </c>
      <c r="L306">
        <v>17</v>
      </c>
    </row>
    <row r="307" spans="8:12" x14ac:dyDescent="0.25">
      <c r="H307" t="s">
        <v>5588</v>
      </c>
      <c r="I307" t="s">
        <v>3373</v>
      </c>
      <c r="J307" s="14" t="s">
        <v>2948</v>
      </c>
      <c r="K307" t="s">
        <v>2949</v>
      </c>
      <c r="L307">
        <v>17</v>
      </c>
    </row>
    <row r="308" spans="8:12" x14ac:dyDescent="0.25">
      <c r="H308" t="s">
        <v>5588</v>
      </c>
      <c r="I308" t="s">
        <v>3373</v>
      </c>
      <c r="J308" s="14" t="s">
        <v>2965</v>
      </c>
      <c r="K308" t="s">
        <v>2966</v>
      </c>
      <c r="L308">
        <v>17</v>
      </c>
    </row>
    <row r="309" spans="8:12" x14ac:dyDescent="0.25">
      <c r="H309" t="s">
        <v>5588</v>
      </c>
      <c r="I309" t="s">
        <v>3373</v>
      </c>
      <c r="J309" s="14" t="s">
        <v>2977</v>
      </c>
      <c r="K309" t="s">
        <v>2978</v>
      </c>
      <c r="L309">
        <v>17</v>
      </c>
    </row>
    <row r="310" spans="8:12" x14ac:dyDescent="0.25">
      <c r="H310" t="s">
        <v>5588</v>
      </c>
      <c r="I310" t="s">
        <v>3373</v>
      </c>
      <c r="J310" s="14" t="s">
        <v>2983</v>
      </c>
      <c r="K310" t="s">
        <v>2984</v>
      </c>
      <c r="L310">
        <v>17</v>
      </c>
    </row>
    <row r="311" spans="8:12" x14ac:dyDescent="0.25">
      <c r="H311" t="s">
        <v>5588</v>
      </c>
      <c r="I311" t="s">
        <v>3373</v>
      </c>
      <c r="J311" s="14" t="s">
        <v>2986</v>
      </c>
      <c r="K311" t="s">
        <v>2987</v>
      </c>
      <c r="L311">
        <v>17</v>
      </c>
    </row>
    <row r="312" spans="8:12" x14ac:dyDescent="0.25">
      <c r="H312" t="s">
        <v>5588</v>
      </c>
      <c r="I312" t="s">
        <v>3373</v>
      </c>
      <c r="J312" s="14" t="s">
        <v>2989</v>
      </c>
      <c r="K312" t="s">
        <v>2990</v>
      </c>
      <c r="L312">
        <v>17</v>
      </c>
    </row>
    <row r="313" spans="8:12" x14ac:dyDescent="0.25">
      <c r="H313" t="s">
        <v>5588</v>
      </c>
      <c r="I313" t="s">
        <v>3373</v>
      </c>
      <c r="J313" s="14" t="s">
        <v>2991</v>
      </c>
      <c r="K313" t="s">
        <v>2992</v>
      </c>
      <c r="L313">
        <v>17</v>
      </c>
    </row>
    <row r="314" spans="8:12" x14ac:dyDescent="0.25">
      <c r="H314" t="s">
        <v>5588</v>
      </c>
      <c r="I314" t="s">
        <v>3373</v>
      </c>
      <c r="J314" s="14" t="s">
        <v>2994</v>
      </c>
      <c r="K314" t="s">
        <v>2995</v>
      </c>
      <c r="L314">
        <v>17</v>
      </c>
    </row>
    <row r="315" spans="8:12" x14ac:dyDescent="0.25">
      <c r="H315" t="s">
        <v>5588</v>
      </c>
      <c r="I315" t="s">
        <v>3373</v>
      </c>
      <c r="J315" s="14" t="s">
        <v>2996</v>
      </c>
      <c r="K315" t="s">
        <v>2997</v>
      </c>
      <c r="L315">
        <v>17</v>
      </c>
    </row>
    <row r="316" spans="8:12" x14ac:dyDescent="0.25">
      <c r="H316" t="s">
        <v>5588</v>
      </c>
      <c r="I316" t="s">
        <v>3373</v>
      </c>
      <c r="J316" s="14" t="s">
        <v>3002</v>
      </c>
      <c r="K316" t="s">
        <v>3003</v>
      </c>
      <c r="L316">
        <v>17</v>
      </c>
    </row>
    <row r="317" spans="8:12" x14ac:dyDescent="0.25">
      <c r="H317" t="s">
        <v>5588</v>
      </c>
      <c r="I317" t="s">
        <v>3373</v>
      </c>
      <c r="J317" s="14" t="s">
        <v>3006</v>
      </c>
      <c r="K317" t="s">
        <v>3007</v>
      </c>
      <c r="L317">
        <v>17</v>
      </c>
    </row>
    <row r="318" spans="8:12" x14ac:dyDescent="0.25">
      <c r="H318" t="s">
        <v>5588</v>
      </c>
      <c r="I318" t="s">
        <v>3373</v>
      </c>
      <c r="J318" s="14" t="s">
        <v>3009</v>
      </c>
      <c r="K318" t="s">
        <v>3010</v>
      </c>
      <c r="L318">
        <v>17</v>
      </c>
    </row>
    <row r="319" spans="8:12" x14ac:dyDescent="0.25">
      <c r="H319" t="s">
        <v>5588</v>
      </c>
      <c r="I319" t="s">
        <v>3373</v>
      </c>
      <c r="J319" s="14" t="s">
        <v>3064</v>
      </c>
      <c r="K319" t="s">
        <v>3065</v>
      </c>
      <c r="L319">
        <v>17</v>
      </c>
    </row>
    <row r="320" spans="8:12" x14ac:dyDescent="0.25">
      <c r="H320" t="s">
        <v>3305</v>
      </c>
      <c r="I320" t="s">
        <v>3364</v>
      </c>
      <c r="J320" s="14" t="s">
        <v>3077</v>
      </c>
      <c r="K320" t="s">
        <v>3078</v>
      </c>
      <c r="L320">
        <v>55</v>
      </c>
    </row>
    <row r="321" spans="8:12" x14ac:dyDescent="0.25">
      <c r="H321" t="s">
        <v>3305</v>
      </c>
      <c r="I321" t="s">
        <v>3364</v>
      </c>
      <c r="J321" s="14" t="s">
        <v>3104</v>
      </c>
      <c r="K321" t="s">
        <v>3105</v>
      </c>
      <c r="L321">
        <v>55</v>
      </c>
    </row>
    <row r="322" spans="8:12" x14ac:dyDescent="0.25">
      <c r="H322" t="s">
        <v>3305</v>
      </c>
      <c r="I322" t="s">
        <v>3364</v>
      </c>
      <c r="J322" s="14" t="s">
        <v>3116</v>
      </c>
      <c r="K322" t="s">
        <v>3117</v>
      </c>
      <c r="L322">
        <v>55</v>
      </c>
    </row>
    <row r="323" spans="8:12" x14ac:dyDescent="0.25">
      <c r="H323" t="s">
        <v>3305</v>
      </c>
      <c r="I323" t="s">
        <v>3364</v>
      </c>
      <c r="J323" s="14" t="s">
        <v>3122</v>
      </c>
      <c r="K323" t="s">
        <v>3123</v>
      </c>
      <c r="L323">
        <v>55</v>
      </c>
    </row>
    <row r="324" spans="8:12" x14ac:dyDescent="0.25">
      <c r="H324" t="s">
        <v>3305</v>
      </c>
      <c r="I324" t="s">
        <v>3364</v>
      </c>
      <c r="J324" s="14" t="s">
        <v>3124</v>
      </c>
      <c r="K324" t="s">
        <v>3125</v>
      </c>
      <c r="L324">
        <v>55</v>
      </c>
    </row>
    <row r="325" spans="8:12" x14ac:dyDescent="0.25">
      <c r="H325" t="s">
        <v>3305</v>
      </c>
      <c r="I325" t="s">
        <v>3364</v>
      </c>
      <c r="J325" s="14" t="s">
        <v>3127</v>
      </c>
      <c r="K325" t="s">
        <v>3128</v>
      </c>
      <c r="L325">
        <v>55</v>
      </c>
    </row>
    <row r="326" spans="8:12" x14ac:dyDescent="0.25">
      <c r="H326" t="s">
        <v>3305</v>
      </c>
      <c r="I326" t="s">
        <v>3364</v>
      </c>
      <c r="J326" s="14" t="s">
        <v>3130</v>
      </c>
      <c r="K326" t="s">
        <v>3131</v>
      </c>
      <c r="L326">
        <v>55</v>
      </c>
    </row>
    <row r="327" spans="8:12" x14ac:dyDescent="0.25">
      <c r="H327" t="s">
        <v>3305</v>
      </c>
      <c r="I327" t="s">
        <v>3364</v>
      </c>
      <c r="J327" s="14" t="s">
        <v>3132</v>
      </c>
      <c r="K327" t="s">
        <v>3133</v>
      </c>
      <c r="L327">
        <v>55</v>
      </c>
    </row>
    <row r="328" spans="8:12" x14ac:dyDescent="0.25">
      <c r="H328" t="s">
        <v>3305</v>
      </c>
      <c r="I328" t="s">
        <v>3364</v>
      </c>
      <c r="J328" s="14" t="s">
        <v>3136</v>
      </c>
      <c r="K328" t="s">
        <v>3137</v>
      </c>
      <c r="L328">
        <v>55</v>
      </c>
    </row>
    <row r="329" spans="8:12" x14ac:dyDescent="0.25">
      <c r="H329" t="s">
        <v>3305</v>
      </c>
      <c r="I329" t="s">
        <v>3364</v>
      </c>
      <c r="J329" s="14" t="s">
        <v>3138</v>
      </c>
      <c r="K329" t="s">
        <v>3139</v>
      </c>
      <c r="L329">
        <v>55</v>
      </c>
    </row>
    <row r="330" spans="8:12" x14ac:dyDescent="0.25">
      <c r="H330" t="s">
        <v>3305</v>
      </c>
      <c r="I330" t="s">
        <v>3364</v>
      </c>
      <c r="J330" s="14" t="s">
        <v>3147</v>
      </c>
      <c r="K330" t="s">
        <v>3148</v>
      </c>
      <c r="L330">
        <v>55</v>
      </c>
    </row>
    <row r="331" spans="8:12" x14ac:dyDescent="0.25">
      <c r="H331" t="s">
        <v>3305</v>
      </c>
      <c r="I331" t="s">
        <v>3364</v>
      </c>
      <c r="J331" s="14" t="s">
        <v>3150</v>
      </c>
      <c r="K331" t="s">
        <v>2846</v>
      </c>
      <c r="L331">
        <v>55</v>
      </c>
    </row>
    <row r="332" spans="8:12" x14ac:dyDescent="0.25">
      <c r="H332" t="s">
        <v>3305</v>
      </c>
      <c r="I332" t="s">
        <v>3364</v>
      </c>
      <c r="J332" s="14" t="s">
        <v>3151</v>
      </c>
      <c r="K332" t="s">
        <v>3152</v>
      </c>
      <c r="L332">
        <v>55</v>
      </c>
    </row>
    <row r="333" spans="8:12" x14ac:dyDescent="0.25">
      <c r="H333" t="s">
        <v>3305</v>
      </c>
      <c r="I333" t="s">
        <v>3364</v>
      </c>
      <c r="J333" s="14" t="s">
        <v>3166</v>
      </c>
      <c r="K333" t="s">
        <v>3167</v>
      </c>
      <c r="L333">
        <v>55</v>
      </c>
    </row>
    <row r="334" spans="8:12" x14ac:dyDescent="0.25">
      <c r="H334" t="s">
        <v>3305</v>
      </c>
      <c r="I334" t="s">
        <v>3364</v>
      </c>
      <c r="J334" s="14" t="s">
        <v>3174</v>
      </c>
      <c r="K334" t="s">
        <v>986</v>
      </c>
      <c r="L334">
        <v>55</v>
      </c>
    </row>
    <row r="335" spans="8:12" x14ac:dyDescent="0.25">
      <c r="H335" t="s">
        <v>3305</v>
      </c>
      <c r="I335" t="s">
        <v>3364</v>
      </c>
      <c r="J335" s="14" t="s">
        <v>3176</v>
      </c>
      <c r="K335" t="s">
        <v>3177</v>
      </c>
      <c r="L335">
        <v>55</v>
      </c>
    </row>
    <row r="336" spans="8:12" x14ac:dyDescent="0.25">
      <c r="H336" t="s">
        <v>3305</v>
      </c>
      <c r="I336" t="s">
        <v>3364</v>
      </c>
      <c r="J336" s="14" t="s">
        <v>3184</v>
      </c>
      <c r="K336" t="s">
        <v>3185</v>
      </c>
      <c r="L336">
        <v>55</v>
      </c>
    </row>
    <row r="337" spans="8:12" x14ac:dyDescent="0.25">
      <c r="H337" t="s">
        <v>3305</v>
      </c>
      <c r="I337" t="s">
        <v>3364</v>
      </c>
      <c r="J337" s="14" t="s">
        <v>3187</v>
      </c>
      <c r="K337" t="s">
        <v>3188</v>
      </c>
      <c r="L337">
        <v>55</v>
      </c>
    </row>
    <row r="338" spans="8:12" x14ac:dyDescent="0.25">
      <c r="H338" t="s">
        <v>3305</v>
      </c>
      <c r="I338" t="s">
        <v>3364</v>
      </c>
      <c r="J338" s="14" t="s">
        <v>3191</v>
      </c>
      <c r="K338" t="s">
        <v>3192</v>
      </c>
      <c r="L338">
        <v>55</v>
      </c>
    </row>
    <row r="339" spans="8:12" x14ac:dyDescent="0.25">
      <c r="H339" t="s">
        <v>3305</v>
      </c>
      <c r="I339" t="s">
        <v>3364</v>
      </c>
      <c r="J339" s="14" t="s">
        <v>3198</v>
      </c>
      <c r="K339" t="s">
        <v>3199</v>
      </c>
      <c r="L339">
        <v>55</v>
      </c>
    </row>
    <row r="340" spans="8:12" x14ac:dyDescent="0.25">
      <c r="H340" t="s">
        <v>3305</v>
      </c>
      <c r="I340" t="s">
        <v>3364</v>
      </c>
      <c r="J340" s="14" t="s">
        <v>3203</v>
      </c>
      <c r="K340" t="s">
        <v>3204</v>
      </c>
      <c r="L340">
        <v>55</v>
      </c>
    </row>
    <row r="341" spans="8:12" x14ac:dyDescent="0.25">
      <c r="H341" t="s">
        <v>3306</v>
      </c>
      <c r="I341" t="s">
        <v>3365</v>
      </c>
      <c r="J341" s="14" t="s">
        <v>3207</v>
      </c>
      <c r="K341" t="s">
        <v>3208</v>
      </c>
      <c r="L341">
        <v>56</v>
      </c>
    </row>
    <row r="342" spans="8:12" x14ac:dyDescent="0.25">
      <c r="H342" t="s">
        <v>3306</v>
      </c>
      <c r="I342" t="s">
        <v>3365</v>
      </c>
      <c r="J342" s="14" t="s">
        <v>3229</v>
      </c>
      <c r="K342" t="s">
        <v>3230</v>
      </c>
      <c r="L342">
        <v>56</v>
      </c>
    </row>
    <row r="343" spans="8:12" x14ac:dyDescent="0.25">
      <c r="H343" t="s">
        <v>3306</v>
      </c>
      <c r="I343" t="s">
        <v>3365</v>
      </c>
      <c r="J343" s="14" t="s">
        <v>3239</v>
      </c>
      <c r="K343" t="s">
        <v>3240</v>
      </c>
      <c r="L343">
        <v>56</v>
      </c>
    </row>
    <row r="344" spans="8:12" x14ac:dyDescent="0.25">
      <c r="H344" t="s">
        <v>3306</v>
      </c>
      <c r="I344" t="s">
        <v>3365</v>
      </c>
      <c r="J344" s="14" t="s">
        <v>3249</v>
      </c>
      <c r="K344" t="s">
        <v>3250</v>
      </c>
      <c r="L344">
        <v>56</v>
      </c>
    </row>
    <row r="345" spans="8:12" x14ac:dyDescent="0.25">
      <c r="H345" t="s">
        <v>3306</v>
      </c>
      <c r="I345" t="s">
        <v>3365</v>
      </c>
      <c r="J345" s="14" t="s">
        <v>3254</v>
      </c>
      <c r="K345" t="s">
        <v>3255</v>
      </c>
      <c r="L345">
        <v>56</v>
      </c>
    </row>
    <row r="346" spans="8:12" x14ac:dyDescent="0.25">
      <c r="H346" t="s">
        <v>3306</v>
      </c>
      <c r="I346" t="s">
        <v>3365</v>
      </c>
      <c r="J346" s="14" t="s">
        <v>3256</v>
      </c>
      <c r="K346" t="s">
        <v>3257</v>
      </c>
      <c r="L346">
        <v>56</v>
      </c>
    </row>
    <row r="347" spans="8:12" x14ac:dyDescent="0.25">
      <c r="H347" t="s">
        <v>3306</v>
      </c>
      <c r="I347" t="s">
        <v>3365</v>
      </c>
      <c r="J347" s="14" t="s">
        <v>3261</v>
      </c>
      <c r="K347" t="s">
        <v>3262</v>
      </c>
      <c r="L347">
        <v>56</v>
      </c>
    </row>
    <row r="348" spans="8:12" x14ac:dyDescent="0.25">
      <c r="H348" t="s">
        <v>3306</v>
      </c>
      <c r="I348" t="s">
        <v>3365</v>
      </c>
      <c r="J348" s="14" t="s">
        <v>3263</v>
      </c>
      <c r="K348" t="s">
        <v>3264</v>
      </c>
      <c r="L348">
        <v>56</v>
      </c>
    </row>
    <row r="349" spans="8:12" x14ac:dyDescent="0.25">
      <c r="H349" t="s">
        <v>3306</v>
      </c>
      <c r="I349" t="s">
        <v>3365</v>
      </c>
      <c r="J349" s="14" t="s">
        <v>3266</v>
      </c>
      <c r="K349" t="s">
        <v>3267</v>
      </c>
      <c r="L349">
        <v>56</v>
      </c>
    </row>
    <row r="350" spans="8:12" x14ac:dyDescent="0.25">
      <c r="H350" t="s">
        <v>3306</v>
      </c>
      <c r="I350" t="s">
        <v>3365</v>
      </c>
      <c r="J350" s="14" t="s">
        <v>3269</v>
      </c>
      <c r="K350" t="s">
        <v>3270</v>
      </c>
      <c r="L350">
        <v>56</v>
      </c>
    </row>
    <row r="351" spans="8:12" x14ac:dyDescent="0.25">
      <c r="H351" t="s">
        <v>3306</v>
      </c>
      <c r="I351" t="s">
        <v>3365</v>
      </c>
      <c r="J351" s="14" t="s">
        <v>3274</v>
      </c>
      <c r="K351" t="s">
        <v>3275</v>
      </c>
      <c r="L351">
        <v>56</v>
      </c>
    </row>
    <row r="352" spans="8:12" x14ac:dyDescent="0.25">
      <c r="H352" t="s">
        <v>3306</v>
      </c>
      <c r="I352" t="s">
        <v>3365</v>
      </c>
      <c r="J352" s="14" t="s">
        <v>3281</v>
      </c>
      <c r="K352" t="s">
        <v>3282</v>
      </c>
      <c r="L352">
        <v>56</v>
      </c>
    </row>
    <row r="353" spans="8:12" x14ac:dyDescent="0.25">
      <c r="H353" t="s">
        <v>3306</v>
      </c>
      <c r="I353" t="s">
        <v>3365</v>
      </c>
      <c r="J353" s="14" t="s">
        <v>3284</v>
      </c>
      <c r="K353" t="s">
        <v>3285</v>
      </c>
      <c r="L353">
        <v>56</v>
      </c>
    </row>
    <row r="354" spans="8:12" x14ac:dyDescent="0.25">
      <c r="H354" t="s">
        <v>3306</v>
      </c>
      <c r="I354" t="s">
        <v>3365</v>
      </c>
      <c r="J354" s="14" t="s">
        <v>3287</v>
      </c>
      <c r="K354" t="s">
        <v>3288</v>
      </c>
      <c r="L354">
        <v>56</v>
      </c>
    </row>
    <row r="355" spans="8:12" x14ac:dyDescent="0.25">
      <c r="H355" t="s">
        <v>3306</v>
      </c>
      <c r="I355" t="s">
        <v>3365</v>
      </c>
      <c r="J355" s="14" t="s">
        <v>3291</v>
      </c>
      <c r="K355" t="s">
        <v>3292</v>
      </c>
      <c r="L355">
        <v>56</v>
      </c>
    </row>
    <row r="356" spans="8:12" x14ac:dyDescent="0.25">
      <c r="H356" t="s">
        <v>3306</v>
      </c>
      <c r="I356" t="s">
        <v>3365</v>
      </c>
      <c r="J356" s="14" t="s">
        <v>3293</v>
      </c>
      <c r="K356" t="s">
        <v>3294</v>
      </c>
      <c r="L356">
        <v>56</v>
      </c>
    </row>
    <row r="357" spans="8:12" x14ac:dyDescent="0.25">
      <c r="H357" t="s">
        <v>3306</v>
      </c>
      <c r="I357" t="s">
        <v>3365</v>
      </c>
      <c r="J357" s="14" t="s">
        <v>3297</v>
      </c>
      <c r="K357" t="s">
        <v>3298</v>
      </c>
      <c r="L357">
        <v>56</v>
      </c>
    </row>
    <row r="358" spans="8:12" x14ac:dyDescent="0.25">
      <c r="H358" t="s">
        <v>3306</v>
      </c>
      <c r="I358" t="s">
        <v>3365</v>
      </c>
      <c r="J358" s="14" t="s">
        <v>3302</v>
      </c>
      <c r="K358" t="s">
        <v>3303</v>
      </c>
      <c r="L358">
        <v>56</v>
      </c>
    </row>
  </sheetData>
  <sortState xmlns:xlrd2="http://schemas.microsoft.com/office/spreadsheetml/2017/richdata2" ref="I282:L319">
    <sortCondition ref="L282:L319"/>
  </sortState>
  <dataConsolidate/>
  <phoneticPr fontId="7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9</vt:i4>
      </vt:variant>
      <vt:variant>
        <vt:lpstr>Navngitte områder</vt:lpstr>
      </vt:variant>
      <vt:variant>
        <vt:i4>19</vt:i4>
      </vt:variant>
    </vt:vector>
  </HeadingPairs>
  <TitlesOfParts>
    <vt:vector size="28" baseType="lpstr">
      <vt:lpstr>Forside</vt:lpstr>
      <vt:lpstr>Administrer opptellinger</vt:lpstr>
      <vt:lpstr>Mandatfordeling</vt:lpstr>
      <vt:lpstr>Kandidatkåring</vt:lpstr>
      <vt:lpstr>Protokoll</vt:lpstr>
      <vt:lpstr>Valgoppgjør</vt:lpstr>
      <vt:lpstr>Veiledning</vt:lpstr>
      <vt:lpstr>Lister_stortingsvalg 2025</vt:lpstr>
      <vt:lpstr>Ressurs</vt:lpstr>
      <vt:lpstr>Akershus</vt:lpstr>
      <vt:lpstr>Aust_Agder</vt:lpstr>
      <vt:lpstr>Buskerud</vt:lpstr>
      <vt:lpstr>Finnmark_Finnmárku</vt:lpstr>
      <vt:lpstr>Hedmark</vt:lpstr>
      <vt:lpstr>Hordaland</vt:lpstr>
      <vt:lpstr>Møre_og_Romsdal</vt:lpstr>
      <vt:lpstr>Nord_Trøndelag</vt:lpstr>
      <vt:lpstr>Nordland</vt:lpstr>
      <vt:lpstr>Oppland</vt:lpstr>
      <vt:lpstr>Oslo</vt:lpstr>
      <vt:lpstr>Rogaland</vt:lpstr>
      <vt:lpstr>Sogn_og_Fjordane</vt:lpstr>
      <vt:lpstr>Sør_Trøndelag</vt:lpstr>
      <vt:lpstr>Telemark</vt:lpstr>
      <vt:lpstr>Troms_Romsa</vt:lpstr>
      <vt:lpstr>Vest_Agder</vt:lpstr>
      <vt:lpstr>Vestfold</vt:lpstr>
      <vt:lpstr>Østfold</vt:lpstr>
    </vt:vector>
  </TitlesOfParts>
  <Manager/>
  <Company>STATEN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Else Muri</dc:creator>
  <cp:keywords/>
  <dc:description/>
  <cp:lastModifiedBy>Skaalgaard, Anders</cp:lastModifiedBy>
  <cp:revision/>
  <dcterms:created xsi:type="dcterms:W3CDTF">2015-08-26T08:51:02Z</dcterms:created>
  <dcterms:modified xsi:type="dcterms:W3CDTF">2025-08-06T13:54:01Z</dcterms:modified>
  <cp:category/>
  <cp:contentStatus/>
</cp:coreProperties>
</file>